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K:\Esteco\ASAP\SPP\Boletines\Boletin Mensual\WEB\"/>
    </mc:Choice>
  </mc:AlternateContent>
  <xr:revisionPtr revIDLastSave="0" documentId="13_ncr:1_{F49C151C-27C2-462C-8F4A-2E61AF2C66D2}" xr6:coauthVersionLast="47" xr6:coauthVersionMax="47" xr10:uidLastSave="{00000000-0000-0000-0000-000000000000}"/>
  <bookViews>
    <workbookView xWindow="-108" yWindow="-108" windowWidth="23256" windowHeight="14016" xr2:uid="{2B5E697B-9D1D-471E-B825-D6A60530CD0B}"/>
  </bookViews>
  <sheets>
    <sheet name="Carátula_ SPP" sheetId="2" r:id="rId1"/>
    <sheet name="Indice" sheetId="3" r:id="rId2"/>
    <sheet name="1" sheetId="4" r:id="rId3"/>
    <sheet name="2" sheetId="5" r:id="rId4"/>
    <sheet name="3" sheetId="6" r:id="rId5"/>
    <sheet name="4" sheetId="7" r:id="rId6"/>
    <sheet name="5" sheetId="8" r:id="rId7"/>
    <sheet name="6" sheetId="9" r:id="rId8"/>
    <sheet name="7" sheetId="10" r:id="rId9"/>
    <sheet name="8" sheetId="11" r:id="rId10"/>
    <sheet name="9" sheetId="12" r:id="rId11"/>
    <sheet name="10" sheetId="13" r:id="rId12"/>
    <sheet name="11" sheetId="14" r:id="rId13"/>
    <sheet name="12" sheetId="15" r:id="rId14"/>
    <sheet name="13" sheetId="16" r:id="rId15"/>
    <sheet name="14" sheetId="17" r:id="rId16"/>
    <sheet name="15" sheetId="18" r:id="rId17"/>
    <sheet name="16" sheetId="19" r:id="rId18"/>
    <sheet name="17" sheetId="20" r:id="rId19"/>
    <sheet name="18" sheetId="21" r:id="rId20"/>
    <sheet name="19" sheetId="22" r:id="rId21"/>
    <sheet name="20" sheetId="23" r:id="rId22"/>
    <sheet name="21" sheetId="24" r:id="rId23"/>
    <sheet name="22" sheetId="25" r:id="rId24"/>
    <sheet name="23" sheetId="26" r:id="rId25"/>
    <sheet name="24" sheetId="27" r:id="rId26"/>
    <sheet name="25" sheetId="28" r:id="rId27"/>
    <sheet name="26" sheetId="29" r:id="rId28"/>
    <sheet name="27" sheetId="30" r:id="rId29"/>
    <sheet name="28" sheetId="31" r:id="rId30"/>
    <sheet name="29" sheetId="32" r:id="rId31"/>
    <sheet name="30" sheetId="33" r:id="rId32"/>
    <sheet name="31" sheetId="34" r:id="rId33"/>
    <sheet name="32" sheetId="35" r:id="rId34"/>
    <sheet name="33" sheetId="36" r:id="rId35"/>
    <sheet name="34" sheetId="37" r:id="rId36"/>
    <sheet name="35" sheetId="38" r:id="rId37"/>
    <sheet name="36" sheetId="39" r:id="rId38"/>
    <sheet name="37" sheetId="40" r:id="rId39"/>
    <sheet name="38" sheetId="41" r:id="rId40"/>
    <sheet name="39" sheetId="42" r:id="rId41"/>
    <sheet name="40" sheetId="43" r:id="rId42"/>
    <sheet name="41" sheetId="44" r:id="rId43"/>
    <sheet name="42" sheetId="45" r:id="rId44"/>
    <sheet name="43" sheetId="46" r:id="rId45"/>
    <sheet name="44" sheetId="47" r:id="rId46"/>
    <sheet name="45" sheetId="48" r:id="rId47"/>
    <sheet name="46" sheetId="49" r:id="rId48"/>
    <sheet name="47" sheetId="50" r:id="rId49"/>
    <sheet name="48" sheetId="51" r:id="rId50"/>
    <sheet name="49" sheetId="52" r:id="rId51"/>
    <sheet name="50" sheetId="53" r:id="rId52"/>
    <sheet name="51" sheetId="54" r:id="rId53"/>
    <sheet name="52" sheetId="55" r:id="rId54"/>
    <sheet name="53" sheetId="56" r:id="rId55"/>
    <sheet name="54" sheetId="57" r:id="rId56"/>
    <sheet name="55" sheetId="58" r:id="rId57"/>
    <sheet name="56" sheetId="59" r:id="rId58"/>
    <sheet name="57" sheetId="60" r:id="rId59"/>
    <sheet name="58" sheetId="61" r:id="rId60"/>
    <sheet name="59" sheetId="62" r:id="rId61"/>
    <sheet name="60" sheetId="63" r:id="rId62"/>
    <sheet name="61" sheetId="64" r:id="rId63"/>
    <sheet name="62" sheetId="65" r:id="rId64"/>
    <sheet name="63" sheetId="66" r:id="rId65"/>
    <sheet name="64" sheetId="67" r:id="rId66"/>
    <sheet name="65" sheetId="68" r:id="rId67"/>
    <sheet name="66" sheetId="69" r:id="rId68"/>
    <sheet name="67" sheetId="70" r:id="rId69"/>
    <sheet name="68" sheetId="71" r:id="rId70"/>
    <sheet name="69" sheetId="72" r:id="rId71"/>
    <sheet name="70" sheetId="73" r:id="rId72"/>
    <sheet name="71" sheetId="74" r:id="rId73"/>
    <sheet name="72" sheetId="75" r:id="rId74"/>
    <sheet name="73" sheetId="76" r:id="rId75"/>
    <sheet name="74" sheetId="77" r:id="rId76"/>
    <sheet name="75" sheetId="78" r:id="rId77"/>
    <sheet name="76" sheetId="79" r:id="rId78"/>
    <sheet name="77" sheetId="80" r:id="rId79"/>
    <sheet name="78" sheetId="81" r:id="rId80"/>
    <sheet name="79" sheetId="82" r:id="rId81"/>
    <sheet name="80" sheetId="83" r:id="rId82"/>
    <sheet name="81" sheetId="84" r:id="rId83"/>
    <sheet name="82" sheetId="85" r:id="rId84"/>
    <sheet name="83" sheetId="86" r:id="rId85"/>
    <sheet name="84" sheetId="87" r:id="rId86"/>
    <sheet name="85" sheetId="88" r:id="rId87"/>
  </sheets>
  <externalReferences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</externalReferences>
  <definedNames>
    <definedName name="____Imp1" localSheetId="29">#REF!</definedName>
    <definedName name="____Imp1" localSheetId="38">#REF!</definedName>
    <definedName name="____Imp1" localSheetId="39">#REF!</definedName>
    <definedName name="____Imp1" localSheetId="40">#REF!</definedName>
    <definedName name="____Imp1" localSheetId="77">#REF!</definedName>
    <definedName name="____Imp1" localSheetId="78">#REF!</definedName>
    <definedName name="____Imp1" localSheetId="79">#REF!</definedName>
    <definedName name="____Imp1" localSheetId="80">#REF!</definedName>
    <definedName name="____Imp1" localSheetId="81">#REF!</definedName>
    <definedName name="____Imp1" localSheetId="82">#REF!</definedName>
    <definedName name="____Imp1" localSheetId="83">#REF!</definedName>
    <definedName name="____Imp1" localSheetId="84">#REF!</definedName>
    <definedName name="____Imp1" localSheetId="85">#REF!</definedName>
    <definedName name="____Imp1" localSheetId="86">#REF!</definedName>
    <definedName name="____Imp1">#REF!</definedName>
    <definedName name="____Imp2" localSheetId="29">#REF!</definedName>
    <definedName name="____Imp2" localSheetId="38">#REF!</definedName>
    <definedName name="____Imp2" localSheetId="39">#REF!</definedName>
    <definedName name="____Imp2" localSheetId="40">#REF!</definedName>
    <definedName name="____Imp2" localSheetId="77">#REF!</definedName>
    <definedName name="____Imp2" localSheetId="78">#REF!</definedName>
    <definedName name="____Imp2" localSheetId="79">#REF!</definedName>
    <definedName name="____Imp2" localSheetId="80">#REF!</definedName>
    <definedName name="____Imp2" localSheetId="81">#REF!</definedName>
    <definedName name="____Imp2" localSheetId="82">#REF!</definedName>
    <definedName name="____Imp2" localSheetId="83">#REF!</definedName>
    <definedName name="____Imp2" localSheetId="84">#REF!</definedName>
    <definedName name="____Imp2" localSheetId="85">#REF!</definedName>
    <definedName name="____Imp2" localSheetId="86">#REF!</definedName>
    <definedName name="____Imp2">#REF!</definedName>
    <definedName name="___bol52" localSheetId="29">[1]PAG_35!#REF!</definedName>
    <definedName name="___bol52" localSheetId="38">[1]PAG_35!#REF!</definedName>
    <definedName name="___bol52" localSheetId="39">[1]PAG_35!#REF!</definedName>
    <definedName name="___bol52" localSheetId="40">[1]PAG_35!#REF!</definedName>
    <definedName name="___bol52" localSheetId="77">[1]PAG_35!#REF!</definedName>
    <definedName name="___bol52" localSheetId="78">[1]PAG_35!#REF!</definedName>
    <definedName name="___bol52" localSheetId="79">[1]PAG_35!#REF!</definedName>
    <definedName name="___bol52" localSheetId="80">[1]PAG_35!#REF!</definedName>
    <definedName name="___bol52" localSheetId="81">[1]PAG_35!#REF!</definedName>
    <definedName name="___bol52" localSheetId="82">[1]PAG_35!#REF!</definedName>
    <definedName name="___bol52" localSheetId="83">[1]PAG_35!#REF!</definedName>
    <definedName name="___bol52" localSheetId="84">[1]PAG_35!#REF!</definedName>
    <definedName name="___bol52" localSheetId="85">[1]PAG_35!#REF!</definedName>
    <definedName name="___bol52" localSheetId="86">[1]PAG_35!#REF!</definedName>
    <definedName name="___bol52">[1]PAG_35!#REF!</definedName>
    <definedName name="___Imp1" localSheetId="29">#REF!</definedName>
    <definedName name="___Imp1" localSheetId="38">#REF!</definedName>
    <definedName name="___Imp1" localSheetId="39">#REF!</definedName>
    <definedName name="___Imp1" localSheetId="40">#REF!</definedName>
    <definedName name="___Imp1" localSheetId="77">#REF!</definedName>
    <definedName name="___Imp1" localSheetId="78">#REF!</definedName>
    <definedName name="___Imp1" localSheetId="79">#REF!</definedName>
    <definedName name="___Imp1" localSheetId="80">#REF!</definedName>
    <definedName name="___Imp1" localSheetId="81">#REF!</definedName>
    <definedName name="___Imp1" localSheetId="82">#REF!</definedName>
    <definedName name="___Imp1" localSheetId="83">#REF!</definedName>
    <definedName name="___Imp1" localSheetId="84">#REF!</definedName>
    <definedName name="___Imp1" localSheetId="85">#REF!</definedName>
    <definedName name="___Imp1" localSheetId="86">#REF!</definedName>
    <definedName name="___Imp1">#REF!</definedName>
    <definedName name="___Imp2" localSheetId="29">#REF!</definedName>
    <definedName name="___Imp2" localSheetId="38">#REF!</definedName>
    <definedName name="___Imp2" localSheetId="39">#REF!</definedName>
    <definedName name="___Imp2" localSheetId="40">#REF!</definedName>
    <definedName name="___Imp2" localSheetId="77">#REF!</definedName>
    <definedName name="___Imp2" localSheetId="78">#REF!</definedName>
    <definedName name="___Imp2" localSheetId="79">#REF!</definedName>
    <definedName name="___Imp2" localSheetId="80">#REF!</definedName>
    <definedName name="___Imp2" localSheetId="81">#REF!</definedName>
    <definedName name="___Imp2" localSheetId="82">#REF!</definedName>
    <definedName name="___Imp2" localSheetId="83">#REF!</definedName>
    <definedName name="___Imp2" localSheetId="84">#REF!</definedName>
    <definedName name="___Imp2" localSheetId="85">#REF!</definedName>
    <definedName name="___Imp2" localSheetId="86">#REF!</definedName>
    <definedName name="___Imp2">#REF!</definedName>
    <definedName name="___RM2">[2]PAG19!$J$3:$P$39</definedName>
    <definedName name="__1_" localSheetId="39">#REF!</definedName>
    <definedName name="__1_" localSheetId="40">#REF!</definedName>
    <definedName name="__1_" localSheetId="77">#REF!</definedName>
    <definedName name="__1_" localSheetId="78">#REF!</definedName>
    <definedName name="__1_" localSheetId="79">#REF!</definedName>
    <definedName name="__1_" localSheetId="80">#REF!</definedName>
    <definedName name="__1_" localSheetId="81">#REF!</definedName>
    <definedName name="__1_" localSheetId="82">#REF!</definedName>
    <definedName name="__1_" localSheetId="83">#REF!</definedName>
    <definedName name="__1_" localSheetId="84">#REF!</definedName>
    <definedName name="__1_" localSheetId="85">#REF!</definedName>
    <definedName name="__1_" localSheetId="86">#REF!</definedName>
    <definedName name="__1_">#REF!</definedName>
    <definedName name="__bol52" localSheetId="29">[1]PAG_35!#REF!</definedName>
    <definedName name="__bol52" localSheetId="38">[1]PAG_35!#REF!</definedName>
    <definedName name="__bol52" localSheetId="39">[1]PAG_35!#REF!</definedName>
    <definedName name="__bol52" localSheetId="40">[1]PAG_35!#REF!</definedName>
    <definedName name="__bol52" localSheetId="77">[1]PAG_35!#REF!</definedName>
    <definedName name="__bol52" localSheetId="78">[1]PAG_35!#REF!</definedName>
    <definedName name="__bol52" localSheetId="79">[1]PAG_35!#REF!</definedName>
    <definedName name="__bol52" localSheetId="80">[1]PAG_35!#REF!</definedName>
    <definedName name="__bol52" localSheetId="81">[1]PAG_35!#REF!</definedName>
    <definedName name="__bol52" localSheetId="82">[1]PAG_35!#REF!</definedName>
    <definedName name="__bol52" localSheetId="83">[1]PAG_35!#REF!</definedName>
    <definedName name="__bol52" localSheetId="84">[1]PAG_35!#REF!</definedName>
    <definedName name="__bol52" localSheetId="85">[1]PAG_35!#REF!</definedName>
    <definedName name="__bol52" localSheetId="86">[1]PAG_35!#REF!</definedName>
    <definedName name="__bol52">[1]PAG_35!#REF!</definedName>
    <definedName name="__Imp1" localSheetId="29">#REF!</definedName>
    <definedName name="__Imp1" localSheetId="38">#REF!</definedName>
    <definedName name="__Imp1" localSheetId="39">#REF!</definedName>
    <definedName name="__Imp1" localSheetId="40">#REF!</definedName>
    <definedName name="__Imp1" localSheetId="77">#REF!</definedName>
    <definedName name="__Imp1" localSheetId="78">#REF!</definedName>
    <definedName name="__Imp1" localSheetId="79">#REF!</definedName>
    <definedName name="__Imp1" localSheetId="80">#REF!</definedName>
    <definedName name="__Imp1" localSheetId="81">#REF!</definedName>
    <definedName name="__Imp1" localSheetId="82">#REF!</definedName>
    <definedName name="__Imp1" localSheetId="83">#REF!</definedName>
    <definedName name="__Imp1" localSheetId="84">#REF!</definedName>
    <definedName name="__Imp1" localSheetId="85">#REF!</definedName>
    <definedName name="__Imp1" localSheetId="86">#REF!</definedName>
    <definedName name="__Imp1">#REF!</definedName>
    <definedName name="__Imp2" localSheetId="29">#REF!</definedName>
    <definedName name="__Imp2" localSheetId="38">#REF!</definedName>
    <definedName name="__Imp2" localSheetId="39">#REF!</definedName>
    <definedName name="__Imp2" localSheetId="40">#REF!</definedName>
    <definedName name="__Imp2" localSheetId="77">#REF!</definedName>
    <definedName name="__Imp2" localSheetId="78">#REF!</definedName>
    <definedName name="__Imp2" localSheetId="79">#REF!</definedName>
    <definedName name="__Imp2" localSheetId="80">#REF!</definedName>
    <definedName name="__Imp2" localSheetId="81">#REF!</definedName>
    <definedName name="__Imp2" localSheetId="82">#REF!</definedName>
    <definedName name="__Imp2" localSheetId="83">#REF!</definedName>
    <definedName name="__Imp2" localSheetId="84">#REF!</definedName>
    <definedName name="__Imp2" localSheetId="85">#REF!</definedName>
    <definedName name="__Imp2" localSheetId="86">#REF!</definedName>
    <definedName name="__Imp2">#REF!</definedName>
    <definedName name="__RM1">[2]PAG19!$B$3:$I$39</definedName>
    <definedName name="__RM2">[3]PAG19!$J$3:$P$39</definedName>
    <definedName name="_1_" localSheetId="29">#REF!</definedName>
    <definedName name="_1_" localSheetId="38">#REF!</definedName>
    <definedName name="_1_" localSheetId="39">#REF!</definedName>
    <definedName name="_1_" localSheetId="40">#REF!</definedName>
    <definedName name="_1_" localSheetId="77">#REF!</definedName>
    <definedName name="_1_" localSheetId="78">#REF!</definedName>
    <definedName name="_1_" localSheetId="79">#REF!</definedName>
    <definedName name="_1_" localSheetId="80">#REF!</definedName>
    <definedName name="_1_" localSheetId="81">#REF!</definedName>
    <definedName name="_1_" localSheetId="82">#REF!</definedName>
    <definedName name="_1_" localSheetId="83">#REF!</definedName>
    <definedName name="_1_" localSheetId="84">#REF!</definedName>
    <definedName name="_1_" localSheetId="85">#REF!</definedName>
    <definedName name="_1_" localSheetId="86">#REF!</definedName>
    <definedName name="_1_">#REF!</definedName>
    <definedName name="_2_0" localSheetId="29">#REF!</definedName>
    <definedName name="_2_0" localSheetId="38">#REF!</definedName>
    <definedName name="_2_0" localSheetId="39">#REF!</definedName>
    <definedName name="_2_0" localSheetId="40">#REF!</definedName>
    <definedName name="_2_0" localSheetId="77">#REF!</definedName>
    <definedName name="_2_0" localSheetId="78">#REF!</definedName>
    <definedName name="_2_0" localSheetId="79">#REF!</definedName>
    <definedName name="_2_0" localSheetId="80">#REF!</definedName>
    <definedName name="_2_0" localSheetId="81">#REF!</definedName>
    <definedName name="_2_0" localSheetId="82">#REF!</definedName>
    <definedName name="_2_0" localSheetId="83">#REF!</definedName>
    <definedName name="_2_0" localSheetId="84">#REF!</definedName>
    <definedName name="_2_0" localSheetId="85">#REF!</definedName>
    <definedName name="_2_0" localSheetId="86">#REF!</definedName>
    <definedName name="_2_0">#REF!</definedName>
    <definedName name="_56_0" localSheetId="39">#REF!</definedName>
    <definedName name="_56_0" localSheetId="40">#REF!</definedName>
    <definedName name="_56_0" localSheetId="77">#REF!</definedName>
    <definedName name="_56_0" localSheetId="78">#REF!</definedName>
    <definedName name="_56_0" localSheetId="79">#REF!</definedName>
    <definedName name="_56_0" localSheetId="80">#REF!</definedName>
    <definedName name="_56_0" localSheetId="81">#REF!</definedName>
    <definedName name="_56_0" localSheetId="82">#REF!</definedName>
    <definedName name="_56_0" localSheetId="83">#REF!</definedName>
    <definedName name="_56_0" localSheetId="84">#REF!</definedName>
    <definedName name="_56_0" localSheetId="85">#REF!</definedName>
    <definedName name="_56_0" localSheetId="86">#REF!</definedName>
    <definedName name="_56_0">#REF!</definedName>
    <definedName name="_bol52" localSheetId="29">[1]PAG_35!#REF!</definedName>
    <definedName name="_bol52" localSheetId="38">[1]PAG_35!#REF!</definedName>
    <definedName name="_bol52" localSheetId="39">[1]PAG_35!#REF!</definedName>
    <definedName name="_bol52" localSheetId="40">[1]PAG_35!#REF!</definedName>
    <definedName name="_bol52" localSheetId="77">[1]PAG_35!#REF!</definedName>
    <definedName name="_bol52" localSheetId="78">[1]PAG_35!#REF!</definedName>
    <definedName name="_bol52" localSheetId="79">[1]PAG_35!#REF!</definedName>
    <definedName name="_bol52" localSheetId="80">[1]PAG_35!#REF!</definedName>
    <definedName name="_bol52" localSheetId="81">[1]PAG_35!#REF!</definedName>
    <definedName name="_bol52" localSheetId="82">[1]PAG_35!#REF!</definedName>
    <definedName name="_bol52" localSheetId="83">[1]PAG_35!#REF!</definedName>
    <definedName name="_bol52" localSheetId="84">[1]PAG_35!#REF!</definedName>
    <definedName name="_bol52" localSheetId="85">[1]PAG_35!#REF!</definedName>
    <definedName name="_bol52" localSheetId="86">[1]PAG_35!#REF!</definedName>
    <definedName name="_bol52">[1]PAG_35!#REF!</definedName>
    <definedName name="_Imp1" localSheetId="29">#REF!</definedName>
    <definedName name="_Imp1" localSheetId="38">#REF!</definedName>
    <definedName name="_Imp1" localSheetId="39">#REF!</definedName>
    <definedName name="_Imp1" localSheetId="40">#REF!</definedName>
    <definedName name="_Imp1" localSheetId="77">#REF!</definedName>
    <definedName name="_Imp1" localSheetId="78">#REF!</definedName>
    <definedName name="_Imp1" localSheetId="79">#REF!</definedName>
    <definedName name="_Imp1" localSheetId="80">#REF!</definedName>
    <definedName name="_Imp1" localSheetId="81">#REF!</definedName>
    <definedName name="_Imp1" localSheetId="82">#REF!</definedName>
    <definedName name="_Imp1" localSheetId="83">#REF!</definedName>
    <definedName name="_Imp1" localSheetId="84">#REF!</definedName>
    <definedName name="_Imp1" localSheetId="85">#REF!</definedName>
    <definedName name="_Imp1" localSheetId="86">#REF!</definedName>
    <definedName name="_Imp1">#REF!</definedName>
    <definedName name="_Imp2" localSheetId="29">#REF!</definedName>
    <definedName name="_Imp2" localSheetId="38">#REF!</definedName>
    <definedName name="_Imp2" localSheetId="39">#REF!</definedName>
    <definedName name="_Imp2" localSheetId="40">#REF!</definedName>
    <definedName name="_Imp2" localSheetId="77">#REF!</definedName>
    <definedName name="_Imp2" localSheetId="78">#REF!</definedName>
    <definedName name="_Imp2" localSheetId="79">#REF!</definedName>
    <definedName name="_Imp2" localSheetId="80">#REF!</definedName>
    <definedName name="_Imp2" localSheetId="81">#REF!</definedName>
    <definedName name="_Imp2" localSheetId="82">#REF!</definedName>
    <definedName name="_Imp2" localSheetId="83">#REF!</definedName>
    <definedName name="_Imp2" localSheetId="84">#REF!</definedName>
    <definedName name="_Imp2" localSheetId="85">#REF!</definedName>
    <definedName name="_Imp2" localSheetId="86">#REF!</definedName>
    <definedName name="_Imp2">#REF!</definedName>
    <definedName name="_RM1">[3]PAG19!$B$3:$I$39</definedName>
    <definedName name="_RM2">[3]PAG19!$J$3:$P$39</definedName>
    <definedName name="_Sort" localSheetId="14" hidden="1">[4]Indicadores!#REF!</definedName>
    <definedName name="_Sort" localSheetId="15" hidden="1">[4]Indicadores!#REF!</definedName>
    <definedName name="_Sort" localSheetId="19" hidden="1">[4]Indicadores!#REF!</definedName>
    <definedName name="_Sort" localSheetId="20" hidden="1">[4]Indicadores!#REF!</definedName>
    <definedName name="_Sort" localSheetId="21" hidden="1">[4]Indicadores!#REF!</definedName>
    <definedName name="_Sort" localSheetId="22" hidden="1">[4]Indicadores!#REF!</definedName>
    <definedName name="_Sort" localSheetId="23" hidden="1">[4]Indicadores!#REF!</definedName>
    <definedName name="_Sort" localSheetId="24" hidden="1">[4]Indicadores!#REF!</definedName>
    <definedName name="_Sort" localSheetId="26" hidden="1">[4]Indicadores!#REF!</definedName>
    <definedName name="_Sort" localSheetId="27" hidden="1">[4]Indicadores!#REF!</definedName>
    <definedName name="_Sort" localSheetId="28" hidden="1">[4]Indicadores!#REF!</definedName>
    <definedName name="_Sort" localSheetId="29" hidden="1">[4]Indicadores!#REF!</definedName>
    <definedName name="_Sort" localSheetId="30" hidden="1">[4]Indicadores!#REF!</definedName>
    <definedName name="_Sort" localSheetId="31" hidden="1">#REF!</definedName>
    <definedName name="_Sort" localSheetId="32" hidden="1">[4]Indicadores!#REF!</definedName>
    <definedName name="_Sort" localSheetId="33" hidden="1">#REF!</definedName>
    <definedName name="_Sort" localSheetId="34" hidden="1">#REF!</definedName>
    <definedName name="_Sort" localSheetId="35" hidden="1">#REF!</definedName>
    <definedName name="_Sort" localSheetId="36" hidden="1">#REF!</definedName>
    <definedName name="_Sort" localSheetId="37" hidden="1">#REF!</definedName>
    <definedName name="_Sort" localSheetId="38" hidden="1">[4]Indicadores!#REF!</definedName>
    <definedName name="_Sort" localSheetId="39" hidden="1">[4]Indicadores!#REF!</definedName>
    <definedName name="_Sort" localSheetId="40" hidden="1">[4]Indicadores!#REF!</definedName>
    <definedName name="_Sort" localSheetId="41" hidden="1">#REF!</definedName>
    <definedName name="_Sort" localSheetId="42" hidden="1">#REF!</definedName>
    <definedName name="_Sort" localSheetId="43" hidden="1">#REF!</definedName>
    <definedName name="_Sort" localSheetId="44" hidden="1">#REF!</definedName>
    <definedName name="_Sort" localSheetId="45" hidden="1">#REF!</definedName>
    <definedName name="_Sort" localSheetId="46" hidden="1">#REF!</definedName>
    <definedName name="_Sort" localSheetId="47" hidden="1">#REF!</definedName>
    <definedName name="_Sort" localSheetId="48" hidden="1">#REF!</definedName>
    <definedName name="_Sort" localSheetId="49" hidden="1">#REF!</definedName>
    <definedName name="_Sort" localSheetId="50" hidden="1">#REF!</definedName>
    <definedName name="_Sort" localSheetId="51" hidden="1">[4]Indicadores!#REF!</definedName>
    <definedName name="_Sort" localSheetId="52" hidden="1">[4]Indicadores!#REF!</definedName>
    <definedName name="_Sort" localSheetId="53" hidden="1">[4]Indicadores!#REF!</definedName>
    <definedName name="_Sort" localSheetId="54" hidden="1">[4]Indicadores!#REF!</definedName>
    <definedName name="_Sort" localSheetId="55" hidden="1">[4]Indicadores!#REF!</definedName>
    <definedName name="_Sort" localSheetId="56" hidden="1">[4]Indicadores!#REF!</definedName>
    <definedName name="_Sort" localSheetId="57" hidden="1">[4]Indicadores!#REF!</definedName>
    <definedName name="_Sort" localSheetId="58" hidden="1">[4]Indicadores!#REF!</definedName>
    <definedName name="_Sort" localSheetId="59" hidden="1">[4]Indicadores!#REF!</definedName>
    <definedName name="_Sort" localSheetId="60" hidden="1">[4]Indicadores!#REF!</definedName>
    <definedName name="_Sort" localSheetId="61" hidden="1">[4]Indicadores!#REF!</definedName>
    <definedName name="_Sort" localSheetId="62" hidden="1">[4]Indicadores!#REF!</definedName>
    <definedName name="_Sort" localSheetId="63" hidden="1">[4]Indicadores!#REF!</definedName>
    <definedName name="_Sort" localSheetId="64" hidden="1">[4]Indicadores!#REF!</definedName>
    <definedName name="_Sort" localSheetId="65" hidden="1">[4]Indicadores!#REF!</definedName>
    <definedName name="_Sort" localSheetId="66" hidden="1">[4]Indicadores!#REF!</definedName>
    <definedName name="_Sort" localSheetId="67" hidden="1">[4]Indicadores!#REF!</definedName>
    <definedName name="_Sort" localSheetId="68" hidden="1">[4]Indicadores!#REF!</definedName>
    <definedName name="_Sort" localSheetId="69" hidden="1">[4]Indicadores!#REF!</definedName>
    <definedName name="_Sort" localSheetId="70" hidden="1">[4]Indicadores!#REF!</definedName>
    <definedName name="_Sort" localSheetId="71" hidden="1">[4]Indicadores!#REF!</definedName>
    <definedName name="_Sort" localSheetId="72" hidden="1">[4]Indicadores!#REF!</definedName>
    <definedName name="_Sort" localSheetId="73" hidden="1">[4]Indicadores!#REF!</definedName>
    <definedName name="_Sort" localSheetId="74" hidden="1">[4]Indicadores!#REF!</definedName>
    <definedName name="_Sort" localSheetId="75" hidden="1">[4]Indicadores!#REF!</definedName>
    <definedName name="_Sort" localSheetId="76" hidden="1">[4]Indicadores!#REF!</definedName>
    <definedName name="_Sort" localSheetId="77" hidden="1">[4]Indicadores!#REF!</definedName>
    <definedName name="_Sort" localSheetId="78" hidden="1">[4]Indicadores!#REF!</definedName>
    <definedName name="_Sort" localSheetId="79" hidden="1">[4]Indicadores!#REF!</definedName>
    <definedName name="_Sort" localSheetId="80" hidden="1">[4]Indicadores!#REF!</definedName>
    <definedName name="_Sort" localSheetId="81" hidden="1">[4]Indicadores!#REF!</definedName>
    <definedName name="_Sort" localSheetId="82" hidden="1">[4]Indicadores!#REF!</definedName>
    <definedName name="_Sort" localSheetId="83" hidden="1">[4]Indicadores!#REF!</definedName>
    <definedName name="_Sort" localSheetId="84" hidden="1">[4]Indicadores!#REF!</definedName>
    <definedName name="_Sort" localSheetId="85" hidden="1">[4]Indicadores!#REF!</definedName>
    <definedName name="_Sort" localSheetId="86" hidden="1">[4]Indicadores!#REF!</definedName>
    <definedName name="_Sort" hidden="1">[4]Indicadores!#REF!</definedName>
    <definedName name="Afilxregimen">'61'!$B$6:$AF$105</definedName>
    <definedName name="anexo" localSheetId="29">[5]PAG_35!#REF!</definedName>
    <definedName name="anexo" localSheetId="38">[5]PAG_35!#REF!</definedName>
    <definedName name="anexo" localSheetId="39">[5]PAG_35!#REF!</definedName>
    <definedName name="anexo" localSheetId="40">[5]PAG_35!#REF!</definedName>
    <definedName name="anexo" localSheetId="77">[5]PAG_35!#REF!</definedName>
    <definedName name="anexo" localSheetId="78">[5]PAG_35!#REF!</definedName>
    <definedName name="anexo" localSheetId="79">[5]PAG_35!#REF!</definedName>
    <definedName name="anexo" localSheetId="80">[5]PAG_35!#REF!</definedName>
    <definedName name="anexo" localSheetId="81">[5]PAG_35!#REF!</definedName>
    <definedName name="anexo" localSheetId="82">[5]PAG_35!#REF!</definedName>
    <definedName name="anexo" localSheetId="83">[5]PAG_35!#REF!</definedName>
    <definedName name="anexo" localSheetId="84">[5]PAG_35!#REF!</definedName>
    <definedName name="anexo" localSheetId="85">[5]PAG_35!#REF!</definedName>
    <definedName name="anexo" localSheetId="86">[5]PAG_35!#REF!</definedName>
    <definedName name="anexo">[5]PAG_35!#REF!</definedName>
    <definedName name="anexo_especial" localSheetId="29">[6]PAG_37!#REF!</definedName>
    <definedName name="anexo_especial" localSheetId="38">[6]PAG_37!#REF!</definedName>
    <definedName name="anexo_especial" localSheetId="39">[6]PAG_37!#REF!</definedName>
    <definedName name="anexo_especial" localSheetId="40">[6]PAG_37!#REF!</definedName>
    <definedName name="anexo_especial" localSheetId="77">[6]PAG_37!#REF!</definedName>
    <definedName name="anexo_especial" localSheetId="78">[6]PAG_37!#REF!</definedName>
    <definedName name="anexo_especial" localSheetId="79">[6]PAG_37!#REF!</definedName>
    <definedName name="anexo_especial" localSheetId="80">[6]PAG_37!#REF!</definedName>
    <definedName name="anexo_especial" localSheetId="81">[6]PAG_37!#REF!</definedName>
    <definedName name="anexo_especial" localSheetId="82">[6]PAG_37!#REF!</definedName>
    <definedName name="anexo_especial" localSheetId="83">[6]PAG_37!#REF!</definedName>
    <definedName name="anexo_especial" localSheetId="84">[6]PAG_37!#REF!</definedName>
    <definedName name="anexo_especial" localSheetId="85">[6]PAG_37!#REF!</definedName>
    <definedName name="anexo_especial" localSheetId="86">[6]PAG_37!#REF!</definedName>
    <definedName name="anexo_especial">[6]PAG_37!#REF!</definedName>
    <definedName name="anexos" localSheetId="39">[7]PAG_35!#REF!</definedName>
    <definedName name="anexos" localSheetId="40">[7]PAG_35!#REF!</definedName>
    <definedName name="anexos" localSheetId="77">[7]PAG_35!#REF!</definedName>
    <definedName name="anexos" localSheetId="78">[7]PAG_35!#REF!</definedName>
    <definedName name="anexos" localSheetId="79">[7]PAG_35!#REF!</definedName>
    <definedName name="anexos" localSheetId="80">[7]PAG_35!#REF!</definedName>
    <definedName name="anexos" localSheetId="86">[7]PAG_35!#REF!</definedName>
    <definedName name="anexos">[7]PAG_35!#REF!</definedName>
    <definedName name="Aportes">'[8]Ing-Egresos'!$I$166:$IV$171</definedName>
    <definedName name="Aportes1">'[8]Ing-Egresos'!$H$166:$IV$171</definedName>
    <definedName name="aportexcot" localSheetId="28">'[9]Aporte x cot'!$10:$16</definedName>
    <definedName name="aportexcot" localSheetId="29">'[9]Aporte x cot'!$10:$16</definedName>
    <definedName name="aportexcot" localSheetId="32">'[9]Aporte x cot'!$10:$16</definedName>
    <definedName name="aportexcot" localSheetId="38">'[9]Aporte x cot'!$10:$16</definedName>
    <definedName name="aportexcot" localSheetId="39">'[9]Aporte x cot'!$A$10:$IV$16</definedName>
    <definedName name="aportexcot" localSheetId="40">'[9]Aporte x cot'!$A$10:$IV$16</definedName>
    <definedName name="aportexcot" localSheetId="81">'[9]Aporte x cot'!$10:$16</definedName>
    <definedName name="aportexcot" localSheetId="82">'[9]Aporte x cot'!$10:$16</definedName>
    <definedName name="aportexcot" localSheetId="83">'[9]Aporte x cot'!$10:$16</definedName>
    <definedName name="aportexcot" localSheetId="84">'[9]Aporte x cot'!$10:$16</definedName>
    <definedName name="aportexcot" localSheetId="85">'[9]Aporte x cot'!$10:$16</definedName>
    <definedName name="aportexcot" localSheetId="86">'[9]Aporte x cot'!$10:$16</definedName>
    <definedName name="aportexcot">#REF!</definedName>
    <definedName name="Area_1">'[10]LImites Javier'!$B$2:$Y$94</definedName>
    <definedName name="Area_2">'[10]LImites Javier'!$B$96:$Y$138</definedName>
    <definedName name="_xlnm.Print_Area" localSheetId="28">'27'!$A$1:$H$41</definedName>
    <definedName name="_xlnm.Print_Area" localSheetId="29">'28'!$A$1:$I$121</definedName>
    <definedName name="_xlnm.Print_Area" localSheetId="32">'31'!$A$1:$N$37</definedName>
    <definedName name="_xlnm.Print_Area" localSheetId="38">'37'!$A$1:$X$137</definedName>
    <definedName name="_xlnm.Print_Area" localSheetId="39">'38'!$A$1:$R$593</definedName>
    <definedName name="_xlnm.Print_Area" localSheetId="40">'39'!$A$1:$Q$50</definedName>
    <definedName name="_xlnm.Print_Area" localSheetId="78">'77'!$A$2:$P$27</definedName>
    <definedName name="_xlnm.Print_Area" localSheetId="79">'78'!$A$2:$Q$23</definedName>
    <definedName name="_xlnm.Print_Area" localSheetId="80">'79'!$A$2:$R$24</definedName>
    <definedName name="_xlnm.Print_Area" localSheetId="81">'80'!$A$2:$F$18</definedName>
    <definedName name="_xlnm.Print_Area" localSheetId="82">'81'!$A$1:$R$30</definedName>
    <definedName name="_xlnm.Print_Area" localSheetId="83">'82'!$A$1:$E$37</definedName>
    <definedName name="_xlnm.Print_Area" localSheetId="84">'83'!$A$1:$F$32</definedName>
    <definedName name="_xlnm.Print_Area" localSheetId="85">'84'!$A$1:$H$60</definedName>
    <definedName name="_xlnm.Print_Area" localSheetId="86">'85'!$A$1:$H$44</definedName>
    <definedName name="_xlnm.Print_Area" localSheetId="0">'Carátula_ SPP'!$A$1:$I$34</definedName>
    <definedName name="_xlnm.Print_Area" localSheetId="1">Indice!$A$1:$D$108</definedName>
    <definedName name="area1" localSheetId="29">#REF!</definedName>
    <definedName name="area1" localSheetId="38">#REF!</definedName>
    <definedName name="area1" localSheetId="39">#REF!</definedName>
    <definedName name="area1" localSheetId="40">#REF!</definedName>
    <definedName name="area1" localSheetId="77">#REF!</definedName>
    <definedName name="area1" localSheetId="78">#REF!</definedName>
    <definedName name="area1" localSheetId="79">#REF!</definedName>
    <definedName name="area1" localSheetId="80">#REF!</definedName>
    <definedName name="area1" localSheetId="81">#REF!</definedName>
    <definedName name="area1" localSheetId="82">#REF!</definedName>
    <definedName name="area1" localSheetId="83">#REF!</definedName>
    <definedName name="area1" localSheetId="84">#REF!</definedName>
    <definedName name="area1" localSheetId="85">#REF!</definedName>
    <definedName name="area1" localSheetId="86">#REF!</definedName>
    <definedName name="area1">#REF!</definedName>
    <definedName name="area2" localSheetId="29">#REF!</definedName>
    <definedName name="area2" localSheetId="38">#REF!</definedName>
    <definedName name="area2" localSheetId="39">#REF!</definedName>
    <definedName name="area2" localSheetId="40">#REF!</definedName>
    <definedName name="area2" localSheetId="77">#REF!</definedName>
    <definedName name="area2" localSheetId="78">#REF!</definedName>
    <definedName name="area2" localSheetId="79">#REF!</definedName>
    <definedName name="area2" localSheetId="80">#REF!</definedName>
    <definedName name="area2" localSheetId="81">#REF!</definedName>
    <definedName name="area2" localSheetId="82">#REF!</definedName>
    <definedName name="area2" localSheetId="83">#REF!</definedName>
    <definedName name="area2" localSheetId="84">#REF!</definedName>
    <definedName name="area2" localSheetId="85">#REF!</definedName>
    <definedName name="area2" localSheetId="86">#REF!</definedName>
    <definedName name="area2">#REF!</definedName>
    <definedName name="Área2" localSheetId="39">#REF!</definedName>
    <definedName name="Área2" localSheetId="40">#REF!</definedName>
    <definedName name="Área2" localSheetId="77">#REF!</definedName>
    <definedName name="Área2" localSheetId="78">#REF!</definedName>
    <definedName name="Área2" localSheetId="79">#REF!</definedName>
    <definedName name="Área2" localSheetId="80">#REF!</definedName>
    <definedName name="Área2" localSheetId="81">#REF!</definedName>
    <definedName name="Área2" localSheetId="82">#REF!</definedName>
    <definedName name="Área2" localSheetId="83">#REF!</definedName>
    <definedName name="Área2" localSheetId="84">#REF!</definedName>
    <definedName name="Área2" localSheetId="85">#REF!</definedName>
    <definedName name="Área2" localSheetId="86">#REF!</definedName>
    <definedName name="Área2">#REF!</definedName>
    <definedName name="area3" localSheetId="39">#REF!</definedName>
    <definedName name="area3" localSheetId="40">#REF!</definedName>
    <definedName name="area3" localSheetId="77">#REF!</definedName>
    <definedName name="area3" localSheetId="78">#REF!</definedName>
    <definedName name="area3" localSheetId="79">#REF!</definedName>
    <definedName name="area3" localSheetId="80">#REF!</definedName>
    <definedName name="area3" localSheetId="81">#REF!</definedName>
    <definedName name="area3" localSheetId="82">#REF!</definedName>
    <definedName name="area3" localSheetId="83">#REF!</definedName>
    <definedName name="area3" localSheetId="84">#REF!</definedName>
    <definedName name="area3" localSheetId="85">#REF!</definedName>
    <definedName name="area3" localSheetId="86">#REF!</definedName>
    <definedName name="area3">#REF!</definedName>
    <definedName name="area4" localSheetId="39">#REF!</definedName>
    <definedName name="area4" localSheetId="40">#REF!</definedName>
    <definedName name="area4" localSheetId="77">#REF!</definedName>
    <definedName name="area4" localSheetId="78">#REF!</definedName>
    <definedName name="area4" localSheetId="79">#REF!</definedName>
    <definedName name="area4" localSheetId="80">#REF!</definedName>
    <definedName name="area4" localSheetId="81">#REF!</definedName>
    <definedName name="area4" localSheetId="82">#REF!</definedName>
    <definedName name="area4" localSheetId="83">#REF!</definedName>
    <definedName name="area4" localSheetId="84">#REF!</definedName>
    <definedName name="area4" localSheetId="85">#REF!</definedName>
    <definedName name="area4" localSheetId="86">#REF!</definedName>
    <definedName name="area4">#REF!</definedName>
    <definedName name="Banco_Central_de_Reserva_del_Perú">[8]Concen!$C$10:$IV$10</definedName>
    <definedName name="Banco_Continental">[8]Concen!$C$15:$IV$15</definedName>
    <definedName name="Banco_de_Crédito_del_Perú">[8]Concen!$C$13:$IV$13</definedName>
    <definedName name="Banco_Internacional_del_Perú_S.A.A.">[8]Concen!$C$18:$IV$18</definedName>
    <definedName name="Banco_Santander_Central_Hispano___Perú">[8]Concen!$C$25:$IV$25</definedName>
    <definedName name="Banco_Wiese_Sudameris_S.A.">[8]Concen!$C$21:$IV$21</definedName>
    <definedName name="BankBoston__N.A.__Sucursal_del_Perú">[8]Concen!$C$22:$IV$22</definedName>
    <definedName name="Base" localSheetId="29">#REF!</definedName>
    <definedName name="Base" localSheetId="38">#REF!</definedName>
    <definedName name="Base" localSheetId="39">#REF!</definedName>
    <definedName name="Base" localSheetId="40">#REF!</definedName>
    <definedName name="Base" localSheetId="77">#REF!</definedName>
    <definedName name="Base" localSheetId="78">#REF!</definedName>
    <definedName name="Base" localSheetId="79">#REF!</definedName>
    <definedName name="Base" localSheetId="80">#REF!</definedName>
    <definedName name="Base" localSheetId="81">#REF!</definedName>
    <definedName name="Base" localSheetId="82">#REF!</definedName>
    <definedName name="Base" localSheetId="83">#REF!</definedName>
    <definedName name="Base" localSheetId="84">#REF!</definedName>
    <definedName name="Base" localSheetId="85">#REF!</definedName>
    <definedName name="Base" localSheetId="86">#REF!</definedName>
    <definedName name="Base">#REF!</definedName>
    <definedName name="bol03_98" localSheetId="29">[1]PAG_35!#REF!</definedName>
    <definedName name="bol03_98" localSheetId="38">[1]PAG_35!#REF!</definedName>
    <definedName name="bol03_98" localSheetId="39">[1]PAG_35!#REF!</definedName>
    <definedName name="bol03_98" localSheetId="40">[1]PAG_35!#REF!</definedName>
    <definedName name="bol03_98" localSheetId="77">[1]PAG_35!#REF!</definedName>
    <definedName name="bol03_98" localSheetId="78">[1]PAG_35!#REF!</definedName>
    <definedName name="bol03_98" localSheetId="79">[1]PAG_35!#REF!</definedName>
    <definedName name="bol03_98" localSheetId="80">[1]PAG_35!#REF!</definedName>
    <definedName name="bol03_98" localSheetId="81">[1]PAG_35!#REF!</definedName>
    <definedName name="bol03_98" localSheetId="82">[1]PAG_35!#REF!</definedName>
    <definedName name="bol03_98" localSheetId="83">[1]PAG_35!#REF!</definedName>
    <definedName name="bol03_98" localSheetId="84">[1]PAG_35!#REF!</definedName>
    <definedName name="bol03_98" localSheetId="85">[1]PAG_35!#REF!</definedName>
    <definedName name="bol03_98" localSheetId="86">[1]PAG_35!#REF!</definedName>
    <definedName name="bol03_98">[1]PAG_35!#REF!</definedName>
    <definedName name="CARTERA_ADMINISTRADA_SPP" localSheetId="29">[8]Intru!$247:$247</definedName>
    <definedName name="CARTERA_ADMINISTRADA_SPP" localSheetId="32">[8]Intru!$247:$247</definedName>
    <definedName name="CARTERA_ADMINISTRADA_SPP" localSheetId="38">[8]Intru!$247:$247</definedName>
    <definedName name="CARTERA_ADMINISTRADA_SPP" localSheetId="77">[8]Intru!$A$247:$IV$247</definedName>
    <definedName name="CARTERA_ADMINISTRADA_SPP" localSheetId="78">[8]Intru!$A$247:$IV$247</definedName>
    <definedName name="CARTERA_ADMINISTRADA_SPP" localSheetId="79">[8]Intru!$A$247:$IV$247</definedName>
    <definedName name="CARTERA_ADMINISTRADA_SPP" localSheetId="80">[8]Intru!$A$247:$IV$247</definedName>
    <definedName name="CARTERA_ADMINISTRADA_SPP" localSheetId="81">[8]Intru!$247:$247</definedName>
    <definedName name="CARTERA_ADMINISTRADA_SPP" localSheetId="82">[8]Intru!$247:$247</definedName>
    <definedName name="CARTERA_ADMINISTRADA_SPP" localSheetId="83">[8]Intru!$247:$247</definedName>
    <definedName name="CARTERA_ADMINISTRADA_SPP" localSheetId="84">[8]Intru!$247:$247</definedName>
    <definedName name="CARTERA_ADMINISTRADA_SPP" localSheetId="85">[8]Intru!$247:$247</definedName>
    <definedName name="CARTERA_ADMINISTRADA_SPP" localSheetId="86">[8]Intru!$247:$247</definedName>
    <definedName name="CARTERA_ADMINISTRADA_SPP">[8]Intru!$247:$247</definedName>
    <definedName name="Cartera_AFP">'[11]Montos Set'!$A$1:$K$80</definedName>
    <definedName name="Cartera_SemActual" localSheetId="29">#REF!</definedName>
    <definedName name="Cartera_SemActual" localSheetId="38">#REF!</definedName>
    <definedName name="Cartera_SemActual" localSheetId="39">#REF!</definedName>
    <definedName name="Cartera_SemActual" localSheetId="40">#REF!</definedName>
    <definedName name="Cartera_SemActual" localSheetId="77">#REF!</definedName>
    <definedName name="Cartera_SemActual" localSheetId="78">#REF!</definedName>
    <definedName name="Cartera_SemActual" localSheetId="79">#REF!</definedName>
    <definedName name="Cartera_SemActual" localSheetId="80">#REF!</definedName>
    <definedName name="Cartera_SemActual" localSheetId="81">#REF!</definedName>
    <definedName name="Cartera_SemActual" localSheetId="82">#REF!</definedName>
    <definedName name="Cartera_SemActual" localSheetId="83">#REF!</definedName>
    <definedName name="Cartera_SemActual" localSheetId="84">#REF!</definedName>
    <definedName name="Cartera_SemActual" localSheetId="85">#REF!</definedName>
    <definedName name="Cartera_SemActual" localSheetId="86">#REF!</definedName>
    <definedName name="Cartera_SemActual">#REF!</definedName>
    <definedName name="Cartera_SemAnterior" localSheetId="29">#REF!</definedName>
    <definedName name="Cartera_SemAnterior" localSheetId="38">#REF!</definedName>
    <definedName name="Cartera_SemAnterior" localSheetId="39">#REF!</definedName>
    <definedName name="Cartera_SemAnterior" localSheetId="40">#REF!</definedName>
    <definedName name="Cartera_SemAnterior" localSheetId="77">#REF!</definedName>
    <definedName name="Cartera_SemAnterior" localSheetId="78">#REF!</definedName>
    <definedName name="Cartera_SemAnterior" localSheetId="79">#REF!</definedName>
    <definedName name="Cartera_SemAnterior" localSheetId="80">#REF!</definedName>
    <definedName name="Cartera_SemAnterior" localSheetId="81">#REF!</definedName>
    <definedName name="Cartera_SemAnterior" localSheetId="82">#REF!</definedName>
    <definedName name="Cartera_SemAnterior" localSheetId="83">#REF!</definedName>
    <definedName name="Cartera_SemAnterior" localSheetId="84">#REF!</definedName>
    <definedName name="Cartera_SemAnterior" localSheetId="85">#REF!</definedName>
    <definedName name="Cartera_SemAnterior" localSheetId="86">#REF!</definedName>
    <definedName name="Cartera_SemAnterior">#REF!</definedName>
    <definedName name="CartxInstru" localSheetId="29">[12]Intru!$5:$353</definedName>
    <definedName name="CartxInstru" localSheetId="32">[12]Intru!$5:$353</definedName>
    <definedName name="CartxInstru" localSheetId="38">[12]Intru!$5:$353</definedName>
    <definedName name="CartxInstru" localSheetId="77">[12]Intru!$A$5:$IV$353</definedName>
    <definedName name="CartxInstru" localSheetId="78">[12]Intru!$A$5:$IV$353</definedName>
    <definedName name="CartxInstru" localSheetId="79">[12]Intru!$A$5:$IV$353</definedName>
    <definedName name="CartxInstru" localSheetId="80">[12]Intru!$A$5:$IV$353</definedName>
    <definedName name="CartxInstru" localSheetId="81">[12]Intru!$5:$353</definedName>
    <definedName name="CartxInstru" localSheetId="82">[12]Intru!$5:$353</definedName>
    <definedName name="CartxInstru" localSheetId="83">[12]Intru!$5:$353</definedName>
    <definedName name="CartxInstru" localSheetId="84">[12]Intru!$5:$353</definedName>
    <definedName name="CartxInstru" localSheetId="85">[12]Intru!$5:$353</definedName>
    <definedName name="CartxInstru" localSheetId="86">[12]Intru!$5:$353</definedName>
    <definedName name="CartxInstru">[12]Intru!$5:$353</definedName>
    <definedName name="ccc" localSheetId="29">#REF!</definedName>
    <definedName name="ccc" localSheetId="38">#REF!</definedName>
    <definedName name="ccc" localSheetId="39">#REF!</definedName>
    <definedName name="ccc" localSheetId="40">#REF!</definedName>
    <definedName name="ccc" localSheetId="77">#REF!</definedName>
    <definedName name="ccc" localSheetId="78">#REF!</definedName>
    <definedName name="ccc" localSheetId="79">#REF!</definedName>
    <definedName name="ccc" localSheetId="80">#REF!</definedName>
    <definedName name="ccc" localSheetId="81">#REF!</definedName>
    <definedName name="ccc" localSheetId="82">#REF!</definedName>
    <definedName name="ccc" localSheetId="83">#REF!</definedName>
    <definedName name="ccc" localSheetId="84">#REF!</definedName>
    <definedName name="ccc" localSheetId="85">#REF!</definedName>
    <definedName name="ccc" localSheetId="86">#REF!</definedName>
    <definedName name="ccc">#REF!</definedName>
    <definedName name="Cementos_Lima_S.A.">[8]Concen!$C$11:$IV$11</definedName>
    <definedName name="Certera_SemAnterior" localSheetId="29">#REF!</definedName>
    <definedName name="Certera_SemAnterior" localSheetId="38">#REF!</definedName>
    <definedName name="Certera_SemAnterior" localSheetId="39">#REF!</definedName>
    <definedName name="Certera_SemAnterior" localSheetId="40">#REF!</definedName>
    <definedName name="Certera_SemAnterior" localSheetId="77">#REF!</definedName>
    <definedName name="Certera_SemAnterior" localSheetId="78">#REF!</definedName>
    <definedName name="Certera_SemAnterior" localSheetId="79">#REF!</definedName>
    <definedName name="Certera_SemAnterior" localSheetId="80">#REF!</definedName>
    <definedName name="Certera_SemAnterior" localSheetId="81">#REF!</definedName>
    <definedName name="Certera_SemAnterior" localSheetId="82">#REF!</definedName>
    <definedName name="Certera_SemAnterior" localSheetId="83">#REF!</definedName>
    <definedName name="Certera_SemAnterior" localSheetId="84">#REF!</definedName>
    <definedName name="Certera_SemAnterior" localSheetId="85">#REF!</definedName>
    <definedName name="Certera_SemAnterior" localSheetId="86">#REF!</definedName>
    <definedName name="Certera_SemAnterior">#REF!</definedName>
    <definedName name="chequeo" localSheetId="29">#REF!</definedName>
    <definedName name="chequeo" localSheetId="38">#REF!</definedName>
    <definedName name="chequeo" localSheetId="39">#REF!</definedName>
    <definedName name="chequeo" localSheetId="40">#REF!</definedName>
    <definedName name="chequeo" localSheetId="77">#REF!</definedName>
    <definedName name="chequeo" localSheetId="78">#REF!</definedName>
    <definedName name="chequeo" localSheetId="79">#REF!</definedName>
    <definedName name="chequeo" localSheetId="80">#REF!</definedName>
    <definedName name="chequeo" localSheetId="81">#REF!</definedName>
    <definedName name="chequeo" localSheetId="82">#REF!</definedName>
    <definedName name="chequeo" localSheetId="83">#REF!</definedName>
    <definedName name="chequeo" localSheetId="84">#REF!</definedName>
    <definedName name="chequeo" localSheetId="85">#REF!</definedName>
    <definedName name="chequeo" localSheetId="86">#REF!</definedName>
    <definedName name="chequeo">#REF!</definedName>
    <definedName name="Cía._De_Minas_Buenaventura_S.A.A.">[8]Concen!$C$6:$IV$6</definedName>
    <definedName name="Comparación">'[11]Montos Set'!$P$1:$Z$69</definedName>
    <definedName name="Comparativo">'[11]Montos Set'!$O$1:$Y$97</definedName>
    <definedName name="Credicorp_Ltd.">[8]Concen!$C$7:$IV$7</definedName>
    <definedName name="cua" localSheetId="29">[7]PAG_35!#REF!</definedName>
    <definedName name="cua" localSheetId="38">[7]PAG_35!#REF!</definedName>
    <definedName name="cua" localSheetId="39">[7]PAG_35!#REF!</definedName>
    <definedName name="cua" localSheetId="40">[7]PAG_35!#REF!</definedName>
    <definedName name="cua" localSheetId="77">[7]PAG_35!#REF!</definedName>
    <definedName name="cua" localSheetId="78">[7]PAG_35!#REF!</definedName>
    <definedName name="cua" localSheetId="79">[7]PAG_35!#REF!</definedName>
    <definedName name="cua" localSheetId="80">[7]PAG_35!#REF!</definedName>
    <definedName name="cua" localSheetId="81">[7]PAG_35!#REF!</definedName>
    <definedName name="cua" localSheetId="82">[7]PAG_35!#REF!</definedName>
    <definedName name="cua" localSheetId="83">[7]PAG_35!#REF!</definedName>
    <definedName name="cua" localSheetId="84">[7]PAG_35!#REF!</definedName>
    <definedName name="cua" localSheetId="85">[7]PAG_35!#REF!</definedName>
    <definedName name="cua" localSheetId="86">[7]PAG_35!#REF!</definedName>
    <definedName name="cua">[7]PAG_35!#REF!</definedName>
    <definedName name="cuado6" localSheetId="29">#REF!</definedName>
    <definedName name="cuado6" localSheetId="38">#REF!</definedName>
    <definedName name="cuado6" localSheetId="39">#REF!</definedName>
    <definedName name="cuado6" localSheetId="40">#REF!</definedName>
    <definedName name="cuado6" localSheetId="77">#REF!</definedName>
    <definedName name="cuado6" localSheetId="78">#REF!</definedName>
    <definedName name="cuado6" localSheetId="79">#REF!</definedName>
    <definedName name="cuado6" localSheetId="80">#REF!</definedName>
    <definedName name="cuado6" localSheetId="81">#REF!</definedName>
    <definedName name="cuado6" localSheetId="82">#REF!</definedName>
    <definedName name="cuado6" localSheetId="83">#REF!</definedName>
    <definedName name="cuado6" localSheetId="84">#REF!</definedName>
    <definedName name="cuado6" localSheetId="85">#REF!</definedName>
    <definedName name="cuado6" localSheetId="86">#REF!</definedName>
    <definedName name="cuado6">#REF!</definedName>
    <definedName name="cuadro" localSheetId="39">[13]PAG_37!#REF!</definedName>
    <definedName name="cuadro" localSheetId="40">[13]PAG_37!#REF!</definedName>
    <definedName name="cuadro" localSheetId="77">[13]PAG_37!#REF!</definedName>
    <definedName name="cuadro" localSheetId="78">[13]PAG_37!#REF!</definedName>
    <definedName name="cuadro" localSheetId="79">[13]PAG_37!#REF!</definedName>
    <definedName name="cuadro" localSheetId="80">[13]PAG_37!#REF!</definedName>
    <definedName name="cuadro" localSheetId="81">[13]PAG_37!#REF!</definedName>
    <definedName name="cuadro" localSheetId="82">[13]PAG_37!#REF!</definedName>
    <definedName name="cuadro" localSheetId="83">[13]PAG_37!#REF!</definedName>
    <definedName name="cuadro" localSheetId="84">[13]PAG_37!#REF!</definedName>
    <definedName name="cuadro" localSheetId="85">[13]PAG_37!#REF!</definedName>
    <definedName name="cuadro" localSheetId="86">[13]PAG_37!#REF!</definedName>
    <definedName name="cuadro">[13]PAG_37!#REF!</definedName>
    <definedName name="cuadro1">[14]Hoja1!$B$1:$K$67</definedName>
    <definedName name="cuadro2">[14]Hoja1!$B$68:$K$136</definedName>
    <definedName name="cuadro3">[14]Hoja1!$B$138:$J$207</definedName>
    <definedName name="cuadro4">[14]Hoja1!$B$208:$J$239</definedName>
    <definedName name="Cuadro5">[14]Hoja3!$B$5:$K$111</definedName>
    <definedName name="cuadro7" localSheetId="29">#REF!</definedName>
    <definedName name="cuadro7" localSheetId="38">#REF!</definedName>
    <definedName name="cuadro7" localSheetId="39">#REF!</definedName>
    <definedName name="cuadro7" localSheetId="40">#REF!</definedName>
    <definedName name="cuadro7" localSheetId="77">#REF!</definedName>
    <definedName name="cuadro7" localSheetId="78">#REF!</definedName>
    <definedName name="cuadro7" localSheetId="79">#REF!</definedName>
    <definedName name="cuadro7" localSheetId="80">#REF!</definedName>
    <definedName name="cuadro7" localSheetId="81">#REF!</definedName>
    <definedName name="cuadro7" localSheetId="82">#REF!</definedName>
    <definedName name="cuadro7" localSheetId="83">#REF!</definedName>
    <definedName name="cuadro7" localSheetId="84">#REF!</definedName>
    <definedName name="cuadro7" localSheetId="85">#REF!</definedName>
    <definedName name="cuadro7" localSheetId="86">#REF!</definedName>
    <definedName name="cuadro7">#REF!</definedName>
    <definedName name="cuadro9" localSheetId="29">#REF!</definedName>
    <definedName name="cuadro9" localSheetId="38">#REF!</definedName>
    <definedName name="cuadro9" localSheetId="39">#REF!</definedName>
    <definedName name="cuadro9" localSheetId="40">#REF!</definedName>
    <definedName name="cuadro9" localSheetId="77">#REF!</definedName>
    <definedName name="cuadro9" localSheetId="78">#REF!</definedName>
    <definedName name="cuadro9" localSheetId="79">#REF!</definedName>
    <definedName name="cuadro9" localSheetId="80">#REF!</definedName>
    <definedName name="cuadro9" localSheetId="81">#REF!</definedName>
    <definedName name="cuadro9" localSheetId="82">#REF!</definedName>
    <definedName name="cuadro9" localSheetId="83">#REF!</definedName>
    <definedName name="cuadro9" localSheetId="84">#REF!</definedName>
    <definedName name="cuadro9" localSheetId="85">#REF!</definedName>
    <definedName name="cuadro9" localSheetId="86">#REF!</definedName>
    <definedName name="cuadro9">#REF!</definedName>
    <definedName name="daklsñjfkjasñ" localSheetId="29">[7]PAG_35!#REF!</definedName>
    <definedName name="daklsñjfkjasñ" localSheetId="38">[7]PAG_35!#REF!</definedName>
    <definedName name="daklsñjfkjasñ" localSheetId="39">[7]PAG_35!#REF!</definedName>
    <definedName name="daklsñjfkjasñ" localSheetId="40">[7]PAG_35!#REF!</definedName>
    <definedName name="daklsñjfkjasñ" localSheetId="77">[7]PAG_35!#REF!</definedName>
    <definedName name="daklsñjfkjasñ" localSheetId="78">[7]PAG_35!#REF!</definedName>
    <definedName name="daklsñjfkjasñ" localSheetId="79">[7]PAG_35!#REF!</definedName>
    <definedName name="daklsñjfkjasñ" localSheetId="80">[7]PAG_35!#REF!</definedName>
    <definedName name="daklsñjfkjasñ" localSheetId="81">[7]PAG_35!#REF!</definedName>
    <definedName name="daklsñjfkjasñ" localSheetId="82">[7]PAG_35!#REF!</definedName>
    <definedName name="daklsñjfkjasñ" localSheetId="83">[7]PAG_35!#REF!</definedName>
    <definedName name="daklsñjfkjasñ" localSheetId="84">[7]PAG_35!#REF!</definedName>
    <definedName name="daklsñjfkjasñ" localSheetId="85">[7]PAG_35!#REF!</definedName>
    <definedName name="daklsñjfkjasñ" localSheetId="86">[7]PAG_35!#REF!</definedName>
    <definedName name="daklsñjfkjasñ">[7]PAG_35!#REF!</definedName>
    <definedName name="DatosExternos1" localSheetId="29">#REF!</definedName>
    <definedName name="DatosExternos1" localSheetId="38">#REF!</definedName>
    <definedName name="DatosExternos1" localSheetId="39">#REF!</definedName>
    <definedName name="DatosExternos1" localSheetId="40">#REF!</definedName>
    <definedName name="DatosExternos1" localSheetId="77">#REF!</definedName>
    <definedName name="DatosExternos1" localSheetId="78">#REF!</definedName>
    <definedName name="DatosExternos1" localSheetId="79">#REF!</definedName>
    <definedName name="DatosExternos1" localSheetId="80">#REF!</definedName>
    <definedName name="DatosExternos1" localSheetId="81">#REF!</definedName>
    <definedName name="DatosExternos1" localSheetId="82">#REF!</definedName>
    <definedName name="DatosExternos1" localSheetId="83">#REF!</definedName>
    <definedName name="DatosExternos1" localSheetId="84">#REF!</definedName>
    <definedName name="DatosExternos1" localSheetId="85">#REF!</definedName>
    <definedName name="DatosExternos1" localSheetId="86">#REF!</definedName>
    <definedName name="DatosExternos1">#REF!</definedName>
    <definedName name="deer" localSheetId="29">#REF!</definedName>
    <definedName name="deer" localSheetId="38">#REF!</definedName>
    <definedName name="deer" localSheetId="39">#REF!</definedName>
    <definedName name="deer" localSheetId="40">#REF!</definedName>
    <definedName name="deer" localSheetId="77">#REF!</definedName>
    <definedName name="deer" localSheetId="78">#REF!</definedName>
    <definedName name="deer" localSheetId="79">#REF!</definedName>
    <definedName name="deer" localSheetId="80">#REF!</definedName>
    <definedName name="deer" localSheetId="81">#REF!</definedName>
    <definedName name="deer" localSheetId="82">#REF!</definedName>
    <definedName name="deer" localSheetId="83">#REF!</definedName>
    <definedName name="deer" localSheetId="84">#REF!</definedName>
    <definedName name="deer" localSheetId="85">#REF!</definedName>
    <definedName name="deer" localSheetId="86">#REF!</definedName>
    <definedName name="deer">#REF!</definedName>
    <definedName name="dfasñljskña" localSheetId="29">[7]PAG_35!#REF!</definedName>
    <definedName name="dfasñljskña" localSheetId="38">[7]PAG_35!#REF!</definedName>
    <definedName name="dfasñljskña" localSheetId="39">[7]PAG_35!#REF!</definedName>
    <definedName name="dfasñljskña" localSheetId="40">[7]PAG_35!#REF!</definedName>
    <definedName name="dfasñljskña" localSheetId="77">[7]PAG_35!#REF!</definedName>
    <definedName name="dfasñljskña" localSheetId="78">[7]PAG_35!#REF!</definedName>
    <definedName name="dfasñljskña" localSheetId="79">[7]PAG_35!#REF!</definedName>
    <definedName name="dfasñljskña" localSheetId="80">[7]PAG_35!#REF!</definedName>
    <definedName name="dfasñljskña" localSheetId="81">[7]PAG_35!#REF!</definedName>
    <definedName name="dfasñljskña" localSheetId="82">[7]PAG_35!#REF!</definedName>
    <definedName name="dfasñljskña" localSheetId="83">[7]PAG_35!#REF!</definedName>
    <definedName name="dfasñljskña" localSheetId="84">[7]PAG_35!#REF!</definedName>
    <definedName name="dfasñljskña" localSheetId="85">[7]PAG_35!#REF!</definedName>
    <definedName name="dfasñljskña" localSheetId="86">[7]PAG_35!#REF!</definedName>
    <definedName name="dfasñljskña">[7]PAG_35!#REF!</definedName>
    <definedName name="dfsfd" localSheetId="29">#REF!</definedName>
    <definedName name="dfsfd" localSheetId="38">#REF!</definedName>
    <definedName name="dfsfd" localSheetId="39">#REF!</definedName>
    <definedName name="dfsfd" localSheetId="40">#REF!</definedName>
    <definedName name="dfsfd" localSheetId="77">#REF!</definedName>
    <definedName name="dfsfd" localSheetId="78">#REF!</definedName>
    <definedName name="dfsfd" localSheetId="79">#REF!</definedName>
    <definedName name="dfsfd" localSheetId="80">#REF!</definedName>
    <definedName name="dfsfd" localSheetId="81">#REF!</definedName>
    <definedName name="dfsfd" localSheetId="82">#REF!</definedName>
    <definedName name="dfsfd" localSheetId="83">#REF!</definedName>
    <definedName name="dfsfd" localSheetId="84">#REF!</definedName>
    <definedName name="dfsfd" localSheetId="85">#REF!</definedName>
    <definedName name="dfsfd" localSheetId="86">#REF!</definedName>
    <definedName name="dfsfd">#REF!</definedName>
    <definedName name="dklñfjadskfjañdf" localSheetId="29">[15]PAG_33!#REF!</definedName>
    <definedName name="dklñfjadskfjañdf" localSheetId="38">[15]PAG_33!#REF!</definedName>
    <definedName name="dklñfjadskfjañdf" localSheetId="39">[15]PAG_33!#REF!</definedName>
    <definedName name="dklñfjadskfjañdf" localSheetId="40">[15]PAG_33!#REF!</definedName>
    <definedName name="dklñfjadskfjañdf" localSheetId="77">[15]PAG_33!#REF!</definedName>
    <definedName name="dklñfjadskfjañdf" localSheetId="78">[15]PAG_33!#REF!</definedName>
    <definedName name="dklñfjadskfjañdf" localSheetId="79">[15]PAG_33!#REF!</definedName>
    <definedName name="dklñfjadskfjañdf" localSheetId="80">[15]PAG_33!#REF!</definedName>
    <definedName name="dklñfjadskfjañdf" localSheetId="81">[15]PAG_33!#REF!</definedName>
    <definedName name="dklñfjadskfjañdf" localSheetId="82">[15]PAG_33!#REF!</definedName>
    <definedName name="dklñfjadskfjañdf" localSheetId="83">[15]PAG_33!#REF!</definedName>
    <definedName name="dklñfjadskfjañdf" localSheetId="84">[15]PAG_33!#REF!</definedName>
    <definedName name="dklñfjadskfjañdf" localSheetId="85">[15]PAG_33!#REF!</definedName>
    <definedName name="dklñfjadskfjañdf" localSheetId="86">[15]PAG_33!#REF!</definedName>
    <definedName name="dklñfjadskfjañdf">[15]PAG_33!#REF!</definedName>
    <definedName name="dos" localSheetId="29">[7]PAG_35!#REF!</definedName>
    <definedName name="dos" localSheetId="38">[7]PAG_35!#REF!</definedName>
    <definedName name="dos" localSheetId="39">[7]PAG_35!#REF!</definedName>
    <definedName name="dos" localSheetId="40">[7]PAG_35!#REF!</definedName>
    <definedName name="dos" localSheetId="77">[7]PAG_35!#REF!</definedName>
    <definedName name="dos" localSheetId="78">[7]PAG_35!#REF!</definedName>
    <definedName name="dos" localSheetId="79">[7]PAG_35!#REF!</definedName>
    <definedName name="dos" localSheetId="80">[7]PAG_35!#REF!</definedName>
    <definedName name="dos" localSheetId="81">[7]PAG_35!#REF!</definedName>
    <definedName name="dos" localSheetId="82">[7]PAG_35!#REF!</definedName>
    <definedName name="dos" localSheetId="83">[7]PAG_35!#REF!</definedName>
    <definedName name="dos" localSheetId="84">[7]PAG_35!#REF!</definedName>
    <definedName name="dos" localSheetId="85">[7]PAG_35!#REF!</definedName>
    <definedName name="dos" localSheetId="86">[7]PAG_35!#REF!</definedName>
    <definedName name="dos">[7]PAG_35!#REF!</definedName>
    <definedName name="DStandard">[12]VC_Shar!$L$196:$Q$207</definedName>
    <definedName name="Edegel_S.A.A.">[8]Concen!$C$8:$IV$8</definedName>
    <definedName name="Edelnor_S.A.A.">[8]Concen!$C$16:$IV$16</definedName>
    <definedName name="EEV" localSheetId="29">#REF!</definedName>
    <definedName name="EEV" localSheetId="38">#REF!</definedName>
    <definedName name="EEV" localSheetId="39">#REF!</definedName>
    <definedName name="EEV" localSheetId="40">#REF!</definedName>
    <definedName name="EEV" localSheetId="77">'[16]Emisor e Instrumento'!$D$698:$E$65536</definedName>
    <definedName name="EEV" localSheetId="78">'[16]Emisor e Instrumento'!$D$698:$E$65536</definedName>
    <definedName name="EEV" localSheetId="79">'[16]Emisor e Instrumento'!$D$698:$E$65536</definedName>
    <definedName name="EEV" localSheetId="80">'[16]Emisor e Instrumento'!$D$698:$E$65536</definedName>
    <definedName name="EEV" localSheetId="81">'[16]Emisor e Instrumento'!$D$698:$E$65536</definedName>
    <definedName name="EEV" localSheetId="82">'[16]Emisor e Instrumento'!$D$698:$E$65536</definedName>
    <definedName name="EEV" localSheetId="83">'[16]Emisor e Instrumento'!$D$698:$E$65536</definedName>
    <definedName name="EEV" localSheetId="84">'[16]Emisor e Instrumento'!$D$698:$E$65536</definedName>
    <definedName name="EEV" localSheetId="85">'[16]Emisor e Instrumento'!$D$698:$E$65536</definedName>
    <definedName name="EEV" localSheetId="86">'[16]Emisor e Instrumento'!$D$698:$E$65536</definedName>
    <definedName name="EEV">#REF!</definedName>
    <definedName name="Emisores">[8]Concen!$D$4:$IV$25</definedName>
    <definedName name="evolfondo1" localSheetId="29">#REF!</definedName>
    <definedName name="evolfondo1" localSheetId="38">#REF!</definedName>
    <definedName name="evolfondo1" localSheetId="39">#REF!</definedName>
    <definedName name="evolfondo1" localSheetId="40">#REF!</definedName>
    <definedName name="evolfondo1" localSheetId="77">#REF!</definedName>
    <definedName name="evolfondo1" localSheetId="78">#REF!</definedName>
    <definedName name="evolfondo1" localSheetId="79">#REF!</definedName>
    <definedName name="evolfondo1" localSheetId="80">#REF!</definedName>
    <definedName name="evolfondo1" localSheetId="81">#REF!</definedName>
    <definedName name="evolfondo1" localSheetId="82">#REF!</definedName>
    <definedName name="evolfondo1" localSheetId="83">#REF!</definedName>
    <definedName name="evolfondo1" localSheetId="84">#REF!</definedName>
    <definedName name="evolfondo1" localSheetId="85">#REF!</definedName>
    <definedName name="evolfondo1" localSheetId="86">#REF!</definedName>
    <definedName name="evolfondo1">#REF!</definedName>
    <definedName name="evolfondo2" localSheetId="29">#REF!</definedName>
    <definedName name="evolfondo2" localSheetId="38">#REF!</definedName>
    <definedName name="evolfondo2" localSheetId="39">#REF!</definedName>
    <definedName name="evolfondo2" localSheetId="40">#REF!</definedName>
    <definedName name="evolfondo2" localSheetId="77">#REF!</definedName>
    <definedName name="evolfondo2" localSheetId="78">#REF!</definedName>
    <definedName name="evolfondo2" localSheetId="79">#REF!</definedName>
    <definedName name="evolfondo2" localSheetId="80">#REF!</definedName>
    <definedName name="evolfondo2" localSheetId="81">#REF!</definedName>
    <definedName name="evolfondo2" localSheetId="82">#REF!</definedName>
    <definedName name="evolfondo2" localSheetId="83">#REF!</definedName>
    <definedName name="evolfondo2" localSheetId="84">#REF!</definedName>
    <definedName name="evolfondo2" localSheetId="85">#REF!</definedName>
    <definedName name="evolfondo2" localSheetId="86">#REF!</definedName>
    <definedName name="evolfondo2">#REF!</definedName>
    <definedName name="evolfondo3" localSheetId="39">#REF!</definedName>
    <definedName name="evolfondo3" localSheetId="40">#REF!</definedName>
    <definedName name="evolfondo3" localSheetId="77">#REF!</definedName>
    <definedName name="evolfondo3" localSheetId="78">#REF!</definedName>
    <definedName name="evolfondo3" localSheetId="79">#REF!</definedName>
    <definedName name="evolfondo3" localSheetId="80">#REF!</definedName>
    <definedName name="evolfondo3" localSheetId="81">#REF!</definedName>
    <definedName name="evolfondo3" localSheetId="82">#REF!</definedName>
    <definedName name="evolfondo3" localSheetId="83">#REF!</definedName>
    <definedName name="evolfondo3" localSheetId="84">#REF!</definedName>
    <definedName name="evolfondo3" localSheetId="85">#REF!</definedName>
    <definedName name="evolfondo3" localSheetId="86">#REF!</definedName>
    <definedName name="evolfondo3">#REF!</definedName>
    <definedName name="evolfondos" localSheetId="39">#REF!</definedName>
    <definedName name="evolfondos" localSheetId="40">#REF!</definedName>
    <definedName name="evolfondos" localSheetId="77">#REF!</definedName>
    <definedName name="evolfondos" localSheetId="78">#REF!</definedName>
    <definedName name="evolfondos" localSheetId="79">#REF!</definedName>
    <definedName name="evolfondos" localSheetId="80">#REF!</definedName>
    <definedName name="evolfondos" localSheetId="81">#REF!</definedName>
    <definedName name="evolfondos" localSheetId="82">#REF!</definedName>
    <definedName name="evolfondos" localSheetId="83">#REF!</definedName>
    <definedName name="evolfondos" localSheetId="84">#REF!</definedName>
    <definedName name="evolfondos" localSheetId="85">#REF!</definedName>
    <definedName name="evolfondos" localSheetId="86">#REF!</definedName>
    <definedName name="evolfondos">#REF!</definedName>
    <definedName name="fadsfkañlj" localSheetId="29">#REF!,#REF!</definedName>
    <definedName name="fadsfkañlj" localSheetId="38">#REF!,#REF!</definedName>
    <definedName name="fadsfkañlj" localSheetId="39">#REF!,#REF!</definedName>
    <definedName name="fadsfkañlj" localSheetId="40">#REF!,#REF!</definedName>
    <definedName name="fadsfkañlj" localSheetId="77">#REF!,#REF!</definedName>
    <definedName name="fadsfkañlj" localSheetId="78">#REF!,#REF!</definedName>
    <definedName name="fadsfkañlj" localSheetId="79">#REF!,#REF!</definedName>
    <definedName name="fadsfkañlj" localSheetId="80">#REF!,#REF!</definedName>
    <definedName name="fadsfkañlj" localSheetId="81">#REF!,#REF!</definedName>
    <definedName name="fadsfkañlj" localSheetId="82">#REF!,#REF!</definedName>
    <definedName name="fadsfkañlj" localSheetId="83">#REF!,#REF!</definedName>
    <definedName name="fadsfkañlj" localSheetId="84">#REF!,#REF!</definedName>
    <definedName name="fadsfkañlj" localSheetId="85">#REF!,#REF!</definedName>
    <definedName name="fadsfkañlj" localSheetId="86">#REF!,#REF!</definedName>
    <definedName name="fadsfkañlj">#REF!,#REF!</definedName>
    <definedName name="fajkdlñfjafklñdfjak" localSheetId="81">[17]PAG_34!#REF!</definedName>
    <definedName name="fajkdlñfjafklñdfjak" localSheetId="82">[17]PAG_34!#REF!</definedName>
    <definedName name="fajkdlñfjafklñdfjak" localSheetId="83">[17]PAG_34!#REF!</definedName>
    <definedName name="fajkdlñfjafklñdfjak" localSheetId="84">[17]PAG_34!#REF!</definedName>
    <definedName name="fajkdlñfjafklñdfjak" localSheetId="85">[17]PAG_34!#REF!</definedName>
    <definedName name="fajkdlñfjafklñdfjak" localSheetId="86">[17]PAG_34!#REF!</definedName>
    <definedName name="fajkdlñfjafklñdfjak">[17]PAG_34!#REF!</definedName>
    <definedName name="fgsg" localSheetId="81">[7]PAG_35!#REF!</definedName>
    <definedName name="fgsg" localSheetId="82">[7]PAG_35!#REF!</definedName>
    <definedName name="fgsg" localSheetId="83">[7]PAG_35!#REF!</definedName>
    <definedName name="fgsg" localSheetId="84">[7]PAG_35!#REF!</definedName>
    <definedName name="fgsg" localSheetId="85">[7]PAG_35!#REF!</definedName>
    <definedName name="fgsg" localSheetId="86">[7]PAG_35!#REF!</definedName>
    <definedName name="fgsg">[7]PAG_35!#REF!</definedName>
    <definedName name="FIN_3">[18]CD3!$Q$53</definedName>
    <definedName name="Flujoafil">'[19]Flujo N°'!$B$5:$Q$41</definedName>
    <definedName name="Flujomonto">'[19]Flujo montos'!$T$5:$AI$41</definedName>
    <definedName name="fondo0c" localSheetId="39">'38'!$D$595:$E$64785</definedName>
    <definedName name="fondo0c" localSheetId="81">#REF!</definedName>
    <definedName name="fondo0c" localSheetId="82">#REF!</definedName>
    <definedName name="fondo0c" localSheetId="83">#REF!</definedName>
    <definedName name="fondo0c" localSheetId="84">#REF!</definedName>
    <definedName name="fondo0c" localSheetId="85">#REF!</definedName>
    <definedName name="fondo0c" localSheetId="86">#REF!</definedName>
    <definedName name="fondo0c">[20]CAXEmisor!$D$601:$E$65295</definedName>
    <definedName name="Fondo1" localSheetId="29">[21]CAXEmisor!#REF!</definedName>
    <definedName name="Fondo1" localSheetId="38">[21]CAXEmisor!#REF!</definedName>
    <definedName name="Fondo1" localSheetId="39">[21]CAXEmisor!#REF!</definedName>
    <definedName name="Fondo1" localSheetId="40">[21]CAXEmisor!#REF!</definedName>
    <definedName name="Fondo1" localSheetId="77">[21]CAXEmisor!#REF!</definedName>
    <definedName name="Fondo1" localSheetId="78">[21]CAXEmisor!#REF!</definedName>
    <definedName name="Fondo1" localSheetId="79">[21]CAXEmisor!#REF!</definedName>
    <definedName name="Fondo1" localSheetId="80">[21]CAXEmisor!#REF!</definedName>
    <definedName name="Fondo1" localSheetId="81">[21]CAXEmisor!#REF!</definedName>
    <definedName name="Fondo1" localSheetId="82">[21]CAXEmisor!#REF!</definedName>
    <definedName name="Fondo1" localSheetId="83">[21]CAXEmisor!#REF!</definedName>
    <definedName name="Fondo1" localSheetId="84">[21]CAXEmisor!#REF!</definedName>
    <definedName name="Fondo1" localSheetId="85">[21]CAXEmisor!#REF!</definedName>
    <definedName name="Fondo1" localSheetId="86">[21]CAXEmisor!#REF!</definedName>
    <definedName name="Fondo1">[21]CAXEmisor!#REF!</definedName>
    <definedName name="Fondo1a" localSheetId="29">#REF!</definedName>
    <definedName name="Fondo1a" localSheetId="38">#REF!</definedName>
    <definedName name="Fondo1a" localSheetId="39">#REF!</definedName>
    <definedName name="Fondo1a" localSheetId="40">#REF!</definedName>
    <definedName name="Fondo1a" localSheetId="77">#REF!</definedName>
    <definedName name="Fondo1a" localSheetId="78">#REF!</definedName>
    <definedName name="Fondo1a" localSheetId="79">#REF!</definedName>
    <definedName name="Fondo1a" localSheetId="80">#REF!</definedName>
    <definedName name="Fondo1a" localSheetId="81">#REF!</definedName>
    <definedName name="Fondo1a" localSheetId="82">#REF!</definedName>
    <definedName name="Fondo1a" localSheetId="83">#REF!</definedName>
    <definedName name="Fondo1a" localSheetId="84">#REF!</definedName>
    <definedName name="Fondo1a" localSheetId="85">#REF!</definedName>
    <definedName name="Fondo1a" localSheetId="86">#REF!</definedName>
    <definedName name="Fondo1a">#REF!</definedName>
    <definedName name="Fondo1b" localSheetId="29">#REF!</definedName>
    <definedName name="Fondo1b" localSheetId="38">#REF!</definedName>
    <definedName name="Fondo1b" localSheetId="39">#REF!</definedName>
    <definedName name="Fondo1b" localSheetId="40">#REF!</definedName>
    <definedName name="Fondo1b" localSheetId="77">#REF!</definedName>
    <definedName name="Fondo1b" localSheetId="78">#REF!</definedName>
    <definedName name="Fondo1b" localSheetId="79">#REF!</definedName>
    <definedName name="Fondo1b" localSheetId="80">#REF!</definedName>
    <definedName name="Fondo1b" localSheetId="81">#REF!</definedName>
    <definedName name="Fondo1b" localSheetId="82">#REF!</definedName>
    <definedName name="Fondo1b" localSheetId="83">#REF!</definedName>
    <definedName name="Fondo1b" localSheetId="84">#REF!</definedName>
    <definedName name="Fondo1b" localSheetId="85">#REF!</definedName>
    <definedName name="Fondo1b" localSheetId="86">#REF!</definedName>
    <definedName name="Fondo1b">#REF!</definedName>
    <definedName name="fondo1c" localSheetId="39">'38'!$F$595:$H$64785</definedName>
    <definedName name="fondo1c" localSheetId="77">#REF!</definedName>
    <definedName name="fondo1c" localSheetId="78">#REF!</definedName>
    <definedName name="fondo1c" localSheetId="79">#REF!</definedName>
    <definedName name="fondo1c" localSheetId="80">#REF!</definedName>
    <definedName name="fondo1c" localSheetId="81">#REF!</definedName>
    <definedName name="fondo1c" localSheetId="82">#REF!</definedName>
    <definedName name="fondo1c" localSheetId="83">#REF!</definedName>
    <definedName name="fondo1c" localSheetId="84">#REF!</definedName>
    <definedName name="fondo1c" localSheetId="85">#REF!</definedName>
    <definedName name="fondo1c" localSheetId="86">#REF!</definedName>
    <definedName name="fondo1c">[20]CAXEmisor!$F$601:$H$65295</definedName>
    <definedName name="Fondo2" localSheetId="29">[21]CAXEmisor!#REF!</definedName>
    <definedName name="Fondo2" localSheetId="38">[21]CAXEmisor!#REF!</definedName>
    <definedName name="Fondo2" localSheetId="39">[21]CAXEmisor!#REF!</definedName>
    <definedName name="Fondo2" localSheetId="40">[21]CAXEmisor!#REF!</definedName>
    <definedName name="Fondo2" localSheetId="77">[21]CAXEmisor!#REF!</definedName>
    <definedName name="Fondo2" localSheetId="78">[21]CAXEmisor!#REF!</definedName>
    <definedName name="Fondo2" localSheetId="79">[21]CAXEmisor!#REF!</definedName>
    <definedName name="Fondo2" localSheetId="80">[21]CAXEmisor!#REF!</definedName>
    <definedName name="Fondo2" localSheetId="81">[21]CAXEmisor!#REF!</definedName>
    <definedName name="Fondo2" localSheetId="82">[21]CAXEmisor!#REF!</definedName>
    <definedName name="Fondo2" localSheetId="83">[21]CAXEmisor!#REF!</definedName>
    <definedName name="Fondo2" localSheetId="84">[21]CAXEmisor!#REF!</definedName>
    <definedName name="Fondo2" localSheetId="85">[21]CAXEmisor!#REF!</definedName>
    <definedName name="Fondo2" localSheetId="86">[21]CAXEmisor!#REF!</definedName>
    <definedName name="Fondo2">[21]CAXEmisor!#REF!</definedName>
    <definedName name="Fondo2a" localSheetId="29">#REF!</definedName>
    <definedName name="Fondo2a" localSheetId="38">#REF!</definedName>
    <definedName name="Fondo2a" localSheetId="39">#REF!</definedName>
    <definedName name="Fondo2a" localSheetId="40">#REF!</definedName>
    <definedName name="Fondo2a" localSheetId="77">#REF!</definedName>
    <definedName name="Fondo2a" localSheetId="78">#REF!</definedName>
    <definedName name="Fondo2a" localSheetId="79">#REF!</definedName>
    <definedName name="Fondo2a" localSheetId="80">#REF!</definedName>
    <definedName name="Fondo2a" localSheetId="81">#REF!</definedName>
    <definedName name="Fondo2a" localSheetId="82">#REF!</definedName>
    <definedName name="Fondo2a" localSheetId="83">#REF!</definedName>
    <definedName name="Fondo2a" localSheetId="84">#REF!</definedName>
    <definedName name="Fondo2a" localSheetId="85">#REF!</definedName>
    <definedName name="Fondo2a" localSheetId="86">#REF!</definedName>
    <definedName name="Fondo2a">#REF!</definedName>
    <definedName name="fondo2c" localSheetId="39">'38'!$K$595:$L$64785</definedName>
    <definedName name="fondo2c" localSheetId="77">#REF!</definedName>
    <definedName name="fondo2c" localSheetId="78">#REF!</definedName>
    <definedName name="fondo2c" localSheetId="79">#REF!</definedName>
    <definedName name="fondo2c" localSheetId="80">#REF!</definedName>
    <definedName name="fondo2c" localSheetId="81">#REF!</definedName>
    <definedName name="fondo2c" localSheetId="82">#REF!</definedName>
    <definedName name="fondo2c" localSheetId="83">#REF!</definedName>
    <definedName name="fondo2c" localSheetId="84">#REF!</definedName>
    <definedName name="fondo2c" localSheetId="85">#REF!</definedName>
    <definedName name="fondo2c" localSheetId="86">#REF!</definedName>
    <definedName name="fondo2c">[20]CAXEmisor!$K$601:$L$65295</definedName>
    <definedName name="Fondo3" localSheetId="29">[21]CAXEmisor!#REF!</definedName>
    <definedName name="Fondo3" localSheetId="38">[21]CAXEmisor!#REF!</definedName>
    <definedName name="Fondo3" localSheetId="39">[21]CAXEmisor!#REF!</definedName>
    <definedName name="Fondo3" localSheetId="40">[21]CAXEmisor!#REF!</definedName>
    <definedName name="Fondo3" localSheetId="77">[21]CAXEmisor!#REF!</definedName>
    <definedName name="Fondo3" localSheetId="78">[21]CAXEmisor!#REF!</definedName>
    <definedName name="Fondo3" localSheetId="79">[21]CAXEmisor!#REF!</definedName>
    <definedName name="Fondo3" localSheetId="80">[21]CAXEmisor!#REF!</definedName>
    <definedName name="Fondo3" localSheetId="81">[21]CAXEmisor!#REF!</definedName>
    <definedName name="Fondo3" localSheetId="82">[21]CAXEmisor!#REF!</definedName>
    <definedName name="Fondo3" localSheetId="83">[21]CAXEmisor!#REF!</definedName>
    <definedName name="Fondo3" localSheetId="84">[21]CAXEmisor!#REF!</definedName>
    <definedName name="Fondo3" localSheetId="85">[21]CAXEmisor!#REF!</definedName>
    <definedName name="Fondo3" localSheetId="86">[21]CAXEmisor!#REF!</definedName>
    <definedName name="Fondo3">[21]CAXEmisor!#REF!</definedName>
    <definedName name="Fondo3a" localSheetId="29">#REF!</definedName>
    <definedName name="Fondo3a" localSheetId="38">#REF!</definedName>
    <definedName name="Fondo3a" localSheetId="39">#REF!</definedName>
    <definedName name="Fondo3a" localSheetId="40">#REF!</definedName>
    <definedName name="Fondo3a" localSheetId="77">#REF!</definedName>
    <definedName name="Fondo3a" localSheetId="78">#REF!</definedName>
    <definedName name="Fondo3a" localSheetId="79">#REF!</definedName>
    <definedName name="Fondo3a" localSheetId="80">#REF!</definedName>
    <definedName name="Fondo3a" localSheetId="81">#REF!</definedName>
    <definedName name="Fondo3a" localSheetId="82">#REF!</definedName>
    <definedName name="Fondo3a" localSheetId="83">#REF!</definedName>
    <definedName name="Fondo3a" localSheetId="84">#REF!</definedName>
    <definedName name="Fondo3a" localSheetId="85">#REF!</definedName>
    <definedName name="Fondo3a" localSheetId="86">#REF!</definedName>
    <definedName name="Fondo3a">#REF!</definedName>
    <definedName name="fondo3c" localSheetId="39">'38'!$N$595:$O$64785</definedName>
    <definedName name="fondo3c" localSheetId="77">#REF!</definedName>
    <definedName name="fondo3c" localSheetId="78">#REF!</definedName>
    <definedName name="fondo3c" localSheetId="79">#REF!</definedName>
    <definedName name="fondo3c" localSheetId="80">#REF!</definedName>
    <definedName name="fondo3c" localSheetId="81">#REF!</definedName>
    <definedName name="fondo3c" localSheetId="82">#REF!</definedName>
    <definedName name="fondo3c" localSheetId="83">#REF!</definedName>
    <definedName name="fondo3c" localSheetId="84">#REF!</definedName>
    <definedName name="fondo3c" localSheetId="85">#REF!</definedName>
    <definedName name="fondo3c" localSheetId="86">#REF!</definedName>
    <definedName name="fondo3c">[20]CAXEmisor!$N$601:$O$65295</definedName>
    <definedName name="FondodePensiones">[8]Cartera!$O$3:$X$155</definedName>
    <definedName name="FRE" localSheetId="29">#REF!</definedName>
    <definedName name="FRE" localSheetId="38">#REF!</definedName>
    <definedName name="FRE" localSheetId="39">#REF!</definedName>
    <definedName name="FRE" localSheetId="40">#REF!</definedName>
    <definedName name="FRE" localSheetId="77">#REF!</definedName>
    <definedName name="FRE" localSheetId="78">#REF!</definedName>
    <definedName name="FRE" localSheetId="79">#REF!</definedName>
    <definedName name="FRE" localSheetId="80">#REF!</definedName>
    <definedName name="FRE" localSheetId="81">#REF!</definedName>
    <definedName name="FRE" localSheetId="82">#REF!</definedName>
    <definedName name="FRE" localSheetId="83">#REF!</definedName>
    <definedName name="FRE" localSheetId="84">#REF!</definedName>
    <definedName name="FRE" localSheetId="85">#REF!</definedName>
    <definedName name="FRE" localSheetId="86">#REF!</definedName>
    <definedName name="FRE">#REF!</definedName>
    <definedName name="gfsg" localSheetId="29">[22]PAG_33!#REF!</definedName>
    <definedName name="gfsg" localSheetId="38">[22]PAG_33!#REF!</definedName>
    <definedName name="gfsg" localSheetId="39">[22]PAG_33!#REF!</definedName>
    <definedName name="gfsg" localSheetId="40">[22]PAG_33!#REF!</definedName>
    <definedName name="gfsg" localSheetId="77">[22]PAG_33!#REF!</definedName>
    <definedName name="gfsg" localSheetId="78">[22]PAG_33!#REF!</definedName>
    <definedName name="gfsg" localSheetId="79">[22]PAG_33!#REF!</definedName>
    <definedName name="gfsg" localSheetId="80">[22]PAG_33!#REF!</definedName>
    <definedName name="gfsg" localSheetId="81">[22]PAG_33!#REF!</definedName>
    <definedName name="gfsg" localSheetId="82">[22]PAG_33!#REF!</definedName>
    <definedName name="gfsg" localSheetId="83">[22]PAG_33!#REF!</definedName>
    <definedName name="gfsg" localSheetId="84">[22]PAG_33!#REF!</definedName>
    <definedName name="gfsg" localSheetId="85">[22]PAG_33!#REF!</definedName>
    <definedName name="gfsg" localSheetId="86">[22]PAG_33!#REF!</definedName>
    <definedName name="gfsg">[22]PAG_33!#REF!</definedName>
    <definedName name="Gobierno_Central">[8]Concen!$C$5:$IV$5</definedName>
    <definedName name="Gobierno_de_los_Estados_Unidos_de_América">[8]Concen!$C$23:$IV$23</definedName>
    <definedName name="GRTES" localSheetId="29">#REF!</definedName>
    <definedName name="GRTES" localSheetId="38">#REF!</definedName>
    <definedName name="GRTES" localSheetId="39">#REF!</definedName>
    <definedName name="GRTES" localSheetId="40">#REF!</definedName>
    <definedName name="GRTES" localSheetId="77">#REF!</definedName>
    <definedName name="GRTES" localSheetId="78">#REF!</definedName>
    <definedName name="GRTES" localSheetId="79">#REF!</definedName>
    <definedName name="GRTES" localSheetId="80">#REF!</definedName>
    <definedName name="GRTES" localSheetId="81">#REF!</definedName>
    <definedName name="GRTES" localSheetId="82">#REF!</definedName>
    <definedName name="GRTES" localSheetId="83">#REF!</definedName>
    <definedName name="GRTES" localSheetId="84">#REF!</definedName>
    <definedName name="GRTES" localSheetId="85">#REF!</definedName>
    <definedName name="GRTES" localSheetId="86">#REF!</definedName>
    <definedName name="GRTES">#REF!</definedName>
    <definedName name="GS" localSheetId="29">#REF!</definedName>
    <definedName name="GS" localSheetId="38">#REF!</definedName>
    <definedName name="GS" localSheetId="39">#REF!</definedName>
    <definedName name="GS" localSheetId="40">#REF!</definedName>
    <definedName name="GS" localSheetId="77">#REF!</definedName>
    <definedName name="GS" localSheetId="78">#REF!</definedName>
    <definedName name="GS" localSheetId="79">#REF!</definedName>
    <definedName name="GS" localSheetId="80">#REF!</definedName>
    <definedName name="GS" localSheetId="81">#REF!</definedName>
    <definedName name="GS" localSheetId="82">#REF!</definedName>
    <definedName name="GS" localSheetId="83">#REF!</definedName>
    <definedName name="GS" localSheetId="84">#REF!</definedName>
    <definedName name="GS" localSheetId="85">#REF!</definedName>
    <definedName name="GS" localSheetId="86">#REF!</definedName>
    <definedName name="GS">#REF!</definedName>
    <definedName name="gsfdgs" localSheetId="29">#REF!,#REF!,#REF!,#REF!,#REF!</definedName>
    <definedName name="gsfdgs" localSheetId="38">#REF!,#REF!,#REF!,#REF!,#REF!</definedName>
    <definedName name="gsfdgs" localSheetId="39">#REF!,#REF!,#REF!,#REF!,#REF!</definedName>
    <definedName name="gsfdgs" localSheetId="40">#REF!,#REF!,#REF!,#REF!,#REF!</definedName>
    <definedName name="gsfdgs" localSheetId="77">#REF!,#REF!,#REF!,#REF!,#REF!</definedName>
    <definedName name="gsfdgs" localSheetId="78">#REF!,#REF!,#REF!,#REF!,#REF!</definedName>
    <definedName name="gsfdgs" localSheetId="79">#REF!,#REF!,#REF!,#REF!,#REF!</definedName>
    <definedName name="gsfdgs" localSheetId="80">#REF!,#REF!,#REF!,#REF!,#REF!</definedName>
    <definedName name="gsfdgs" localSheetId="81">#REF!,#REF!,#REF!,#REF!,#REF!</definedName>
    <definedName name="gsfdgs" localSheetId="82">#REF!,#REF!,#REF!,#REF!,#REF!</definedName>
    <definedName name="gsfdgs" localSheetId="83">#REF!,#REF!,#REF!,#REF!,#REF!</definedName>
    <definedName name="gsfdgs" localSheetId="84">#REF!,#REF!,#REF!,#REF!,#REF!</definedName>
    <definedName name="gsfdgs" localSheetId="85">#REF!,#REF!,#REF!,#REF!,#REF!</definedName>
    <definedName name="gsfdgs" localSheetId="86">#REF!,#REF!,#REF!,#REF!,#REF!</definedName>
    <definedName name="gsfdgs">#REF!,#REF!,#REF!,#REF!,#REF!</definedName>
    <definedName name="hhh" localSheetId="81">[23]PAG_33!#REF!</definedName>
    <definedName name="hhh" localSheetId="82">[23]PAG_33!#REF!</definedName>
    <definedName name="hhh" localSheetId="83">[23]PAG_33!#REF!</definedName>
    <definedName name="hhh" localSheetId="84">[23]PAG_33!#REF!</definedName>
    <definedName name="hhh" localSheetId="85">[23]PAG_33!#REF!</definedName>
    <definedName name="hhh" localSheetId="86">[23]PAG_33!#REF!</definedName>
    <definedName name="hhh">[23]PAG_33!#REF!</definedName>
    <definedName name="HO" localSheetId="29">#REF!</definedName>
    <definedName name="HO" localSheetId="38">#REF!</definedName>
    <definedName name="HO" localSheetId="39">#REF!</definedName>
    <definedName name="HO" localSheetId="40">#REF!</definedName>
    <definedName name="HO" localSheetId="77">#REF!</definedName>
    <definedName name="HO" localSheetId="78">#REF!</definedName>
    <definedName name="HO" localSheetId="79">#REF!</definedName>
    <definedName name="HO" localSheetId="80">#REF!</definedName>
    <definedName name="HO" localSheetId="81">#REF!</definedName>
    <definedName name="HO" localSheetId="82">#REF!</definedName>
    <definedName name="HO" localSheetId="83">#REF!</definedName>
    <definedName name="HO" localSheetId="84">#REF!</definedName>
    <definedName name="HO" localSheetId="85">#REF!</definedName>
    <definedName name="HO" localSheetId="86">#REF!</definedName>
    <definedName name="HO">#REF!</definedName>
    <definedName name="HO_2" localSheetId="81">'[24]Sol-Tras(30)'!#REF!</definedName>
    <definedName name="HO_2" localSheetId="82">'[24]Sol-Tras(30)'!#REF!</definedName>
    <definedName name="HO_2" localSheetId="83">'[24]Sol-Tras(30)'!#REF!</definedName>
    <definedName name="HO_2" localSheetId="84">'[24]Sol-Tras(30)'!#REF!</definedName>
    <definedName name="HO_2" localSheetId="85">'[24]Sol-Tras(30)'!#REF!</definedName>
    <definedName name="HO_2" localSheetId="86">'[24]Sol-Tras(30)'!#REF!</definedName>
    <definedName name="HO_2">'[24]Sol-Tras(30)'!#REF!</definedName>
    <definedName name="horizonte" localSheetId="29">#REF!</definedName>
    <definedName name="horizonte" localSheetId="38">#REF!</definedName>
    <definedName name="horizonte" localSheetId="39">#REF!</definedName>
    <definedName name="horizonte" localSheetId="40">#REF!</definedName>
    <definedName name="horizonte" localSheetId="77">#REF!</definedName>
    <definedName name="horizonte" localSheetId="78">#REF!</definedName>
    <definedName name="horizonte" localSheetId="79">#REF!</definedName>
    <definedName name="horizonte" localSheetId="80">#REF!</definedName>
    <definedName name="horizonte" localSheetId="81">#REF!</definedName>
    <definedName name="horizonte" localSheetId="82">#REF!</definedName>
    <definedName name="horizonte" localSheetId="83">#REF!</definedName>
    <definedName name="horizonte" localSheetId="84">#REF!</definedName>
    <definedName name="horizonte" localSheetId="85">#REF!</definedName>
    <definedName name="horizonte" localSheetId="86">#REF!</definedName>
    <definedName name="horizonte">#REF!</definedName>
    <definedName name="II" localSheetId="81">[1]PAG_35!#REF!</definedName>
    <definedName name="II" localSheetId="82">[1]PAG_35!#REF!</definedName>
    <definedName name="II" localSheetId="83">[1]PAG_35!#REF!</definedName>
    <definedName name="II" localSheetId="84">[1]PAG_35!#REF!</definedName>
    <definedName name="II" localSheetId="85">[1]PAG_35!#REF!</definedName>
    <definedName name="II" localSheetId="86">[1]PAG_35!#REF!</definedName>
    <definedName name="II">[1]PAG_35!#REF!</definedName>
    <definedName name="IMP" localSheetId="29">#REF!,#REF!,#REF!,#REF!,#REF!</definedName>
    <definedName name="IMP" localSheetId="38">#REF!,#REF!,#REF!,#REF!,#REF!</definedName>
    <definedName name="IMP" localSheetId="39">#REF!,#REF!,#REF!,#REF!,#REF!</definedName>
    <definedName name="IMP" localSheetId="40">#REF!,#REF!,#REF!,#REF!,#REF!</definedName>
    <definedName name="IMP" localSheetId="77">#REF!,#REF!,#REF!,#REF!,#REF!</definedName>
    <definedName name="IMP" localSheetId="78">#REF!,#REF!,#REF!,#REF!,#REF!</definedName>
    <definedName name="IMP" localSheetId="79">#REF!,#REF!,#REF!,#REF!,#REF!</definedName>
    <definedName name="IMP" localSheetId="80">#REF!,#REF!,#REF!,#REF!,#REF!</definedName>
    <definedName name="IMP" localSheetId="81">#REF!,#REF!,#REF!,#REF!,#REF!</definedName>
    <definedName name="IMP" localSheetId="82">#REF!,#REF!,#REF!,#REF!,#REF!</definedName>
    <definedName name="IMP" localSheetId="83">#REF!,#REF!,#REF!,#REF!,#REF!</definedName>
    <definedName name="IMP" localSheetId="84">#REF!,#REF!,#REF!,#REF!,#REF!</definedName>
    <definedName name="IMP" localSheetId="85">#REF!,#REF!,#REF!,#REF!,#REF!</definedName>
    <definedName name="IMP" localSheetId="86">#REF!,#REF!,#REF!,#REF!,#REF!</definedName>
    <definedName name="IMP">#REF!,#REF!,#REF!,#REF!,#REF!</definedName>
    <definedName name="IMPR" localSheetId="29">#REF!,#REF!,#REF!</definedName>
    <definedName name="IMPR" localSheetId="38">#REF!,#REF!,#REF!</definedName>
    <definedName name="IMPR" localSheetId="39">#REF!,#REF!,#REF!</definedName>
    <definedName name="IMPR" localSheetId="40">#REF!,#REF!,#REF!</definedName>
    <definedName name="IMPR" localSheetId="77">#REF!,#REF!,#REF!</definedName>
    <definedName name="IMPR" localSheetId="78">#REF!,#REF!,#REF!</definedName>
    <definedName name="IMPR" localSheetId="79">#REF!,#REF!,#REF!</definedName>
    <definedName name="IMPR" localSheetId="80">#REF!,#REF!,#REF!</definedName>
    <definedName name="IMPR" localSheetId="81">#REF!,#REF!,#REF!</definedName>
    <definedName name="IMPR" localSheetId="82">#REF!,#REF!,#REF!</definedName>
    <definedName name="IMPR" localSheetId="83">#REF!,#REF!,#REF!</definedName>
    <definedName name="IMPR" localSheetId="84">#REF!,#REF!,#REF!</definedName>
    <definedName name="IMPR" localSheetId="85">#REF!,#REF!,#REF!</definedName>
    <definedName name="IMPR" localSheetId="86">#REF!,#REF!,#REF!</definedName>
    <definedName name="IMPR">#REF!,#REF!,#REF!</definedName>
    <definedName name="IMPRESION" localSheetId="29">#REF!,#REF!</definedName>
    <definedName name="IMPRESION" localSheetId="38">#REF!,#REF!</definedName>
    <definedName name="IMPRESION" localSheetId="39">#REF!,#REF!</definedName>
    <definedName name="IMPRESION" localSheetId="40">#REF!,#REF!</definedName>
    <definedName name="IMPRESION" localSheetId="77">#REF!,#REF!</definedName>
    <definedName name="IMPRESION" localSheetId="78">#REF!,#REF!</definedName>
    <definedName name="IMPRESION" localSheetId="79">#REF!,#REF!</definedName>
    <definedName name="IMPRESION" localSheetId="80">#REF!,#REF!</definedName>
    <definedName name="IMPRESION" localSheetId="81">#REF!,#REF!</definedName>
    <definedName name="IMPRESION" localSheetId="82">#REF!,#REF!</definedName>
    <definedName name="IMPRESION" localSheetId="83">#REF!,#REF!</definedName>
    <definedName name="IMPRESION" localSheetId="84">#REF!,#REF!</definedName>
    <definedName name="IMPRESION" localSheetId="85">#REF!,#REF!</definedName>
    <definedName name="IMPRESION" localSheetId="86">#REF!,#REF!</definedName>
    <definedName name="IMPRESION">#REF!,#REF!</definedName>
    <definedName name="IN" localSheetId="29">#REF!</definedName>
    <definedName name="IN" localSheetId="38">#REF!</definedName>
    <definedName name="IN" localSheetId="39">#REF!</definedName>
    <definedName name="IN" localSheetId="40">#REF!</definedName>
    <definedName name="IN" localSheetId="77">#REF!</definedName>
    <definedName name="IN" localSheetId="78">#REF!</definedName>
    <definedName name="IN" localSheetId="79">#REF!</definedName>
    <definedName name="IN" localSheetId="80">#REF!</definedName>
    <definedName name="IN" localSheetId="81">#REF!</definedName>
    <definedName name="IN" localSheetId="82">#REF!</definedName>
    <definedName name="IN" localSheetId="83">#REF!</definedName>
    <definedName name="IN" localSheetId="84">#REF!</definedName>
    <definedName name="IN" localSheetId="85">#REF!</definedName>
    <definedName name="IN" localSheetId="86">#REF!</definedName>
    <definedName name="IN">#REF!</definedName>
    <definedName name="IN_2" localSheetId="29">'[24]Sol-Tras(30)'!#REF!</definedName>
    <definedName name="IN_2" localSheetId="38">'[24]Sol-Tras(30)'!#REF!</definedName>
    <definedName name="IN_2" localSheetId="39">'[24]Sol-Tras(30)'!#REF!</definedName>
    <definedName name="IN_2" localSheetId="40">'[24]Sol-Tras(30)'!#REF!</definedName>
    <definedName name="IN_2" localSheetId="77">'[24]Sol-Tras(30)'!#REF!</definedName>
    <definedName name="IN_2" localSheetId="78">'[24]Sol-Tras(30)'!#REF!</definedName>
    <definedName name="IN_2" localSheetId="79">'[24]Sol-Tras(30)'!#REF!</definedName>
    <definedName name="IN_2" localSheetId="80">'[24]Sol-Tras(30)'!#REF!</definedName>
    <definedName name="IN_2" localSheetId="81">'[24]Sol-Tras(30)'!#REF!</definedName>
    <definedName name="IN_2" localSheetId="82">'[24]Sol-Tras(30)'!#REF!</definedName>
    <definedName name="IN_2" localSheetId="83">'[24]Sol-Tras(30)'!#REF!</definedName>
    <definedName name="IN_2" localSheetId="84">'[24]Sol-Tras(30)'!#REF!</definedName>
    <definedName name="IN_2" localSheetId="85">'[24]Sol-Tras(30)'!#REF!</definedName>
    <definedName name="IN_2" localSheetId="86">'[24]Sol-Tras(30)'!#REF!</definedName>
    <definedName name="IN_2">'[24]Sol-Tras(30)'!#REF!</definedName>
    <definedName name="indice2" localSheetId="29">'[25]CD 6'!#REF!</definedName>
    <definedName name="indice2" localSheetId="38">'[25]CD 6'!#REF!</definedName>
    <definedName name="indice2" localSheetId="39">'[25]CD 6'!#REF!</definedName>
    <definedName name="indice2" localSheetId="40">'[25]CD 6'!#REF!</definedName>
    <definedName name="indice2" localSheetId="77">'[25]CD 6'!#REF!</definedName>
    <definedName name="indice2" localSheetId="78">'[25]CD 6'!#REF!</definedName>
    <definedName name="indice2" localSheetId="79">'[25]CD 6'!#REF!</definedName>
    <definedName name="indice2" localSheetId="80">'[25]CD 6'!#REF!</definedName>
    <definedName name="indice2" localSheetId="81">'[25]CD 6'!#REF!</definedName>
    <definedName name="indice2" localSheetId="82">'[25]CD 6'!#REF!</definedName>
    <definedName name="indice2" localSheetId="83">'[25]CD 6'!#REF!</definedName>
    <definedName name="indice2" localSheetId="84">'[25]CD 6'!#REF!</definedName>
    <definedName name="indice2" localSheetId="85">'[25]CD 6'!#REF!</definedName>
    <definedName name="indice2" localSheetId="86">'[25]CD 6'!#REF!</definedName>
    <definedName name="indice2">'[25]CD 6'!#REF!</definedName>
    <definedName name="Inicio_1">'[18]CD 1-2'!$I$5</definedName>
    <definedName name="Inicio_3">[18]CD3!$D$9</definedName>
    <definedName name="Inicio_4">[18]CD4!$D$9</definedName>
    <definedName name="Inicio_a" localSheetId="29">[26]UT!#REF!</definedName>
    <definedName name="Inicio_a" localSheetId="38">[26]UT!#REF!</definedName>
    <definedName name="Inicio_a" localSheetId="39">[26]UT!#REF!</definedName>
    <definedName name="Inicio_a" localSheetId="40">[26]UT!#REF!</definedName>
    <definedName name="Inicio_a" localSheetId="77">[26]UT!#REF!</definedName>
    <definedName name="Inicio_a" localSheetId="78">[26]UT!#REF!</definedName>
    <definedName name="Inicio_a" localSheetId="79">[26]UT!#REF!</definedName>
    <definedName name="Inicio_a" localSheetId="80">[26]UT!#REF!</definedName>
    <definedName name="Inicio_a" localSheetId="81">[26]UT!#REF!</definedName>
    <definedName name="Inicio_a" localSheetId="82">[26]UT!#REF!</definedName>
    <definedName name="Inicio_a" localSheetId="83">[26]UT!#REF!</definedName>
    <definedName name="Inicio_a" localSheetId="84">[26]UT!#REF!</definedName>
    <definedName name="Inicio_a" localSheetId="85">[26]UT!#REF!</definedName>
    <definedName name="Inicio_a" localSheetId="86">[26]UT!#REF!</definedName>
    <definedName name="Inicio_a">[26]UT!#REF!</definedName>
    <definedName name="Inicio_F">[18]Fondo!$C$3</definedName>
    <definedName name="Inicio_UV1">'[18]CD 1-2'!$I$9</definedName>
    <definedName name="Inicio_V">'[18]Valor Cuota'!$G$3</definedName>
    <definedName name="Inicio_VC">'[18]Valor Cuota'!$G$4</definedName>
    <definedName name="Instrumentos" localSheetId="29">#REF!</definedName>
    <definedName name="Instrumentos" localSheetId="38">#REF!</definedName>
    <definedName name="Instrumentos" localSheetId="39">#REF!</definedName>
    <definedName name="Instrumentos" localSheetId="40">#REF!</definedName>
    <definedName name="Instrumentos" localSheetId="77">#REF!</definedName>
    <definedName name="Instrumentos" localSheetId="78">#REF!</definedName>
    <definedName name="Instrumentos" localSheetId="79">#REF!</definedName>
    <definedName name="Instrumentos" localSheetId="80">#REF!</definedName>
    <definedName name="Instrumentos" localSheetId="81">#REF!</definedName>
    <definedName name="Instrumentos" localSheetId="82">#REF!</definedName>
    <definedName name="Instrumentos" localSheetId="83">#REF!</definedName>
    <definedName name="Instrumentos" localSheetId="84">#REF!</definedName>
    <definedName name="Instrumentos" localSheetId="85">#REF!</definedName>
    <definedName name="Instrumentos" localSheetId="86">#REF!</definedName>
    <definedName name="Instrumentos">#REF!</definedName>
    <definedName name="integra" localSheetId="29">#REF!</definedName>
    <definedName name="integra" localSheetId="38">#REF!</definedName>
    <definedName name="integra" localSheetId="39">#REF!</definedName>
    <definedName name="integra" localSheetId="40">#REF!</definedName>
    <definedName name="integra" localSheetId="77">#REF!</definedName>
    <definedName name="integra" localSheetId="78">#REF!</definedName>
    <definedName name="integra" localSheetId="79">#REF!</definedName>
    <definedName name="integra" localSheetId="80">#REF!</definedName>
    <definedName name="integra" localSheetId="81">#REF!</definedName>
    <definedName name="integra" localSheetId="82">#REF!</definedName>
    <definedName name="integra" localSheetId="83">#REF!</definedName>
    <definedName name="integra" localSheetId="84">#REF!</definedName>
    <definedName name="integra" localSheetId="85">#REF!</definedName>
    <definedName name="integra" localSheetId="86">#REF!</definedName>
    <definedName name="integra">#REF!</definedName>
    <definedName name="INVALIDEZ" localSheetId="39">#REF!</definedName>
    <definedName name="INVALIDEZ" localSheetId="40">#REF!</definedName>
    <definedName name="INVALIDEZ" localSheetId="77">#REF!</definedName>
    <definedName name="INVALIDEZ" localSheetId="78">#REF!</definedName>
    <definedName name="INVALIDEZ" localSheetId="79">#REF!</definedName>
    <definedName name="INVALIDEZ" localSheetId="80">#REF!</definedName>
    <definedName name="INVALIDEZ" localSheetId="81">#REF!</definedName>
    <definedName name="INVALIDEZ" localSheetId="82">#REF!</definedName>
    <definedName name="INVALIDEZ" localSheetId="83">#REF!</definedName>
    <definedName name="INVALIDEZ" localSheetId="84">#REF!</definedName>
    <definedName name="INVALIDEZ" localSheetId="85">#REF!</definedName>
    <definedName name="INVALIDEZ" localSheetId="86">#REF!</definedName>
    <definedName name="INVALIDEZ">#REF!</definedName>
    <definedName name="ipc" localSheetId="39">#REF!</definedName>
    <definedName name="ipc" localSheetId="40">#REF!</definedName>
    <definedName name="ipc" localSheetId="77">#REF!</definedName>
    <definedName name="ipc" localSheetId="78">#REF!</definedName>
    <definedName name="ipc" localSheetId="79">#REF!</definedName>
    <definedName name="ipc" localSheetId="80">#REF!</definedName>
    <definedName name="ipc" localSheetId="81">#REF!</definedName>
    <definedName name="ipc" localSheetId="82">#REF!</definedName>
    <definedName name="ipc" localSheetId="83">#REF!</definedName>
    <definedName name="ipc" localSheetId="84">#REF!</definedName>
    <definedName name="ipc" localSheetId="85">#REF!</definedName>
    <definedName name="ipc" localSheetId="86">#REF!</definedName>
    <definedName name="ipc">#REF!</definedName>
    <definedName name="ita" localSheetId="86">[27]CAXEmisor!#REF!</definedName>
    <definedName name="ita">[27]CAXEmisor!#REF!</definedName>
    <definedName name="itau" localSheetId="86">[27]CAXEmisor!#REF!</definedName>
    <definedName name="itau">[27]CAXEmisor!#REF!</definedName>
    <definedName name="jhgfjh" localSheetId="29">#REF!,#REF!,#REF!</definedName>
    <definedName name="jhgfjh" localSheetId="38">#REF!,#REF!,#REF!</definedName>
    <definedName name="jhgfjh" localSheetId="39">#REF!,#REF!,#REF!</definedName>
    <definedName name="jhgfjh" localSheetId="40">#REF!,#REF!,#REF!</definedName>
    <definedName name="jhgfjh" localSheetId="77">#REF!,#REF!,#REF!</definedName>
    <definedName name="jhgfjh" localSheetId="78">#REF!,#REF!,#REF!</definedName>
    <definedName name="jhgfjh" localSheetId="79">#REF!,#REF!,#REF!</definedName>
    <definedName name="jhgfjh" localSheetId="80">#REF!,#REF!,#REF!</definedName>
    <definedName name="jhgfjh" localSheetId="81">#REF!,#REF!,#REF!</definedName>
    <definedName name="jhgfjh" localSheetId="82">#REF!,#REF!,#REF!</definedName>
    <definedName name="jhgfjh" localSheetId="83">#REF!,#REF!,#REF!</definedName>
    <definedName name="jhgfjh" localSheetId="84">#REF!,#REF!,#REF!</definedName>
    <definedName name="jhgfjh" localSheetId="85">#REF!,#REF!,#REF!</definedName>
    <definedName name="jhgfjh" localSheetId="86">#REF!,#REF!,#REF!</definedName>
    <definedName name="jhgfjh">#REF!,#REF!,#REF!</definedName>
    <definedName name="kghiog" localSheetId="29">#REF!,#REF!</definedName>
    <definedName name="kghiog" localSheetId="38">#REF!,#REF!</definedName>
    <definedName name="kghiog" localSheetId="39">#REF!,#REF!</definedName>
    <definedName name="kghiog" localSheetId="40">#REF!,#REF!</definedName>
    <definedName name="kghiog" localSheetId="77">#REF!,#REF!</definedName>
    <definedName name="kghiog" localSheetId="78">#REF!,#REF!</definedName>
    <definedName name="kghiog" localSheetId="79">#REF!,#REF!</definedName>
    <definedName name="kghiog" localSheetId="80">#REF!,#REF!</definedName>
    <definedName name="kghiog" localSheetId="81">#REF!,#REF!</definedName>
    <definedName name="kghiog" localSheetId="82">#REF!,#REF!</definedName>
    <definedName name="kghiog" localSheetId="83">#REF!,#REF!</definedName>
    <definedName name="kghiog" localSheetId="84">#REF!,#REF!</definedName>
    <definedName name="kghiog" localSheetId="85">#REF!,#REF!</definedName>
    <definedName name="kghiog" localSheetId="86">#REF!,#REF!</definedName>
    <definedName name="kghiog">#REF!,#REF!</definedName>
    <definedName name="Mesquetoca">[8]Intru!$E$5:$IV$7</definedName>
    <definedName name="mICHI" localSheetId="29">[28]PAG40!#REF!</definedName>
    <definedName name="mICHI" localSheetId="38">[28]PAG40!#REF!</definedName>
    <definedName name="mICHI" localSheetId="39">[28]PAG40!#REF!</definedName>
    <definedName name="mICHI" localSheetId="40">[28]PAG40!#REF!</definedName>
    <definedName name="mICHI" localSheetId="77">[28]PAG40!#REF!</definedName>
    <definedName name="mICHI" localSheetId="78">[28]PAG40!#REF!</definedName>
    <definedName name="mICHI" localSheetId="79">[28]PAG40!#REF!</definedName>
    <definedName name="mICHI" localSheetId="80">[28]PAG40!#REF!</definedName>
    <definedName name="mICHI" localSheetId="81">[28]PAG40!#REF!</definedName>
    <definedName name="mICHI" localSheetId="82">[28]PAG40!#REF!</definedName>
    <definedName name="mICHI" localSheetId="83">[28]PAG40!#REF!</definedName>
    <definedName name="mICHI" localSheetId="84">[28]PAG40!#REF!</definedName>
    <definedName name="mICHI" localSheetId="85">[28]PAG40!#REF!</definedName>
    <definedName name="mICHI" localSheetId="86">[28]PAG40!#REF!</definedName>
    <definedName name="mICHI">[28]PAG40!#REF!</definedName>
    <definedName name="Minsur_S.A.">[8]Concen!$C$9:$IV$9</definedName>
    <definedName name="normal" localSheetId="29">#REF!</definedName>
    <definedName name="normal" localSheetId="38">#REF!</definedName>
    <definedName name="normal" localSheetId="39">#REF!</definedName>
    <definedName name="normal" localSheetId="40">#REF!</definedName>
    <definedName name="normal" localSheetId="77">#REF!</definedName>
    <definedName name="normal" localSheetId="78">#REF!</definedName>
    <definedName name="normal" localSheetId="79">#REF!</definedName>
    <definedName name="normal" localSheetId="80">#REF!</definedName>
    <definedName name="normal" localSheetId="81">#REF!</definedName>
    <definedName name="normal" localSheetId="82">#REF!</definedName>
    <definedName name="normal" localSheetId="83">#REF!</definedName>
    <definedName name="normal" localSheetId="84">#REF!</definedName>
    <definedName name="normal" localSheetId="85">#REF!</definedName>
    <definedName name="normal" localSheetId="86">#REF!</definedName>
    <definedName name="normal">#REF!</definedName>
    <definedName name="normal2" localSheetId="29">#REF!</definedName>
    <definedName name="normal2" localSheetId="38">#REF!</definedName>
    <definedName name="normal2" localSheetId="39">#REF!</definedName>
    <definedName name="normal2" localSheetId="40">#REF!</definedName>
    <definedName name="normal2" localSheetId="77">#REF!</definedName>
    <definedName name="normal2" localSheetId="78">#REF!</definedName>
    <definedName name="normal2" localSheetId="79">#REF!</definedName>
    <definedName name="normal2" localSheetId="80">#REF!</definedName>
    <definedName name="normal2" localSheetId="81">#REF!</definedName>
    <definedName name="normal2" localSheetId="82">#REF!</definedName>
    <definedName name="normal2" localSheetId="83">#REF!</definedName>
    <definedName name="normal2" localSheetId="84">#REF!</definedName>
    <definedName name="normal2" localSheetId="85">#REF!</definedName>
    <definedName name="normal2" localSheetId="86">#REF!</definedName>
    <definedName name="normal2">#REF!</definedName>
    <definedName name="NV" localSheetId="39">#REF!</definedName>
    <definedName name="NV" localSheetId="40">#REF!</definedName>
    <definedName name="NV" localSheetId="77">#REF!</definedName>
    <definedName name="NV" localSheetId="78">#REF!</definedName>
    <definedName name="NV" localSheetId="79">#REF!</definedName>
    <definedName name="NV" localSheetId="80">#REF!</definedName>
    <definedName name="NV" localSheetId="81">#REF!</definedName>
    <definedName name="NV" localSheetId="82">#REF!</definedName>
    <definedName name="NV" localSheetId="83">#REF!</definedName>
    <definedName name="NV" localSheetId="84">#REF!</definedName>
    <definedName name="NV" localSheetId="85">#REF!</definedName>
    <definedName name="NV" localSheetId="86">#REF!</definedName>
    <definedName name="NV">#REF!</definedName>
    <definedName name="NV_2" localSheetId="29">'[24]Sol-Tras(30)'!#REF!</definedName>
    <definedName name="NV_2" localSheetId="38">'[24]Sol-Tras(30)'!#REF!</definedName>
    <definedName name="NV_2" localSheetId="39">'[24]Sol-Tras(30)'!#REF!</definedName>
    <definedName name="NV_2" localSheetId="40">'[24]Sol-Tras(30)'!#REF!</definedName>
    <definedName name="NV_2" localSheetId="77">'[24]Sol-Tras(30)'!#REF!</definedName>
    <definedName name="NV_2" localSheetId="78">'[24]Sol-Tras(30)'!#REF!</definedName>
    <definedName name="NV_2" localSheetId="79">'[24]Sol-Tras(30)'!#REF!</definedName>
    <definedName name="NV_2" localSheetId="80">'[24]Sol-Tras(30)'!#REF!</definedName>
    <definedName name="NV_2" localSheetId="81">'[24]Sol-Tras(30)'!#REF!</definedName>
    <definedName name="NV_2" localSheetId="82">'[24]Sol-Tras(30)'!#REF!</definedName>
    <definedName name="NV_2" localSheetId="83">'[24]Sol-Tras(30)'!#REF!</definedName>
    <definedName name="NV_2" localSheetId="84">'[24]Sol-Tras(30)'!#REF!</definedName>
    <definedName name="NV_2" localSheetId="85">'[24]Sol-Tras(30)'!#REF!</definedName>
    <definedName name="NV_2" localSheetId="86">'[24]Sol-Tras(30)'!#REF!</definedName>
    <definedName name="NV_2">'[24]Sol-Tras(30)'!#REF!</definedName>
    <definedName name="Ordenrent" localSheetId="29">'[29]Sol traspaso'!#REF!</definedName>
    <definedName name="Ordenrent" localSheetId="38">'[29]Sol traspaso'!#REF!</definedName>
    <definedName name="Ordenrent" localSheetId="39">'[29]Sol traspaso'!#REF!</definedName>
    <definedName name="Ordenrent" localSheetId="40">'[29]Sol traspaso'!#REF!</definedName>
    <definedName name="Ordenrent" localSheetId="77">'[29]Sol traspaso'!#REF!</definedName>
    <definedName name="Ordenrent" localSheetId="78">'[29]Sol traspaso'!#REF!</definedName>
    <definedName name="Ordenrent" localSheetId="79">'[29]Sol traspaso'!#REF!</definedName>
    <definedName name="Ordenrent" localSheetId="80">'[29]Sol traspaso'!#REF!</definedName>
    <definedName name="Ordenrent" localSheetId="81">'[29]Sol traspaso'!#REF!</definedName>
    <definedName name="Ordenrent" localSheetId="82">'[29]Sol traspaso'!#REF!</definedName>
    <definedName name="Ordenrent" localSheetId="83">'[29]Sol traspaso'!#REF!</definedName>
    <definedName name="Ordenrent" localSheetId="84">'[29]Sol traspaso'!#REF!</definedName>
    <definedName name="Ordenrent" localSheetId="85">'[29]Sol traspaso'!#REF!</definedName>
    <definedName name="Ordenrent" localSheetId="86">'[29]Sol traspaso'!#REF!</definedName>
    <definedName name="Ordenrent">'[29]Sol traspaso'!#REF!</definedName>
    <definedName name="Porcentaje" localSheetId="29">#REF!</definedName>
    <definedName name="Porcentaje" localSheetId="38">#REF!</definedName>
    <definedName name="Porcentaje" localSheetId="39">#REF!</definedName>
    <definedName name="Porcentaje" localSheetId="40">#REF!</definedName>
    <definedName name="Porcentaje" localSheetId="77">#REF!</definedName>
    <definedName name="Porcentaje" localSheetId="78">#REF!</definedName>
    <definedName name="Porcentaje" localSheetId="79">#REF!</definedName>
    <definedName name="Porcentaje" localSheetId="80">#REF!</definedName>
    <definedName name="Porcentaje" localSheetId="81">#REF!</definedName>
    <definedName name="Porcentaje" localSheetId="82">#REF!</definedName>
    <definedName name="Porcentaje" localSheetId="83">#REF!</definedName>
    <definedName name="Porcentaje" localSheetId="84">#REF!</definedName>
    <definedName name="Porcentaje" localSheetId="85">#REF!</definedName>
    <definedName name="Porcentaje" localSheetId="86">#REF!</definedName>
    <definedName name="Porcentaje">#REF!</definedName>
    <definedName name="porcentajes" localSheetId="29">#REF!</definedName>
    <definedName name="porcentajes" localSheetId="38">#REF!</definedName>
    <definedName name="porcentajes" localSheetId="39">#REF!</definedName>
    <definedName name="porcentajes" localSheetId="40">#REF!</definedName>
    <definedName name="porcentajes" localSheetId="77">#REF!</definedName>
    <definedName name="porcentajes" localSheetId="78">#REF!</definedName>
    <definedName name="porcentajes" localSheetId="79">#REF!</definedName>
    <definedName name="porcentajes" localSheetId="80">#REF!</definedName>
    <definedName name="porcentajes" localSheetId="81">#REF!</definedName>
    <definedName name="porcentajes" localSheetId="82">#REF!</definedName>
    <definedName name="porcentajes" localSheetId="83">#REF!</definedName>
    <definedName name="porcentajes" localSheetId="84">#REF!</definedName>
    <definedName name="porcentajes" localSheetId="85">#REF!</definedName>
    <definedName name="porcentajes" localSheetId="86">#REF!</definedName>
    <definedName name="porcentajes">#REF!</definedName>
    <definedName name="PR" localSheetId="39">#REF!</definedName>
    <definedName name="PR" localSheetId="40">#REF!</definedName>
    <definedName name="PR" localSheetId="77">#REF!</definedName>
    <definedName name="PR" localSheetId="78">#REF!</definedName>
    <definedName name="PR" localSheetId="79">#REF!</definedName>
    <definedName name="PR" localSheetId="80">#REF!</definedName>
    <definedName name="PR" localSheetId="81">#REF!</definedName>
    <definedName name="PR" localSheetId="82">#REF!</definedName>
    <definedName name="PR" localSheetId="83">#REF!</definedName>
    <definedName name="PR" localSheetId="84">#REF!</definedName>
    <definedName name="PR" localSheetId="85">#REF!</definedName>
    <definedName name="PR" localSheetId="86">#REF!</definedName>
    <definedName name="PR">#REF!</definedName>
    <definedName name="PR_2" localSheetId="29">'[24]Sol-Tras(30)'!#REF!</definedName>
    <definedName name="PR_2" localSheetId="38">'[24]Sol-Tras(30)'!#REF!</definedName>
    <definedName name="PR_2" localSheetId="39">'[24]Sol-Tras(30)'!#REF!</definedName>
    <definedName name="PR_2" localSheetId="40">'[24]Sol-Tras(30)'!#REF!</definedName>
    <definedName name="PR_2" localSheetId="77">'[24]Sol-Tras(30)'!#REF!</definedName>
    <definedName name="PR_2" localSheetId="78">'[24]Sol-Tras(30)'!#REF!</definedName>
    <definedName name="PR_2" localSheetId="79">'[24]Sol-Tras(30)'!#REF!</definedName>
    <definedName name="PR_2" localSheetId="80">'[24]Sol-Tras(30)'!#REF!</definedName>
    <definedName name="PR_2" localSheetId="81">'[24]Sol-Tras(30)'!#REF!</definedName>
    <definedName name="PR_2" localSheetId="82">'[24]Sol-Tras(30)'!#REF!</definedName>
    <definedName name="PR_2" localSheetId="83">'[24]Sol-Tras(30)'!#REF!</definedName>
    <definedName name="PR_2" localSheetId="84">'[24]Sol-Tras(30)'!#REF!</definedName>
    <definedName name="PR_2" localSheetId="85">'[24]Sol-Tras(30)'!#REF!</definedName>
    <definedName name="PR_2" localSheetId="86">'[24]Sol-Tras(30)'!#REF!</definedName>
    <definedName name="PR_2">'[24]Sol-Tras(30)'!#REF!</definedName>
    <definedName name="prima" localSheetId="29">#REF!</definedName>
    <definedName name="prima" localSheetId="38">#REF!</definedName>
    <definedName name="prima" localSheetId="39">#REF!</definedName>
    <definedName name="prima" localSheetId="40">#REF!</definedName>
    <definedName name="prima" localSheetId="77">#REF!</definedName>
    <definedName name="prima" localSheetId="78">#REF!</definedName>
    <definedName name="prima" localSheetId="79">#REF!</definedName>
    <definedName name="prima" localSheetId="80">#REF!</definedName>
    <definedName name="prima" localSheetId="81">#REF!</definedName>
    <definedName name="prima" localSheetId="82">#REF!</definedName>
    <definedName name="prima" localSheetId="83">#REF!</definedName>
    <definedName name="prima" localSheetId="84">#REF!</definedName>
    <definedName name="prima" localSheetId="85">#REF!</definedName>
    <definedName name="prima" localSheetId="86">#REF!</definedName>
    <definedName name="prima">#REF!</definedName>
    <definedName name="Procentaje" localSheetId="29">#REF!</definedName>
    <definedName name="Procentaje" localSheetId="38">#REF!</definedName>
    <definedName name="Procentaje" localSheetId="39">#REF!</definedName>
    <definedName name="Procentaje" localSheetId="40">#REF!</definedName>
    <definedName name="Procentaje" localSheetId="77">#REF!</definedName>
    <definedName name="Procentaje" localSheetId="78">#REF!</definedName>
    <definedName name="Procentaje" localSheetId="79">#REF!</definedName>
    <definedName name="Procentaje" localSheetId="80">#REF!</definedName>
    <definedName name="Procentaje" localSheetId="81">#REF!</definedName>
    <definedName name="Procentaje" localSheetId="82">#REF!</definedName>
    <definedName name="Procentaje" localSheetId="83">#REF!</definedName>
    <definedName name="Procentaje" localSheetId="84">#REF!</definedName>
    <definedName name="Procentaje" localSheetId="85">#REF!</definedName>
    <definedName name="Procentaje" localSheetId="86">#REF!</definedName>
    <definedName name="Procentaje">#REF!</definedName>
    <definedName name="profuturo" localSheetId="39">#REF!</definedName>
    <definedName name="profuturo" localSheetId="40">#REF!</definedName>
    <definedName name="profuturo" localSheetId="77">#REF!</definedName>
    <definedName name="profuturo" localSheetId="78">#REF!</definedName>
    <definedName name="profuturo" localSheetId="79">#REF!</definedName>
    <definedName name="profuturo" localSheetId="80">#REF!</definedName>
    <definedName name="profuturo" localSheetId="81">#REF!</definedName>
    <definedName name="profuturo" localSheetId="82">#REF!</definedName>
    <definedName name="profuturo" localSheetId="83">#REF!</definedName>
    <definedName name="profuturo" localSheetId="84">#REF!</definedName>
    <definedName name="profuturo" localSheetId="85">#REF!</definedName>
    <definedName name="profuturo" localSheetId="86">#REF!</definedName>
    <definedName name="profuturo">#REF!</definedName>
    <definedName name="Pruebita">[8]Concen!$B$5:$C$15</definedName>
    <definedName name="Rentab">'[8]Rent 12m'!$B$4:$K$141</definedName>
    <definedName name="Rentab1">'[8]Rent 12m'!$B$4:$Q$141</definedName>
    <definedName name="Rentabilidad_promedio">[12]VC_Shar!$L$181:$Q$194</definedName>
    <definedName name="rentames" localSheetId="29">'[29]Sol traspaso'!#REF!</definedName>
    <definedName name="rentames" localSheetId="38">'[29]Sol traspaso'!#REF!</definedName>
    <definedName name="rentames" localSheetId="39">'[29]Sol traspaso'!#REF!</definedName>
    <definedName name="rentames" localSheetId="40">'[29]Sol traspaso'!#REF!</definedName>
    <definedName name="rentames" localSheetId="77">'[29]Sol traspaso'!#REF!</definedName>
    <definedName name="rentames" localSheetId="78">'[29]Sol traspaso'!#REF!</definedName>
    <definedName name="rentames" localSheetId="79">'[29]Sol traspaso'!#REF!</definedName>
    <definedName name="rentames" localSheetId="80">'[29]Sol traspaso'!#REF!</definedName>
    <definedName name="rentames" localSheetId="81">'[29]Sol traspaso'!#REF!</definedName>
    <definedName name="rentames" localSheetId="82">'[29]Sol traspaso'!#REF!</definedName>
    <definedName name="rentames" localSheetId="83">'[29]Sol traspaso'!#REF!</definedName>
    <definedName name="rentames" localSheetId="84">'[29]Sol traspaso'!#REF!</definedName>
    <definedName name="rentames" localSheetId="85">'[29]Sol traspaso'!#REF!</definedName>
    <definedName name="rentames" localSheetId="86">'[29]Sol traspaso'!#REF!</definedName>
    <definedName name="rentames">'[29]Sol traspaso'!#REF!</definedName>
    <definedName name="rfd" localSheetId="29">[7]PAG_35!#REF!</definedName>
    <definedName name="rfd" localSheetId="38">[7]PAG_35!#REF!</definedName>
    <definedName name="rfd" localSheetId="39">[7]PAG_35!#REF!</definedName>
    <definedName name="rfd" localSheetId="40">[7]PAG_35!#REF!</definedName>
    <definedName name="rfd" localSheetId="77">[7]PAG_35!#REF!</definedName>
    <definedName name="rfd" localSheetId="78">[7]PAG_35!#REF!</definedName>
    <definedName name="rfd" localSheetId="79">[7]PAG_35!#REF!</definedName>
    <definedName name="rfd" localSheetId="80">[7]PAG_35!#REF!</definedName>
    <definedName name="rfd" localSheetId="81">[7]PAG_35!#REF!</definedName>
    <definedName name="rfd" localSheetId="82">[7]PAG_35!#REF!</definedName>
    <definedName name="rfd" localSheetId="83">[7]PAG_35!#REF!</definedName>
    <definedName name="rfd" localSheetId="84">[7]PAG_35!#REF!</definedName>
    <definedName name="rfd" localSheetId="85">[7]PAG_35!#REF!</definedName>
    <definedName name="rfd" localSheetId="86">[7]PAG_35!#REF!</definedName>
    <definedName name="rfd">[7]PAG_35!#REF!</definedName>
    <definedName name="RO" localSheetId="29">#REF!</definedName>
    <definedName name="RO" localSheetId="38">#REF!</definedName>
    <definedName name="RO" localSheetId="39">#REF!</definedName>
    <definedName name="RO" localSheetId="40">#REF!</definedName>
    <definedName name="RO" localSheetId="77">#REF!</definedName>
    <definedName name="RO" localSheetId="78">#REF!</definedName>
    <definedName name="RO" localSheetId="79">#REF!</definedName>
    <definedName name="RO" localSheetId="80">#REF!</definedName>
    <definedName name="RO" localSheetId="81">#REF!</definedName>
    <definedName name="RO" localSheetId="82">#REF!</definedName>
    <definedName name="RO" localSheetId="83">#REF!</definedName>
    <definedName name="RO" localSheetId="84">#REF!</definedName>
    <definedName name="RO" localSheetId="85">#REF!</definedName>
    <definedName name="RO" localSheetId="86">#REF!</definedName>
    <definedName name="RO">#REF!</definedName>
    <definedName name="RO_2" localSheetId="29">'[24]Sol-Tras(30)'!#REF!</definedName>
    <definedName name="RO_2" localSheetId="38">'[24]Sol-Tras(30)'!#REF!</definedName>
    <definedName name="RO_2" localSheetId="39">'[24]Sol-Tras(30)'!#REF!</definedName>
    <definedName name="RO_2" localSheetId="40">'[24]Sol-Tras(30)'!#REF!</definedName>
    <definedName name="RO_2" localSheetId="77">'[24]Sol-Tras(30)'!#REF!</definedName>
    <definedName name="RO_2" localSheetId="78">'[24]Sol-Tras(30)'!#REF!</definedName>
    <definedName name="RO_2" localSheetId="79">'[24]Sol-Tras(30)'!#REF!</definedName>
    <definedName name="RO_2" localSheetId="80">'[24]Sol-Tras(30)'!#REF!</definedName>
    <definedName name="RO_2" localSheetId="81">'[24]Sol-Tras(30)'!#REF!</definedName>
    <definedName name="RO_2" localSheetId="82">'[24]Sol-Tras(30)'!#REF!</definedName>
    <definedName name="RO_2" localSheetId="83">'[24]Sol-Tras(30)'!#REF!</definedName>
    <definedName name="RO_2" localSheetId="84">'[24]Sol-Tras(30)'!#REF!</definedName>
    <definedName name="RO_2" localSheetId="85">'[24]Sol-Tras(30)'!#REF!</definedName>
    <definedName name="RO_2" localSheetId="86">'[24]Sol-Tras(30)'!#REF!</definedName>
    <definedName name="RO_2">'[24]Sol-Tras(30)'!#REF!</definedName>
    <definedName name="sad" localSheetId="29">[7]PAG_35!#REF!</definedName>
    <definedName name="sad" localSheetId="38">[7]PAG_35!#REF!</definedName>
    <definedName name="sad" localSheetId="39">[7]PAG_35!#REF!</definedName>
    <definedName name="sad" localSheetId="40">[7]PAG_35!#REF!</definedName>
    <definedName name="sad" localSheetId="77">[7]PAG_35!#REF!</definedName>
    <definedName name="sad" localSheetId="78">[7]PAG_35!#REF!</definedName>
    <definedName name="sad" localSheetId="79">[7]PAG_35!#REF!</definedName>
    <definedName name="sad" localSheetId="80">[7]PAG_35!#REF!</definedName>
    <definedName name="sad" localSheetId="81">[7]PAG_35!#REF!</definedName>
    <definedName name="sad" localSheetId="82">[7]PAG_35!#REF!</definedName>
    <definedName name="sad" localSheetId="83">[7]PAG_35!#REF!</definedName>
    <definedName name="sad" localSheetId="84">[7]PAG_35!#REF!</definedName>
    <definedName name="sad" localSheetId="85">[7]PAG_35!#REF!</definedName>
    <definedName name="sad" localSheetId="86">[7]PAG_35!#REF!</definedName>
    <definedName name="sad">[7]PAG_35!#REF!</definedName>
    <definedName name="sadgfdfs" localSheetId="29">#REF!,#REF!</definedName>
    <definedName name="sadgfdfs" localSheetId="38">#REF!,#REF!</definedName>
    <definedName name="sadgfdfs" localSheetId="39">#REF!,#REF!</definedName>
    <definedName name="sadgfdfs" localSheetId="40">#REF!,#REF!</definedName>
    <definedName name="sadgfdfs" localSheetId="77">#REF!,#REF!</definedName>
    <definedName name="sadgfdfs" localSheetId="78">#REF!,#REF!</definedName>
    <definedName name="sadgfdfs" localSheetId="79">#REF!,#REF!</definedName>
    <definedName name="sadgfdfs" localSheetId="80">#REF!,#REF!</definedName>
    <definedName name="sadgfdfs" localSheetId="81">#REF!,#REF!</definedName>
    <definedName name="sadgfdfs" localSheetId="82">#REF!,#REF!</definedName>
    <definedName name="sadgfdfs" localSheetId="83">#REF!,#REF!</definedName>
    <definedName name="sadgfdfs" localSheetId="84">#REF!,#REF!</definedName>
    <definedName name="sadgfdfs" localSheetId="85">#REF!,#REF!</definedName>
    <definedName name="sadgfdfs" localSheetId="86">#REF!,#REF!</definedName>
    <definedName name="sadgfdfs">#REF!,#REF!</definedName>
    <definedName name="sdd" localSheetId="29">#REF!,#REF!,#REF!,#REF!,#REF!</definedName>
    <definedName name="sdd" localSheetId="38">#REF!,#REF!,#REF!,#REF!,#REF!</definedName>
    <definedName name="sdd" localSheetId="39">#REF!,#REF!,#REF!,#REF!,#REF!</definedName>
    <definedName name="sdd" localSheetId="40">#REF!,#REF!,#REF!,#REF!,#REF!</definedName>
    <definedName name="sdd" localSheetId="77">#REF!,#REF!,#REF!,#REF!,#REF!</definedName>
    <definedName name="sdd" localSheetId="78">#REF!,#REF!,#REF!,#REF!,#REF!</definedName>
    <definedName name="sdd" localSheetId="79">#REF!,#REF!,#REF!,#REF!,#REF!</definedName>
    <definedName name="sdd" localSheetId="80">#REF!,#REF!,#REF!,#REF!,#REF!</definedName>
    <definedName name="sdd" localSheetId="81">#REF!,#REF!,#REF!,#REF!,#REF!</definedName>
    <definedName name="sdd" localSheetId="82">#REF!,#REF!,#REF!,#REF!,#REF!</definedName>
    <definedName name="sdd" localSheetId="83">#REF!,#REF!,#REF!,#REF!,#REF!</definedName>
    <definedName name="sdd" localSheetId="84">#REF!,#REF!,#REF!,#REF!,#REF!</definedName>
    <definedName name="sdd" localSheetId="85">#REF!,#REF!,#REF!,#REF!,#REF!</definedName>
    <definedName name="sdd" localSheetId="86">#REF!,#REF!,#REF!,#REF!,#REF!</definedName>
    <definedName name="sdd">#REF!,#REF!,#REF!,#REF!,#REF!</definedName>
    <definedName name="sdsadfd" localSheetId="29">#REF!,#REF!,#REF!</definedName>
    <definedName name="sdsadfd" localSheetId="38">#REF!,#REF!,#REF!</definedName>
    <definedName name="sdsadfd" localSheetId="39">#REF!,#REF!,#REF!</definedName>
    <definedName name="sdsadfd" localSheetId="40">#REF!,#REF!,#REF!</definedName>
    <definedName name="sdsadfd" localSheetId="77">#REF!,#REF!,#REF!</definedName>
    <definedName name="sdsadfd" localSheetId="78">#REF!,#REF!,#REF!</definedName>
    <definedName name="sdsadfd" localSheetId="79">#REF!,#REF!,#REF!</definedName>
    <definedName name="sdsadfd" localSheetId="80">#REF!,#REF!,#REF!</definedName>
    <definedName name="sdsadfd" localSheetId="81">#REF!,#REF!,#REF!</definedName>
    <definedName name="sdsadfd" localSheetId="82">#REF!,#REF!,#REF!</definedName>
    <definedName name="sdsadfd" localSheetId="83">#REF!,#REF!,#REF!</definedName>
    <definedName name="sdsadfd" localSheetId="84">#REF!,#REF!,#REF!</definedName>
    <definedName name="sdsadfd" localSheetId="85">#REF!,#REF!,#REF!</definedName>
    <definedName name="sdsadfd" localSheetId="86">#REF!,#REF!,#REF!</definedName>
    <definedName name="sdsadfd">#REF!,#REF!,#REF!</definedName>
    <definedName name="sgfsg" localSheetId="29">#REF!</definedName>
    <definedName name="sgfsg" localSheetId="38">#REF!</definedName>
    <definedName name="sgfsg" localSheetId="39">#REF!</definedName>
    <definedName name="sgfsg" localSheetId="40">#REF!</definedName>
    <definedName name="sgfsg" localSheetId="77">#REF!</definedName>
    <definedName name="sgfsg" localSheetId="78">#REF!</definedName>
    <definedName name="sgfsg" localSheetId="79">#REF!</definedName>
    <definedName name="sgfsg" localSheetId="80">#REF!</definedName>
    <definedName name="sgfsg" localSheetId="81">#REF!</definedName>
    <definedName name="sgfsg" localSheetId="82">#REF!</definedName>
    <definedName name="sgfsg" localSheetId="83">#REF!</definedName>
    <definedName name="sgfsg" localSheetId="84">#REF!</definedName>
    <definedName name="sgfsg" localSheetId="85">#REF!</definedName>
    <definedName name="sgfsg" localSheetId="86">#REF!</definedName>
    <definedName name="sgfsg">#REF!</definedName>
    <definedName name="Sharpe">[12]VC_Shar!$L$224:$P$236</definedName>
    <definedName name="SOBREVIVENCIA" localSheetId="29">#REF!</definedName>
    <definedName name="SOBREVIVENCIA" localSheetId="38">#REF!</definedName>
    <definedName name="SOBREVIVENCIA" localSheetId="39">#REF!</definedName>
    <definedName name="SOBREVIVENCIA" localSheetId="40">#REF!</definedName>
    <definedName name="SOBREVIVENCIA" localSheetId="77">#REF!</definedName>
    <definedName name="SOBREVIVENCIA" localSheetId="78">#REF!</definedName>
    <definedName name="SOBREVIVENCIA" localSheetId="79">#REF!</definedName>
    <definedName name="SOBREVIVENCIA" localSheetId="80">#REF!</definedName>
    <definedName name="SOBREVIVENCIA" localSheetId="81">#REF!</definedName>
    <definedName name="SOBREVIVENCIA" localSheetId="82">#REF!</definedName>
    <definedName name="SOBREVIVENCIA" localSheetId="83">#REF!</definedName>
    <definedName name="SOBREVIVENCIA" localSheetId="84">#REF!</definedName>
    <definedName name="SOBREVIVENCIA" localSheetId="85">#REF!</definedName>
    <definedName name="SOBREVIVENCIA" localSheetId="86">#REF!</definedName>
    <definedName name="SOBREVIVENCIA">#REF!</definedName>
    <definedName name="Southern_Peru_Copper_Corporation">[8]Concen!$C$12:$IV$12</definedName>
    <definedName name="SPP">[18]CD3!$P$9</definedName>
    <definedName name="sss" localSheetId="29">#REF!,#REF!</definedName>
    <definedName name="sss" localSheetId="38">#REF!,#REF!</definedName>
    <definedName name="sss" localSheetId="39">#REF!,#REF!</definedName>
    <definedName name="sss" localSheetId="40">#REF!,#REF!</definedName>
    <definedName name="sss" localSheetId="77">#REF!,#REF!</definedName>
    <definedName name="sss" localSheetId="78">#REF!,#REF!</definedName>
    <definedName name="sss" localSheetId="79">#REF!,#REF!</definedName>
    <definedName name="sss" localSheetId="80">#REF!,#REF!</definedName>
    <definedName name="sss" localSheetId="81">#REF!,#REF!</definedName>
    <definedName name="sss" localSheetId="82">#REF!,#REF!</definedName>
    <definedName name="sss" localSheetId="83">#REF!,#REF!</definedName>
    <definedName name="sss" localSheetId="84">#REF!,#REF!</definedName>
    <definedName name="sss" localSheetId="85">#REF!,#REF!</definedName>
    <definedName name="sss" localSheetId="86">#REF!,#REF!</definedName>
    <definedName name="sss">#REF!,#REF!</definedName>
    <definedName name="State_Street_Bank_and_Trust_Company">[8]Concen!$C$24:$IV$24</definedName>
    <definedName name="Stock_A" localSheetId="29">[26]UT!#REF!</definedName>
    <definedName name="Stock_A" localSheetId="38">[26]UT!#REF!</definedName>
    <definedName name="Stock_A" localSheetId="39">[26]UT!#REF!</definedName>
    <definedName name="Stock_A" localSheetId="40">[26]UT!#REF!</definedName>
    <definedName name="Stock_A" localSheetId="77">[26]UT!#REF!</definedName>
    <definedName name="Stock_A" localSheetId="78">[26]UT!#REF!</definedName>
    <definedName name="Stock_A" localSheetId="79">[26]UT!#REF!</definedName>
    <definedName name="Stock_A" localSheetId="80">[26]UT!#REF!</definedName>
    <definedName name="Stock_A" localSheetId="81">[26]UT!#REF!</definedName>
    <definedName name="Stock_A" localSheetId="82">[26]UT!#REF!</definedName>
    <definedName name="Stock_A" localSheetId="83">[26]UT!#REF!</definedName>
    <definedName name="Stock_A" localSheetId="84">[26]UT!#REF!</definedName>
    <definedName name="Stock_A" localSheetId="85">[26]UT!#REF!</definedName>
    <definedName name="Stock_A" localSheetId="86">[26]UT!#REF!</definedName>
    <definedName name="Stock_A">[26]UT!#REF!</definedName>
    <definedName name="svs" localSheetId="29">[30]PAG42!#REF!</definedName>
    <definedName name="svs" localSheetId="38">[30]PAG42!#REF!</definedName>
    <definedName name="svs" localSheetId="39">[30]PAG42!#REF!</definedName>
    <definedName name="svs" localSheetId="40">[30]PAG42!#REF!</definedName>
    <definedName name="svs" localSheetId="77">[30]PAG42!#REF!</definedName>
    <definedName name="svs" localSheetId="78">[30]PAG42!#REF!</definedName>
    <definedName name="svs" localSheetId="79">[30]PAG42!#REF!</definedName>
    <definedName name="svs" localSheetId="80">[30]PAG42!#REF!</definedName>
    <definedName name="svs" localSheetId="81">[30]PAG42!#REF!</definedName>
    <definedName name="svs" localSheetId="82">[30]PAG42!#REF!</definedName>
    <definedName name="svs" localSheetId="83">[30]PAG42!#REF!</definedName>
    <definedName name="svs" localSheetId="84">[30]PAG42!#REF!</definedName>
    <definedName name="svs" localSheetId="85">[30]PAG42!#REF!</definedName>
    <definedName name="svs" localSheetId="86">[30]PAG42!#REF!</definedName>
    <definedName name="svs">[30]PAG42!#REF!</definedName>
    <definedName name="Tasa_libre_riesgo">[12]VC_Shar!$L$209:$O$221</definedName>
    <definedName name="Telefónica_del_Perú_S.A.A.">[8]Concen!$C$14:$IV$14</definedName>
    <definedName name="Todo">[8]Concen!$B$4:$BJ$26</definedName>
    <definedName name="UN" localSheetId="29">#REF!</definedName>
    <definedName name="UN" localSheetId="38">#REF!</definedName>
    <definedName name="UN" localSheetId="39">#REF!</definedName>
    <definedName name="UN" localSheetId="40">#REF!</definedName>
    <definedName name="UN" localSheetId="77">#REF!</definedName>
    <definedName name="UN" localSheetId="78">#REF!</definedName>
    <definedName name="UN" localSheetId="79">#REF!</definedName>
    <definedName name="UN" localSheetId="80">#REF!</definedName>
    <definedName name="UN" localSheetId="81">#REF!</definedName>
    <definedName name="UN" localSheetId="82">#REF!</definedName>
    <definedName name="UN" localSheetId="83">#REF!</definedName>
    <definedName name="UN" localSheetId="84">#REF!</definedName>
    <definedName name="UN" localSheetId="85">#REF!</definedName>
    <definedName name="UN" localSheetId="86">#REF!</definedName>
    <definedName name="UN">#REF!</definedName>
    <definedName name="UN_2" localSheetId="29">'[24]Sol-Tras(30)'!#REF!</definedName>
    <definedName name="UN_2" localSheetId="38">'[24]Sol-Tras(30)'!#REF!</definedName>
    <definedName name="UN_2" localSheetId="39">'[24]Sol-Tras(30)'!#REF!</definedName>
    <definedName name="UN_2" localSheetId="40">'[24]Sol-Tras(30)'!#REF!</definedName>
    <definedName name="UN_2" localSheetId="77">'[24]Sol-Tras(30)'!#REF!</definedName>
    <definedName name="UN_2" localSheetId="78">'[24]Sol-Tras(30)'!#REF!</definedName>
    <definedName name="UN_2" localSheetId="79">'[24]Sol-Tras(30)'!#REF!</definedName>
    <definedName name="UN_2" localSheetId="80">'[24]Sol-Tras(30)'!#REF!</definedName>
    <definedName name="UN_2" localSheetId="81">'[24]Sol-Tras(30)'!#REF!</definedName>
    <definedName name="UN_2" localSheetId="82">'[24]Sol-Tras(30)'!#REF!</definedName>
    <definedName name="UN_2" localSheetId="83">'[24]Sol-Tras(30)'!#REF!</definedName>
    <definedName name="UN_2" localSheetId="84">'[24]Sol-Tras(30)'!#REF!</definedName>
    <definedName name="UN_2" localSheetId="85">'[24]Sol-Tras(30)'!#REF!</definedName>
    <definedName name="UN_2" localSheetId="86">'[24]Sol-Tras(30)'!#REF!</definedName>
    <definedName name="UN_2">'[24]Sol-Tras(30)'!#REF!</definedName>
    <definedName name="Unión_de_Cerv._Peruanas_Backus_y_Johnston_S.A.A.">[8]Concen!$C$20:$IV$20</definedName>
    <definedName name="UNIÓN_VIDA" localSheetId="29">[8]Intru!$155:$155</definedName>
    <definedName name="UNIÓN_VIDA" localSheetId="32">[8]Intru!$155:$155</definedName>
    <definedName name="UNIÓN_VIDA" localSheetId="38">[8]Intru!$155:$155</definedName>
    <definedName name="UNIÓN_VIDA" localSheetId="77">[8]Intru!$A$155:$IV$155</definedName>
    <definedName name="UNIÓN_VIDA" localSheetId="78">[8]Intru!$A$155:$IV$155</definedName>
    <definedName name="UNIÓN_VIDA" localSheetId="79">[8]Intru!$A$155:$IV$155</definedName>
    <definedName name="UNIÓN_VIDA" localSheetId="80">[8]Intru!$A$155:$IV$155</definedName>
    <definedName name="UNIÓN_VIDA" localSheetId="81">[8]Intru!$155:$155</definedName>
    <definedName name="UNIÓN_VIDA" localSheetId="82">[8]Intru!$155:$155</definedName>
    <definedName name="UNIÓN_VIDA" localSheetId="83">[8]Intru!$155:$155</definedName>
    <definedName name="UNIÓN_VIDA" localSheetId="84">[8]Intru!$155:$155</definedName>
    <definedName name="UNIÓN_VIDA" localSheetId="85">[8]Intru!$155:$155</definedName>
    <definedName name="UNIÓN_VIDA" localSheetId="86">[8]Intru!$155:$155</definedName>
    <definedName name="UNIÓN_VIDA">[8]Intru!$155:$155</definedName>
    <definedName name="unionvida" localSheetId="29">#REF!</definedName>
    <definedName name="unionvida" localSheetId="38">#REF!</definedName>
    <definedName name="unionvida" localSheetId="39">#REF!</definedName>
    <definedName name="unionvida" localSheetId="40">#REF!</definedName>
    <definedName name="unionvida" localSheetId="77">#REF!</definedName>
    <definedName name="unionvida" localSheetId="78">#REF!</definedName>
    <definedName name="unionvida" localSheetId="79">#REF!</definedName>
    <definedName name="unionvida" localSheetId="80">#REF!</definedName>
    <definedName name="unionvida" localSheetId="81">#REF!</definedName>
    <definedName name="unionvida" localSheetId="82">#REF!</definedName>
    <definedName name="unionvida" localSheetId="83">#REF!</definedName>
    <definedName name="unionvida" localSheetId="84">#REF!</definedName>
    <definedName name="unionvida" localSheetId="85">#REF!</definedName>
    <definedName name="unionvida" localSheetId="86">#REF!</definedName>
    <definedName name="unionvida">#REF!</definedName>
    <definedName name="uno" localSheetId="29">#REF!</definedName>
    <definedName name="uno" localSheetId="38">#REF!</definedName>
    <definedName name="uno" localSheetId="39">#REF!</definedName>
    <definedName name="uno" localSheetId="40">#REF!</definedName>
    <definedName name="uno" localSheetId="77">#REF!</definedName>
    <definedName name="uno" localSheetId="78">#REF!</definedName>
    <definedName name="uno" localSheetId="79">#REF!</definedName>
    <definedName name="uno" localSheetId="80">#REF!</definedName>
    <definedName name="uno" localSheetId="81">#REF!</definedName>
    <definedName name="uno" localSheetId="82">#REF!</definedName>
    <definedName name="uno" localSheetId="83">#REF!</definedName>
    <definedName name="uno" localSheetId="84">#REF!</definedName>
    <definedName name="uno" localSheetId="85">#REF!</definedName>
    <definedName name="uno" localSheetId="86">#REF!</definedName>
    <definedName name="uno">#REF!</definedName>
    <definedName name="UV">[18]CD3!$M$9</definedName>
    <definedName name="Valor_Cuota1" localSheetId="29">'[31]Valor Cuota'!$3:$7</definedName>
    <definedName name="Valor_Cuota1" localSheetId="32">'[31]Valor Cuota'!$3:$7</definedName>
    <definedName name="Valor_Cuota1" localSheetId="38">'[31]Valor Cuota'!$3:$7</definedName>
    <definedName name="Valor_Cuota1" localSheetId="77">'[31]Valor Cuota'!$A$3:$IV$7</definedName>
    <definedName name="Valor_Cuota1" localSheetId="78">'[31]Valor Cuota'!$A$3:$IV$7</definedName>
    <definedName name="Valor_Cuota1" localSheetId="79">'[31]Valor Cuota'!$A$3:$IV$7</definedName>
    <definedName name="Valor_Cuota1" localSheetId="80">'[31]Valor Cuota'!$A$3:$IV$7</definedName>
    <definedName name="Valor_Cuota1" localSheetId="81">'[31]Valor Cuota'!$3:$7</definedName>
    <definedName name="Valor_Cuota1" localSheetId="82">'[31]Valor Cuota'!$3:$7</definedName>
    <definedName name="Valor_Cuota1" localSheetId="83">'[31]Valor Cuota'!$3:$7</definedName>
    <definedName name="Valor_Cuota1" localSheetId="84">'[31]Valor Cuota'!$3:$7</definedName>
    <definedName name="Valor_Cuota1" localSheetId="85">'[31]Valor Cuota'!$3:$7</definedName>
    <definedName name="Valor_Cuota1" localSheetId="86">'[31]Valor Cuota'!$3:$7</definedName>
    <definedName name="Valor_Cuota1">'[31]Valor Cuota'!$3:$7</definedName>
    <definedName name="Valor_Cuota2" localSheetId="29">'[31]Valor Cuota'!$11:$16</definedName>
    <definedName name="Valor_Cuota2" localSheetId="32">'[31]Valor Cuota'!$11:$16</definedName>
    <definedName name="Valor_Cuota2" localSheetId="38">'[31]Valor Cuota'!$11:$16</definedName>
    <definedName name="Valor_Cuota2" localSheetId="77">'[31]Valor Cuota'!$A$11:$IV$16</definedName>
    <definedName name="Valor_Cuota2" localSheetId="78">'[31]Valor Cuota'!$A$11:$IV$16</definedName>
    <definedName name="Valor_Cuota2" localSheetId="79">'[31]Valor Cuota'!$A$11:$IV$16</definedName>
    <definedName name="Valor_Cuota2" localSheetId="80">'[31]Valor Cuota'!$A$11:$IV$16</definedName>
    <definedName name="Valor_Cuota2" localSheetId="81">'[31]Valor Cuota'!$11:$16</definedName>
    <definedName name="Valor_Cuota2" localSheetId="82">'[31]Valor Cuota'!$11:$16</definedName>
    <definedName name="Valor_Cuota2" localSheetId="83">'[31]Valor Cuota'!$11:$16</definedName>
    <definedName name="Valor_Cuota2" localSheetId="84">'[31]Valor Cuota'!$11:$16</definedName>
    <definedName name="Valor_Cuota2" localSheetId="85">'[31]Valor Cuota'!$11:$16</definedName>
    <definedName name="Valor_Cuota2" localSheetId="86">'[31]Valor Cuota'!$11:$16</definedName>
    <definedName name="Valor_Cuota2">'[31]Valor Cuota'!$11:$16</definedName>
    <definedName name="Valor_cuota3" localSheetId="29">'[31]Valor Cuota'!$19:$24</definedName>
    <definedName name="Valor_cuota3" localSheetId="32">'[31]Valor Cuota'!$19:$24</definedName>
    <definedName name="Valor_cuota3" localSheetId="38">'[31]Valor Cuota'!$19:$24</definedName>
    <definedName name="Valor_cuota3" localSheetId="77">'[31]Valor Cuota'!$A$19:$IV$24</definedName>
    <definedName name="Valor_cuota3" localSheetId="78">'[31]Valor Cuota'!$A$19:$IV$24</definedName>
    <definedName name="Valor_cuota3" localSheetId="79">'[31]Valor Cuota'!$A$19:$IV$24</definedName>
    <definedName name="Valor_cuota3" localSheetId="80">'[31]Valor Cuota'!$A$19:$IV$24</definedName>
    <definedName name="Valor_cuota3" localSheetId="81">'[31]Valor Cuota'!$19:$24</definedName>
    <definedName name="Valor_cuota3" localSheetId="82">'[31]Valor Cuota'!$19:$24</definedName>
    <definedName name="Valor_cuota3" localSheetId="83">'[31]Valor Cuota'!$19:$24</definedName>
    <definedName name="Valor_cuota3" localSheetId="84">'[31]Valor Cuota'!$19:$24</definedName>
    <definedName name="Valor_cuota3" localSheetId="85">'[31]Valor Cuota'!$19:$24</definedName>
    <definedName name="Valor_cuota3" localSheetId="86">'[31]Valor Cuota'!$19:$24</definedName>
    <definedName name="Valor_cuota3">'[31]Valor Cuota'!$19:$24</definedName>
    <definedName name="VC_Rentab">'[32]CD 1-2'!$A$1:$S$27</definedName>
    <definedName name="zssdd" localSheetId="29">#REF!</definedName>
    <definedName name="zssdd" localSheetId="38">#REF!</definedName>
    <definedName name="zssdd" localSheetId="39">#REF!</definedName>
    <definedName name="zssdd" localSheetId="40">#REF!</definedName>
    <definedName name="zssdd" localSheetId="77">#REF!</definedName>
    <definedName name="zssdd" localSheetId="78">#REF!</definedName>
    <definedName name="zssdd" localSheetId="79">#REF!</definedName>
    <definedName name="zssdd" localSheetId="80">#REF!</definedName>
    <definedName name="zssdd" localSheetId="81">#REF!</definedName>
    <definedName name="zssdd" localSheetId="82">#REF!</definedName>
    <definedName name="zssdd" localSheetId="83">#REF!</definedName>
    <definedName name="zssdd" localSheetId="84">#REF!</definedName>
    <definedName name="zssdd" localSheetId="85">#REF!</definedName>
    <definedName name="zssdd" localSheetId="86">#REF!</definedName>
    <definedName name="zssd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5" i="82" l="1"/>
  <c r="O5" i="82"/>
  <c r="N5" i="82"/>
  <c r="M5" i="82" s="1"/>
  <c r="L5" i="82" s="1"/>
  <c r="K5" i="82" s="1"/>
  <c r="J5" i="82" s="1"/>
  <c r="I5" i="82" s="1"/>
  <c r="H5" i="82" s="1"/>
  <c r="G5" i="82" s="1"/>
  <c r="F5" i="82" s="1"/>
  <c r="E5" i="82" s="1"/>
  <c r="D5" i="82" s="1"/>
  <c r="C5" i="82" s="1"/>
  <c r="O4" i="81"/>
  <c r="N4" i="81"/>
  <c r="M4" i="81" s="1"/>
  <c r="L4" i="81" s="1"/>
  <c r="K4" i="81" s="1"/>
  <c r="J4" i="81" s="1"/>
  <c r="I4" i="81" s="1"/>
  <c r="H4" i="81" s="1"/>
  <c r="G4" i="81" s="1"/>
  <c r="F4" i="81" s="1"/>
  <c r="E4" i="81" s="1"/>
  <c r="D4" i="81" s="1"/>
  <c r="C4" i="81" s="1"/>
  <c r="C13" i="79"/>
  <c r="C12" i="79"/>
  <c r="C11" i="79"/>
</calcChain>
</file>

<file path=xl/sharedStrings.xml><?xml version="1.0" encoding="utf-8"?>
<sst xmlns="http://schemas.openxmlformats.org/spreadsheetml/2006/main" count="5752" uniqueCount="1592">
  <si>
    <t>Boletín Mensual del Sistema Privado de Pensiones</t>
  </si>
  <si>
    <t>ÍNDICE</t>
  </si>
  <si>
    <t>I. GUÍA DE CONTENIDO - BOLETÍN DEL SISTEMA PRIVADO DE PENSIONES - VERSIÓN WEB</t>
  </si>
  <si>
    <t xml:space="preserve">1.  AFILIACIÓN </t>
  </si>
  <si>
    <t>Número de Afiliados Activos por AFP, Sexo y Rango de Edad</t>
  </si>
  <si>
    <t>Número de Afiliados Activos por AFP, Sexo y Edad de Afiliación</t>
  </si>
  <si>
    <t>Número de Afiliados Activos por AFP, Departamento y Sexo</t>
  </si>
  <si>
    <t>Número de Afiliados Activos por AFP, Tipo de Fondo, Sexo y Rango de Edad</t>
  </si>
  <si>
    <t>Evolución del Número de Afiliados Activos por Tipo de Fondo de Pensiones y AFP</t>
  </si>
  <si>
    <t>Número de Afiliados Activos según procedimiento de Incorporacion, Sexo y Edad Actual</t>
  </si>
  <si>
    <t>Número de Afiliados Activos según Tipo de Comision por AFP y Edad Actual</t>
  </si>
  <si>
    <t>Número de Afiliados Activos bajo Comisión Mixta según Sexo, AFP y Edad Actual</t>
  </si>
  <si>
    <t>Número de Afiliados Activos bajo Comisión sobre Remuneración según Sexo, AFP y Edad Actual</t>
  </si>
  <si>
    <t>Número de Nuevos Afiliados por AFP, Tipo de Trabajador y Rango de Edad</t>
  </si>
  <si>
    <t>Número de Nuevos Afiliados por AFP, Sexo y Rango de Edad</t>
  </si>
  <si>
    <t>Número de Nuevos Afiliados por AFP, Sexo y Departamento</t>
  </si>
  <si>
    <t>2.  TRASPASOS</t>
  </si>
  <si>
    <t>Número de Solicitudes de Traspaso por AFP</t>
  </si>
  <si>
    <t>Número de Solicitudes de Traspaso Aceptadas por AFP de destino</t>
  </si>
  <si>
    <t>Número de Traspasos Efectivos y Movimiento del Fondo de Pensiones por Traspasos Efectivos según AFP</t>
  </si>
  <si>
    <t>Número Acumulado de Traspasos Efectivos por AFP</t>
  </si>
  <si>
    <t xml:space="preserve">Número de Traspasos Efectivos según AFP y Departamento </t>
  </si>
  <si>
    <t>3. COTIZANTES</t>
  </si>
  <si>
    <t>Número de Cotizantes, Índices de Cotización Simple y Ajustado por AFP</t>
  </si>
  <si>
    <t>Número de Cotizantes por AFP, Sexo y Rango de Edad</t>
  </si>
  <si>
    <t>Índice de Cotización Simple por AFP, Sexo y Rango de Edad</t>
  </si>
  <si>
    <t>Número de Cotizantes por AFP, Sexo y Departamento</t>
  </si>
  <si>
    <t xml:space="preserve">Índice de Cotización Simple por AFP, Departamento y Sexo </t>
  </si>
  <si>
    <t>4.  BONO DE RECONOCIMIENTO E INGRESOS Y EGRESOS DE LOS FONDOS DE PENSIONES</t>
  </si>
  <si>
    <t>Ingresos y Egresos del Fondo de Pensiones por AFP</t>
  </si>
  <si>
    <t>Solicitudes de Bono de Reconocimiento 1992, 1996 y 2001 Presentadas a la ONP por AFP</t>
  </si>
  <si>
    <t>Solicitudes de Bono de Reconocimiento 1996 Presentadas a la ONP por AFP</t>
  </si>
  <si>
    <t>Solicitudes de Bono de Reconocimiento 2001 Presentadas a la ONP por AFP</t>
  </si>
  <si>
    <t>5.   INVERSIONES</t>
  </si>
  <si>
    <t>Aportes Voluntarios Con Fin Previsional por AFP y Tipo de Fondo de Pensiones</t>
  </si>
  <si>
    <t>Aportes Voluntarios Sin Fin Previsional por AFP y Tipo de Fondo de Pensiones</t>
  </si>
  <si>
    <t>Balance General de los Fondos de Pensiones por AFP</t>
  </si>
  <si>
    <t>Carteras Administradas por Categoría de Riesgo Equivalente y Tipo de Fondo de Pensiones</t>
  </si>
  <si>
    <t>Inversión de las Carteras Administradas en Infraestructura dentro del Territorio Peruano</t>
  </si>
  <si>
    <t>Evolución de los Fondos de Pensiones por AFP</t>
  </si>
  <si>
    <t>Carteras Administradas por Plazo de Maduración y Tipo de Fondo de Pensiones</t>
  </si>
  <si>
    <t>Consolidado de las Carteras Administradas por Instrumento Financiero y AFP</t>
  </si>
  <si>
    <t xml:space="preserve">Cartera Administrada del Fondo de Pensiones Tipo 0 por Instrumento Financiero y AFP </t>
  </si>
  <si>
    <t xml:space="preserve">Cartera Administrada del Fondo de Pensiones Tipo 1 por Instrumento Financiero y AFP </t>
  </si>
  <si>
    <t xml:space="preserve">Cartera Administrada del Fondo de Pensiones Tipo 2 por Instrumento Financiero y AFP </t>
  </si>
  <si>
    <t xml:space="preserve">Cartera Administrada del Fondo de Pensiones Tipo 3 por Instrumento Financiero y AFP </t>
  </si>
  <si>
    <t>Carteras Administradas por Moneda y Tipo de Fondo de Pensiones</t>
  </si>
  <si>
    <t>Carteras Administradas por Emisor y Tipo de Fondos de Pensiones</t>
  </si>
  <si>
    <t>Cartera Administrada por Actividad Económica y Tipo de Fondo de Pensiones</t>
  </si>
  <si>
    <t>6.   RENTABILIDAD DE APORTES OBLIGATORIOS</t>
  </si>
  <si>
    <t>Rentabilidad Nominal y Real Acumulada del Fondo de Pensiones Tipo 0 por AFP</t>
  </si>
  <si>
    <t>Rentabilidad Nominal y Real Anualizada del Fondo de Pensiones Tipo 1 por AFP</t>
  </si>
  <si>
    <t>Rentabilidad Nominal y Real Acumulada del Fondo de Pensiones Tipo 3 por AFP</t>
  </si>
  <si>
    <t>Ranking del Indicador de Rentabilidad Ajustada por Riesgo</t>
  </si>
  <si>
    <t>Valor Cuota Diario para el cálculo de la Rentabilidad del Fondo de Pensiones Tipo 0 por AFP</t>
  </si>
  <si>
    <t>Valor Cuota Diario para el cálculo de la Rentabilidad del Fondo de Pensiones Tipo 1 por AFP</t>
  </si>
  <si>
    <t>Valor Cuota Diario para el cálculo de la Rentabilidad del Fondo de Pensiones Tipo 2 por AFP</t>
  </si>
  <si>
    <t>Valor Cuota Diario para el cálculo de la Rentabilidad del Fondo de Pensiones Tipo 3 por AFP</t>
  </si>
  <si>
    <t>Rentabilidad Nominal y Real Acumulada del Fondo de Pensiones Tipo 2 por AFP</t>
  </si>
  <si>
    <t>Rentabilidad Real Anual Histórica del Fondo de Pensiones Tipo 2 por AFP</t>
  </si>
  <si>
    <t>6.   RENTABILIDAD DE APORTES VOLUNTARIOS</t>
  </si>
  <si>
    <t>Rentabilidad Neta de Comisiones de los Aportes Voluntarios Con Fin Previsional por AFP y Tipo de Fondo de Pensiones</t>
  </si>
  <si>
    <t>Rentabilidad Neta de Comisiones de los Aportes Voluntarios Sin Fin Previsional por AFP y Tipo de Fondo de Pensiones</t>
  </si>
  <si>
    <t>5.  BENEFICIOS</t>
  </si>
  <si>
    <t xml:space="preserve">Personas que reciben prestaciones del Sistema Privado de Pensiones según Tipo de Beneficio y AFP </t>
  </si>
  <si>
    <t>Edad promedio de Jubilación por Tipo de Jubilación y sexo</t>
  </si>
  <si>
    <t>Número de Pensionistas de Jubilación por AFP, Tipo de Jubilación, Sexo y Edad Actual</t>
  </si>
  <si>
    <t>Número de Nuevos Pensionistas de Jubilación por AFP y Tipo de Jubilación</t>
  </si>
  <si>
    <t>Pensiones de Jubilación Promedio en Soles por AFP y Modalidad de Pensión</t>
  </si>
  <si>
    <t>Pensiones de Jubilación Promedio en Dólares por AFP y Modalidad de Pensión</t>
  </si>
  <si>
    <t>Pensiones de Jubilación Promedio por AFP, Tipo de Jubilación y Sexo</t>
  </si>
  <si>
    <t xml:space="preserve">Número de Afiliados que retiraron hasta el 95,5% de su Cuenta Individual por jubilación por AFP, Tipo de Acceso y Rango de Edad </t>
  </si>
  <si>
    <t>Afiliados que retiraron hasta el 95,5% de su Cuenta Individual por Jubilación según AFP y Tipo de Acceso</t>
  </si>
  <si>
    <t xml:space="preserve">Monto de Retiros de hasta el 95,5% de las Cuentas Individuales por Jubilación según AFP y Tipo de Acceso </t>
  </si>
  <si>
    <t>Número de Pensionistas de Invalidez por AFP, Cobertura, Grado de Invalidez y Edad Actual</t>
  </si>
  <si>
    <t>Número de Nuevos Pensionistas de Invalidez por AFP, Cobertura y Grado de Invalidez</t>
  </si>
  <si>
    <t xml:space="preserve">Pensiones de Invalidez Promedio en Soles por AFP y Modalidad de Pensión </t>
  </si>
  <si>
    <t xml:space="preserve">Pensiones de Invalidez Promedio en Dólares por AFP y Modalidad de Pensión </t>
  </si>
  <si>
    <t>Pensiones de Invalidez Promedio por AFP, Cobertura y Grado de Invalidez</t>
  </si>
  <si>
    <t>Número de Pensionistas de Sobrevivencia por AFP, Tipo de Beneficiario, Cobertura y Edad Actual</t>
  </si>
  <si>
    <t>Número de Nuevos Pensionistas de Sobrevivencia por AFP y Cobertura</t>
  </si>
  <si>
    <t xml:space="preserve">Pensiones de Sobrevivencia Promedio en Soles  por AFP y Modalidad de Pensión </t>
  </si>
  <si>
    <t xml:space="preserve">Pensiones de Sobrevivencia Promedio en Dólares por AFP y Modalidad de Pensión </t>
  </si>
  <si>
    <t xml:space="preserve">Pensiones de Sobrevivencia Promedio por AFP y Beneficiario </t>
  </si>
  <si>
    <t>Número y Monto Promedio pagado por Servicios de Sepelio según AFP</t>
  </si>
  <si>
    <t>Número de Afiliados que Retiraron hasta el 25% de su Cuenta Individual de Capitalización para la compra de Primer Inmueble según según AFP, Finalidad y Edad al Retiro</t>
  </si>
  <si>
    <t>Flujo mensual de Afiliados que Retiraron hasta el 25% de su Cuenta Individual de Capitalización para la Compra de Primer Inmueble según AFP y Finalidad</t>
  </si>
  <si>
    <t>Monto mensual de Retiros de las Cuentas Individuales de Capitalización para la compra de Primer Inmueble según AFP y Finalidad</t>
  </si>
  <si>
    <t>6.  ADMINISTRADORAS PRIVADAS DE FONDOS DE PENSIONES</t>
  </si>
  <si>
    <t>Comisiones por la Gestión de Aporte Obligatorios y Prima de Seguro por AFP bajo el Esquema de Comisión por Remuneración y Comisión Mixta</t>
  </si>
  <si>
    <t>Indicadores de las AFP</t>
  </si>
  <si>
    <t>Número de Promotores y Distribución de Oficinas por Zona Geográfica</t>
  </si>
  <si>
    <t>Comisiones por la Gestión de Aportes Voluntarios ( Con Fin previsional y Sin Fin previsional) por AFP y Tipo de Fondo de Pensiones</t>
  </si>
  <si>
    <t>Estado de Situación Financiera de las AFP</t>
  </si>
  <si>
    <t>Estado de Resultados de las AFP</t>
  </si>
  <si>
    <t>Número de Afiliados Activos por AFP, Sexo y Edad Actual</t>
  </si>
  <si>
    <t>Rango de Edad</t>
  </si>
  <si>
    <t xml:space="preserve">Total </t>
  </si>
  <si>
    <t>Part. por</t>
  </si>
  <si>
    <t>&lt; 21</t>
  </si>
  <si>
    <t>21 - 25</t>
  </si>
  <si>
    <t>26 - 30</t>
  </si>
  <si>
    <t>31 - 35</t>
  </si>
  <si>
    <t>36 - 40</t>
  </si>
  <si>
    <t>41 - 45</t>
  </si>
  <si>
    <t>46 - 50</t>
  </si>
  <si>
    <t>51 - 55</t>
  </si>
  <si>
    <t>56 - 60</t>
  </si>
  <si>
    <t>61 - 65</t>
  </si>
  <si>
    <t>&gt; 65</t>
  </si>
  <si>
    <t>sexo (%)</t>
  </si>
  <si>
    <t>AFP (%)</t>
  </si>
  <si>
    <t>Habitat</t>
  </si>
  <si>
    <t>Hombres</t>
  </si>
  <si>
    <t>Mujeres</t>
  </si>
  <si>
    <t>Integra</t>
  </si>
  <si>
    <t>Prima</t>
  </si>
  <si>
    <t>Profuturo</t>
  </si>
  <si>
    <t>Total SPP</t>
  </si>
  <si>
    <t>Distri. por Rango de Edad (%)</t>
  </si>
  <si>
    <t>Notas: (1) La información corresponde al número de afiliados sin distinción del tipo de Fondos de Pensiones al que pertenecen.</t>
  </si>
  <si>
    <t xml:space="preserve">Prima </t>
  </si>
  <si>
    <t>Notas: (1) La información corresponde al número de afiliados sin distinción del tipo de Fondos de Pensiones al que pertenecen. Pueden existir ligeras diferencias entre los montos de afiliados consignados en este cuadro y los registrados en el resto de cuadros de Afiliados Activos. Tales diferencias ocurren debido a que los procesos informáticos de cada cuadro cierran en fechas distintas.</t>
  </si>
  <si>
    <r>
      <t xml:space="preserve">Número de Afiliados Activos por AFP, Departamento y Sexo </t>
    </r>
    <r>
      <rPr>
        <vertAlign val="superscript"/>
        <sz val="22"/>
        <rFont val="Times New Roman"/>
        <family val="1"/>
      </rPr>
      <t>(2)</t>
    </r>
  </si>
  <si>
    <t>Departamento</t>
  </si>
  <si>
    <t>Total</t>
  </si>
  <si>
    <t>%</t>
  </si>
  <si>
    <t>Amazonas</t>
  </si>
  <si>
    <t>Ancash</t>
  </si>
  <si>
    <t>Apurimac</t>
  </si>
  <si>
    <t>Arequipa</t>
  </si>
  <si>
    <t>Ayacucho</t>
  </si>
  <si>
    <t>Cajamarca</t>
  </si>
  <si>
    <t>Callao</t>
  </si>
  <si>
    <t>Cusco</t>
  </si>
  <si>
    <t>Huancavelica</t>
  </si>
  <si>
    <t>Huanuco</t>
  </si>
  <si>
    <t>Ica</t>
  </si>
  <si>
    <t>Junin</t>
  </si>
  <si>
    <t>La Libertad</t>
  </si>
  <si>
    <t>Lambayeque</t>
  </si>
  <si>
    <t>Lima</t>
  </si>
  <si>
    <t>Loreto</t>
  </si>
  <si>
    <t>Madre De Dios</t>
  </si>
  <si>
    <t>Moquegua</t>
  </si>
  <si>
    <t>Pasco</t>
  </si>
  <si>
    <t>Piura</t>
  </si>
  <si>
    <t>Puno</t>
  </si>
  <si>
    <t>San Martin</t>
  </si>
  <si>
    <t>Tacna</t>
  </si>
  <si>
    <t>Tumbes</t>
  </si>
  <si>
    <t>Ucayali</t>
  </si>
  <si>
    <t>Extranjero</t>
  </si>
  <si>
    <t>Sin Informacion (1)</t>
  </si>
  <si>
    <t>(1)  Afiliados sin información sobre el lugar de residencia.</t>
  </si>
  <si>
    <t>(2) Pueden existir ligeras diferencias entre los montos de afiliados consignados en este cuadro y los registrados en el resto de cuadros de Afiliados Activos. Tales diferencias ocurren debido a que los procesos informáticos de cada cuadro cierran en fechas distintas.</t>
  </si>
  <si>
    <t>Número de Afiliados Activos del Fondo Tipo 0 por AFP, Sexo y Rango de Edad</t>
  </si>
  <si>
    <t>65&gt;</t>
  </si>
  <si>
    <t>Número de Afiliados Activos del Fondo Tipo 1 por AFP, Sexo y Rango de Edad</t>
  </si>
  <si>
    <t>Número de Afiliados Activos del Fondo Tipo 2 por AFP, Sexo y Rango de Edad</t>
  </si>
  <si>
    <t>Nota: Se está incluyendo en el Fondo 2 aquellos afiliados que provisionalmente no registran información de tipo de fondo</t>
  </si>
  <si>
    <t>Número de Afiliados Activos del Fondo Tipo 3 por AFP, Sexo y Rango de Edad</t>
  </si>
  <si>
    <t>Por clasificar</t>
  </si>
  <si>
    <t>Notas: (1) Pueden existir ligeras diferencias entre los montos de afiliados consignados en este cuadro y los registrados en el resto de cuadros de Afiliados Activos. Tales diferencias ocurren debido a que los procesos informáticos de cada cuadro cierran en fechas distintas.</t>
  </si>
  <si>
    <t>Fondo 0</t>
  </si>
  <si>
    <t>Fondo 1</t>
  </si>
  <si>
    <t>Fondo 2</t>
  </si>
  <si>
    <t>Fondo 3</t>
  </si>
  <si>
    <t>Notas: (1) En los meses en que el último día calendario no es un día útil pueden existir ligeras diferencias entre los montos de afiliados consignados en este cuadro y los registrados en el resto de cuadros de Afiliados Activos. Tales diferencias ocurren debido a que los procesos informáticos de cada cuadro cierran en fechas distintas.</t>
  </si>
  <si>
    <t>Afiliados Activos por Procedimiento de Incorporación, Sexo y Edad Actual</t>
  </si>
  <si>
    <t>Afiliados Pre-Reforma 1/</t>
  </si>
  <si>
    <t xml:space="preserve"> Afiliados por Asignacion 2/</t>
  </si>
  <si>
    <t xml:space="preserve"> Afiliados Post- Asignación 3/</t>
  </si>
  <si>
    <t xml:space="preserve"> Afiliados 1ra Licitacion 4/</t>
  </si>
  <si>
    <t xml:space="preserve"> Afiliados 2da Licitacion 5/</t>
  </si>
  <si>
    <t xml:space="preserve"> Afiliados 3ra Licitacion 6/</t>
  </si>
  <si>
    <t xml:space="preserve"> Afiliados 4ta Licitacion 7/</t>
  </si>
  <si>
    <t xml:space="preserve"> Afiliados 5ta Licitacion 8/</t>
  </si>
  <si>
    <t xml:space="preserve"> Afiliados 6ta Licitacion 9/</t>
  </si>
  <si>
    <t xml:space="preserve"> Total  SPP 9/</t>
  </si>
  <si>
    <t>1/ Considera a los afiliados antes del 24 de setiembre de 2012 y a los afiliados al amparo del Regimen Especial de Pensiones del Trabajador Pesquero (Ley 30003).</t>
  </si>
  <si>
    <t>2/ La afiliación por asignación estuvo vigente desde el 24 de setiembre 2012 hasta el 31 de enero de 2013. Durante este período los nuevos afiliados se incorporaron a la AFP con menor comisión por administración en ese período (Prima AFP).</t>
  </si>
  <si>
    <r>
      <t>Afiliados Activos según Tipo de comisión, AFP y edad actual</t>
    </r>
    <r>
      <rPr>
        <vertAlign val="superscript"/>
        <sz val="9"/>
        <rFont val="Times New Roman"/>
        <family val="1"/>
      </rPr>
      <t xml:space="preserve"> 1/ 2/</t>
    </r>
  </si>
  <si>
    <t>Part. por esquema</t>
  </si>
  <si>
    <t xml:space="preserve">de cobro </t>
  </si>
  <si>
    <t>Comisión sobre Saldo Administrado</t>
  </si>
  <si>
    <t>Comisión sobre Remuneración</t>
  </si>
  <si>
    <t xml:space="preserve"> Total SPP 3/</t>
  </si>
  <si>
    <t>Distri. por Rango de Edad - Com. Saldo Administrado (%)</t>
  </si>
  <si>
    <t>Distri. por Rango de Edad - Com Remuneración (%)</t>
  </si>
  <si>
    <t/>
  </si>
  <si>
    <t>1/ La comisión mixta se aplica a aquellos afiliados que se incorporan al SPP desde el 1 de febrero de 2013 y a los afiliados antes de esa fecha que no manifestaron expresamente su deseo de continuar con el esquema de comisión sobre la remuneración.</t>
  </si>
  <si>
    <t>A partir de Febrero de 2023, el componente de flujo de la Comisión Mixta es 0%, resultando únicamente en Comisión sobre saldo según lo dispuesto por la Resolución SBS  N°8514-2012</t>
  </si>
  <si>
    <r>
      <t>Afiliados Activos bajo Comisión sobre Saldo Administrado según sexo, AFP y edad actual</t>
    </r>
    <r>
      <rPr>
        <vertAlign val="superscript"/>
        <sz val="9"/>
        <rFont val="Times New Roman"/>
        <family val="1"/>
      </rPr>
      <t xml:space="preserve"> 1/ </t>
    </r>
  </si>
  <si>
    <t>Part. por sexo</t>
  </si>
  <si>
    <t>(%)</t>
  </si>
  <si>
    <r>
      <t>Afiliados Activos bajo Comisión sobre Remuneración según sexo, AFP y edad actual</t>
    </r>
    <r>
      <rPr>
        <vertAlign val="superscript"/>
        <sz val="9"/>
        <rFont val="Times New Roman"/>
        <family val="1"/>
      </rPr>
      <t xml:space="preserve"> 1/ </t>
    </r>
  </si>
  <si>
    <t>1/ La comisión sobre remuneración se aplica a los afiliados que ingresaron al SPP antes del 1 de febrero de 2013 y que manifestaron expresamente  su deseo de permanecer bajo este esquema  de cobro.</t>
  </si>
  <si>
    <r>
      <t>Número de Nuevos Afiliados por AFP, Tipo de Trabajador y Rango de Edad</t>
    </r>
    <r>
      <rPr>
        <vertAlign val="superscript"/>
        <sz val="22"/>
        <rFont val="Times New Roman"/>
        <family val="1"/>
      </rPr>
      <t xml:space="preserve"> </t>
    </r>
  </si>
  <si>
    <t>Dependientes</t>
  </si>
  <si>
    <t>Independientes</t>
  </si>
  <si>
    <r>
      <t>Dependientes</t>
    </r>
    <r>
      <rPr>
        <vertAlign val="superscript"/>
        <sz val="9"/>
        <rFont val="Arial Narrow"/>
        <family val="2"/>
      </rPr>
      <t xml:space="preserve"> </t>
    </r>
  </si>
  <si>
    <t>Notas:</t>
  </si>
  <si>
    <t>(1) No incluye traspasos.</t>
  </si>
  <si>
    <t>(2) A partir del 1 de junio del año 2013 los nuevos afiliados son asignados a la AFP ganadora del proceso de Licitación. Los nuevos afiliados registrados por las administradoras no ganadoras de la Licitación se encuentran dentro del Régimen Especial de Pensiones para Trabajadores Pesqueros- Ley  N° 30003.</t>
  </si>
  <si>
    <r>
      <t>Número de Nuevos Afiliados por AFP, Sexo y Rango de Edad</t>
    </r>
    <r>
      <rPr>
        <vertAlign val="superscript"/>
        <sz val="22"/>
        <rFont val="Times New Roman"/>
        <family val="1"/>
      </rPr>
      <t xml:space="preserve"> (1)</t>
    </r>
  </si>
  <si>
    <t xml:space="preserve">Notas: (1) A partir del 24 de setiembre de 2012 los nuevos afiliados son asignados a la AFP ganadora del proceso de Asignación. </t>
  </si>
  <si>
    <t>Nuevos Afiliados por AFP, Sexo y Departamento</t>
  </si>
  <si>
    <t xml:space="preserve">(1)  A partir del 24 de setiembre de 2012 los nuevos afiliados son asignados a la AFP ganadora del proceso de Asignación. </t>
  </si>
  <si>
    <t>AFP de Origen</t>
  </si>
  <si>
    <t>AFP de Destino</t>
  </si>
  <si>
    <t>Presentadas</t>
  </si>
  <si>
    <t>Rechazadas</t>
  </si>
  <si>
    <t>Aceptadas</t>
  </si>
  <si>
    <t>Nota: Las solicitudes de traspaso aceptadas y rechazadas corresponden a las solicitudes de traspaso presentadas ante la AFP de Destino en el mes anterior.</t>
  </si>
  <si>
    <t>Número de Solicitudes de Traspaso Aceptadas por AFP de Destino</t>
  </si>
  <si>
    <t>Horizonte (2)</t>
  </si>
  <si>
    <t>Unión Vida (1)</t>
  </si>
  <si>
    <t>Total SPP (3)</t>
  </si>
  <si>
    <t xml:space="preserve">Acumulado </t>
  </si>
  <si>
    <t>(1) AFP Unión Vida se fusionó con Prima AFP el 1º de diciembre de 2006.</t>
  </si>
  <si>
    <t>(2) Mediante las Resoluciones SBS N° 4747-2013 y N° 5071-2013 se aprobó la escisión de Horizonte y su fusión con Integra y Profuturo. Ambos procesos se llevaron a cabo operativamente el 29 de agosto por lo que Horizonte dejó de operar como AFP en dicha fecha.</t>
  </si>
  <si>
    <t>(3) Incluye información de AFP fusionadas.</t>
  </si>
  <si>
    <t>Nota: Las solicitudes de traspaso aceptadas en un mes corresponden a las solicitudes de traspaso presentadas ante la AFP de Destino en el mes anterior.</t>
  </si>
  <si>
    <t>Número de Traspasos Efectivos según AFP</t>
  </si>
  <si>
    <t>Salidas</t>
  </si>
  <si>
    <t>Ingresos</t>
  </si>
  <si>
    <t>Movimiento del Fondo de Pensiones por Traspasos Efectivos según AFP</t>
  </si>
  <si>
    <t>(En miles de soles)</t>
  </si>
  <si>
    <t>Horizonte</t>
  </si>
  <si>
    <t>Neto</t>
  </si>
  <si>
    <t>Nota: Incluye los traspasos efectivos entre AFP El Roble (fusionada con AFP Profuturo) y el resto de AFP y los traspasos efectivos entre AFP Unión (que junto a AFP Nueva Vida dieron origen a AFP Unión Vida y que luego se fusionó con Prima AFP) y el resto de AFP. Incluye los traspasos efectivos acumulados de AFP Horizonte hasta agosto de 2013, mes en el que dejó de operar (se fusionó con Integra y Profuturo).</t>
  </si>
  <si>
    <t>Numero de Traspasos Efectivos según AFP y Departamento</t>
  </si>
  <si>
    <t>Sin Informacion</t>
  </si>
  <si>
    <t>Número de Cotizantes e Índices de Cotización según AFP</t>
  </si>
  <si>
    <t>Número de Cotizantes (1)</t>
  </si>
  <si>
    <t xml:space="preserve">Profuturo </t>
  </si>
  <si>
    <t>Indice de Cotización (2)</t>
  </si>
  <si>
    <t>Indice de Cotización Ajustado (3)</t>
  </si>
  <si>
    <t>(1) La información corresponde al número de afiliados que registraron el pago de su(s) aporte(s) el mes siguiente al mes de referencia, habiendo devengado el (los) aporte(s) en el mes de referencia o en meses anteriores.</t>
  </si>
  <si>
    <t xml:space="preserve">(2) Relación entre el número de cotizantes y el número total de afiliados activos del mes de referencia. </t>
  </si>
  <si>
    <t xml:space="preserve">(3) Relación entre el número de cotizantes y el número total de afiliados activos del mes de referencia, deducidos aquellos que no han registrado cotizaciones durante su permanencia en el SPP. </t>
  </si>
  <si>
    <t>Al 30 de Setiembre 2024</t>
  </si>
  <si>
    <t>&lt;21</t>
  </si>
  <si>
    <t>21-25</t>
  </si>
  <si>
    <t>26-30</t>
  </si>
  <si>
    <t>31-35</t>
  </si>
  <si>
    <t>36-40</t>
  </si>
  <si>
    <t>41-45</t>
  </si>
  <si>
    <t>46-50</t>
  </si>
  <si>
    <t>51-55</t>
  </si>
  <si>
    <t>56-60</t>
  </si>
  <si>
    <t>61-65</t>
  </si>
  <si>
    <t>&gt;65</t>
  </si>
  <si>
    <t xml:space="preserve">Número de Cotizantes por AFP, Departamento y Sexo </t>
  </si>
  <si>
    <t>(1)  Cotizantes sin información sobre el lugar de residencia.</t>
  </si>
  <si>
    <t>Aportes</t>
  </si>
  <si>
    <t>Traspasos Netos</t>
  </si>
  <si>
    <t>Bono de Reconocimiento</t>
  </si>
  <si>
    <t>Egresos del Fondo de Pensiones para el pago de Pensiones</t>
  </si>
  <si>
    <t>Otros (2)</t>
  </si>
  <si>
    <t>Traspasos Netos (1)</t>
  </si>
  <si>
    <t>(1) Los traspasos netos a nivel de SPP pueden ser diferentes de cero debido al efecto del impuesto a la ganancia del capital en los movimientos de fondos en los Aportes Voluntarios Sin Fin Previsional.</t>
  </si>
  <si>
    <t xml:space="preserve">(2) Ingresos al fondo de pensiones por regularización de aportes, regularización de beneficios e intereses moratorios menos egresos del fondo de pensiones por retiro de ahorro voluntario, extornos de recaudación, nulidad de afiliación, rezagos, gastos de sepelio, retiro hereditario, excedente </t>
  </si>
  <si>
    <t>de pensión, devolución de aportes a afiliados jubilados, transferencias de fondos al exterior y retiro de CIC por la ley N° 30425.</t>
  </si>
  <si>
    <t>Nota: La información incluye los datos de todos los tipos de Fondos de Pensiones.</t>
  </si>
  <si>
    <t>Solicitudes de Bono de Reconocimiento 1992 Presentadas a la ONP por AFP (1)</t>
  </si>
  <si>
    <t>Número de Solicitudes</t>
  </si>
  <si>
    <t>Valor Nominal (2)</t>
  </si>
  <si>
    <t>Valor Actualizado</t>
  </si>
  <si>
    <t>Emisión</t>
  </si>
  <si>
    <t>Emisión y</t>
  </si>
  <si>
    <t>de la Emisión</t>
  </si>
  <si>
    <t>Ordinaria</t>
  </si>
  <si>
    <t xml:space="preserve">Redención </t>
  </si>
  <si>
    <t>Ordinaria (3)</t>
  </si>
  <si>
    <t xml:space="preserve"> (1)  Solicitudes de bonos según AFP actual del afiliado.</t>
  </si>
  <si>
    <t>(2)  En miles de Soles de Diciembre de 1992.</t>
  </si>
  <si>
    <t>(3)  Ajustado por la variación del Indice de Precios al Consumidor de Lima Metropolitana entre Diciembre de 1992 y Octubre de 2024.</t>
  </si>
  <si>
    <t>Solicitudes de Bono de Reconocimiento 1996 Presentadas a la ONP por AFP (1)</t>
  </si>
  <si>
    <t>(2)  En miles de  Soles de Enero de 1997.</t>
  </si>
  <si>
    <t>(3)  Ajustado por la variación del Indice de Precios al Consumidor de Lima Metropolitana entre Enero de 1997 y Octubre de 2024.</t>
  </si>
  <si>
    <t>Solicitudes de Bono de Reconocimiento 2001 Presentadas a la ONP por AFP (1)</t>
  </si>
  <si>
    <t>(2)  En miles de Soles de Enero de 2002.</t>
  </si>
  <si>
    <t>(3)  Ajustado por la variación del Indice de Precios al Consumidor de Lima Metropolitana entre Enero de 2002 y Octubre de 2024.</t>
  </si>
  <si>
    <t>Fondo Tipo 0</t>
  </si>
  <si>
    <t>Fondo Tipo 1</t>
  </si>
  <si>
    <t>Fondo Tipo 2</t>
  </si>
  <si>
    <t>Fondo Tipo 3</t>
  </si>
  <si>
    <t>Fuente: Balance de Comprobación de la Cartera Administrada</t>
  </si>
  <si>
    <t>ACTIVO</t>
  </si>
  <si>
    <t>TOTAL SPP</t>
  </si>
  <si>
    <t xml:space="preserve">CAJA Y BANCOS </t>
  </si>
  <si>
    <t xml:space="preserve">CUENTAS POR COBRAR </t>
  </si>
  <si>
    <t>INVERSIONES</t>
  </si>
  <si>
    <t>INVERSIONES LOCALES</t>
  </si>
  <si>
    <t>Gobierno</t>
  </si>
  <si>
    <t>Sistema Financiero (1)</t>
  </si>
  <si>
    <t xml:space="preserve">Empresas no Financieras </t>
  </si>
  <si>
    <t>Administradoras de Fondos</t>
  </si>
  <si>
    <t>Sociedades Titulizadoras</t>
  </si>
  <si>
    <t>INVERSIONES EN EL EXTERIOR</t>
  </si>
  <si>
    <t>Empresas no Financieras</t>
  </si>
  <si>
    <t>TOTAL ACTIVO</t>
  </si>
  <si>
    <t>PASIVO Y PATRIMONIO</t>
  </si>
  <si>
    <t>CUENTAS POR PAGAR</t>
  </si>
  <si>
    <t>ENCAJE MANTENIDO</t>
  </si>
  <si>
    <t>Encaje Mantenido del Fondo de Pensiones Tipo 0</t>
  </si>
  <si>
    <t>Encaje Mantenido del Fondo de Pensiones Tipo 1</t>
  </si>
  <si>
    <t>Encaje Mantenido del Fondo de Pensiones Tipo 2</t>
  </si>
  <si>
    <t>Encaje Mantenido del Fondo de Pensiones Tipo 3</t>
  </si>
  <si>
    <t>TOTAL PASIVO</t>
  </si>
  <si>
    <t>CUENTAS INDIVIDUALES DE CAPITALIZACIÓN (CIC9</t>
  </si>
  <si>
    <t>CIC del Fondo de Pensiones Tipo 0</t>
  </si>
  <si>
    <t>CIC del Fondo de Pensiones Tipo 1</t>
  </si>
  <si>
    <t>CIC del Fondo de Pensiones Tipo 2</t>
  </si>
  <si>
    <t>CIC del Fondo de Pensiones Tipo 3</t>
  </si>
  <si>
    <t xml:space="preserve">TOTAL PATRIMONIO  </t>
  </si>
  <si>
    <t xml:space="preserve">TOTAL PASIVO Y PATRIMONIO </t>
  </si>
  <si>
    <t>(1) No incluye información de caja y bancos (cuenta corriente).</t>
  </si>
  <si>
    <t>Nota: Incluye información de los Fondos de Pensiones Tipo 0, 1, 2 y 3.</t>
  </si>
  <si>
    <t xml:space="preserve">   </t>
  </si>
  <si>
    <t>Fondo de Pensiones Tipo 0</t>
  </si>
  <si>
    <t>Fondo de Pensiones Tipo 1</t>
  </si>
  <si>
    <t>Fondo de Pensiones Tipo 2</t>
  </si>
  <si>
    <t>Fondo de Pensiones Tipo 3</t>
  </si>
  <si>
    <t>I.  INVERSIONES LOCALES</t>
  </si>
  <si>
    <t xml:space="preserve">Instrumentos de Corto Plazo </t>
  </si>
  <si>
    <t>CP-1</t>
  </si>
  <si>
    <t>CP-2</t>
  </si>
  <si>
    <t>CP-3</t>
  </si>
  <si>
    <t>CP-4</t>
  </si>
  <si>
    <t>E / V</t>
  </si>
  <si>
    <t>A-1+</t>
  </si>
  <si>
    <t>Instrumentos de CP del Exterior  (1)</t>
  </si>
  <si>
    <t>CP-1 (e)</t>
  </si>
  <si>
    <t>CP-2 (e)</t>
  </si>
  <si>
    <t>CP-3 (e)</t>
  </si>
  <si>
    <t>CP-4 ( e)</t>
  </si>
  <si>
    <t>E / V (e)</t>
  </si>
  <si>
    <t>Instrumentos de Largo Plazo</t>
  </si>
  <si>
    <t>AAA</t>
  </si>
  <si>
    <t>AA</t>
  </si>
  <si>
    <t>A</t>
  </si>
  <si>
    <t>A-</t>
  </si>
  <si>
    <t>AF</t>
  </si>
  <si>
    <t>AAF</t>
  </si>
  <si>
    <t>BBB+</t>
  </si>
  <si>
    <t>BBB</t>
  </si>
  <si>
    <t>A(e)</t>
  </si>
  <si>
    <t>BBB(e)</t>
  </si>
  <si>
    <t>B(e)</t>
  </si>
  <si>
    <t>CCC(e)</t>
  </si>
  <si>
    <t>CC(e)</t>
  </si>
  <si>
    <t>C</t>
  </si>
  <si>
    <t>D</t>
  </si>
  <si>
    <t>BB(e)</t>
  </si>
  <si>
    <t>E2</t>
  </si>
  <si>
    <t>Instrumentos de LP del Exterior  (1)</t>
  </si>
  <si>
    <t>AAA(e)</t>
  </si>
  <si>
    <t>AA(e)</t>
  </si>
  <si>
    <t>C(e)</t>
  </si>
  <si>
    <t>E(e) / V(e)</t>
  </si>
  <si>
    <t>Acciones Preferentes</t>
  </si>
  <si>
    <t>BB</t>
  </si>
  <si>
    <t>B</t>
  </si>
  <si>
    <t>CCC</t>
  </si>
  <si>
    <t>Cuotas de Participación de Fondos de Inversión</t>
  </si>
  <si>
    <t>4  (5)</t>
  </si>
  <si>
    <t>Instrumentos sin Categoría de Riesgo Equivalente</t>
  </si>
  <si>
    <t>Títulos de Deuda del Gobierno (2)</t>
  </si>
  <si>
    <t>Certificados Banco Central de Reserva (3)</t>
  </si>
  <si>
    <t xml:space="preserve">Fondos Mutuos </t>
  </si>
  <si>
    <t xml:space="preserve">Acciones y Valores representativos sobre Acciones </t>
  </si>
  <si>
    <t>Cuenta Corriente</t>
  </si>
  <si>
    <t>II.  INVERSIONES EN EL EXTERIOR</t>
  </si>
  <si>
    <t>Instrumentos de Inversión de Corto Plazo con Equivalencia de Clasificación</t>
  </si>
  <si>
    <t>A-1</t>
  </si>
  <si>
    <t xml:space="preserve"> A-2</t>
  </si>
  <si>
    <t>Instrumentos de Inversión de Largo Plazo con Equivalencia de Clasificación</t>
  </si>
  <si>
    <t>AA+</t>
  </si>
  <si>
    <t>AA-</t>
  </si>
  <si>
    <t>A+</t>
  </si>
  <si>
    <t>Fondos Mutuos   (4)</t>
  </si>
  <si>
    <t>Fondos de Inversión Tradicional</t>
  </si>
  <si>
    <t>III. OPERACIONES EN TRÁNSITO</t>
  </si>
  <si>
    <t>TOTAL</t>
  </si>
  <si>
    <t xml:space="preserve"> (1) Financian actividad desarrollada en el país.</t>
  </si>
  <si>
    <t xml:space="preserve">  (2) Incluye inversiones en Bonos Estructurados cuyo capital protegido corresponde a Instrumentos de Deuda del Gobierno Central.</t>
  </si>
  <si>
    <t>(3) Incluye Depósitos Overnight y Certificados de Depósito con Negociación Restringida del BCRP.</t>
  </si>
  <si>
    <t>(4) Incluye la participación de las AFP en Fondos Mutuos Alternativos.</t>
  </si>
  <si>
    <t>(5) Categoría de riesgo equivalente para acciones y valores representativos de derechos sobre acciones, según lo indicado en el Anexo IV de la Circular Nº AFP-044-2004</t>
  </si>
  <si>
    <t>(e) Clasificación de riesgo otorgada por empresas Clasificadoras del Exterior.</t>
  </si>
  <si>
    <t>Nota:  Las Categorías E y E(e) corresponden a los Títulos que no tienen información suficiente y las categorías V y V(e) se asignan cuando la categoría de riesgo ha sido observada, por considerar que el instrumento tiene una categoría de riesgo correpondiente al grado especulativo.</t>
  </si>
  <si>
    <t>Sector</t>
  </si>
  <si>
    <t>Sub Sector</t>
  </si>
  <si>
    <t>Miles de S/</t>
  </si>
  <si>
    <t>% del Fondo de Pensiones (en %)</t>
  </si>
  <si>
    <t>Telecomunicaciones</t>
  </si>
  <si>
    <t>Telecomunicaciones (1)</t>
  </si>
  <si>
    <t>Total  Sector Telecomunicaciones</t>
  </si>
  <si>
    <t>Energía</t>
  </si>
  <si>
    <t>Distribución Eléctrica (2)</t>
  </si>
  <si>
    <t>Generación Eléctrica (3)</t>
  </si>
  <si>
    <t>Transmisión eléctrica (4)</t>
  </si>
  <si>
    <t>Proyectos Hidroenergéticos (5)</t>
  </si>
  <si>
    <t>Hidrocarburos (6)</t>
  </si>
  <si>
    <t>Total Sector Energía</t>
  </si>
  <si>
    <t>Infraestructura de Transporte</t>
  </si>
  <si>
    <t>Redes Viales (7)</t>
  </si>
  <si>
    <t>Ferrocarriles (8)</t>
  </si>
  <si>
    <t>Aerocomercial y Portuario (9)</t>
  </si>
  <si>
    <t>Total Sector Infraestructura de Transporte</t>
  </si>
  <si>
    <t>Saneamiento</t>
  </si>
  <si>
    <t>Saneamiento (10)</t>
  </si>
  <si>
    <t>Total  Sector Saneamiento</t>
  </si>
  <si>
    <t>Infraestructura para la Salud</t>
  </si>
  <si>
    <t>Infraestructura para la Salud (11)</t>
  </si>
  <si>
    <t>Total Sector Infraestructura para la Salud</t>
  </si>
  <si>
    <t>Total Infraestructura (12)</t>
  </si>
  <si>
    <t>A la fecha, la relación de emisores por cada Subsector es la siguiente:</t>
  </si>
  <si>
    <t xml:space="preserve">   1.- Telefónica Móviles, América Móviles, Telefónica del Perú y Red Dorsal</t>
  </si>
  <si>
    <t xml:space="preserve">   2.- Luz del Sur , Edelnor y Fondo de Inversión Energético Americano de Larraín Vial </t>
  </si>
  <si>
    <t xml:space="preserve">   3 .- Cahua, Duke Egenor, Edegel, Enersur, Electroandes,Inkia Energy,Fondo de Inversión Energético Americano de Larraín Vial,  Kallpa, Southern Cone, Energía Eólica, Engie Energia P, </t>
  </si>
  <si>
    <t xml:space="preserve">            Chinango, Fondo de Inversión Energético Americano de Larraín Vial y Fondo de Inversión en Infraestructura de AC Capitales.</t>
  </si>
  <si>
    <t xml:space="preserve">   4.- Abengoa, Consorcio Transmantaro, Fondo de Inversión Energético Americano de Larraín Vial, Red de Energía del Perú, Aguaytía, Redesur-Tesur,</t>
  </si>
  <si>
    <t xml:space="preserve">             y los Fondos de Inversión en Infraestructura de AC Capitales, de Sigma, y de Macrocapitales.</t>
  </si>
  <si>
    <t xml:space="preserve">   5 .- Consorcio Trasvase Olmos y  Fondo de Inversión Energético Americano de Larraín Vial</t>
  </si>
  <si>
    <t xml:space="preserve">   6 .- Relapasa, Transportadora de Gas del Perú, Perú LNG, Plus Camisea, Fondo de Inversión Energético Americano de Larraín Vial,</t>
  </si>
  <si>
    <t xml:space="preserve">            Maple, Hunt Oil, Calidda, Plus Lote 56 y  Fondo de Inversión en Infraestructura de AC Capitales</t>
  </si>
  <si>
    <t xml:space="preserve">   7 .- IIRSA Sur (Tramos 2, 3 y 4) , IIRSA Norte, Interoceánica V , CRPAO PEN Trust, CRPAO VAC Trust, Rutas de Lima, ICCGSA, GyM Ferrovias, </t>
  </si>
  <si>
    <t xml:space="preserve">            Línea 2, Norvial, Cosapi, Línea Amarilla y Fondo de Inversión en Infraestructura de Sigma.</t>
  </si>
  <si>
    <t xml:space="preserve">   8 .- No se tiene inversión en este subsector</t>
  </si>
  <si>
    <t xml:space="preserve">   9.- Terminales Portuarios Euroandinos - Paita, Lima Airport Partners, Andino Investmen Holdings y Fondo de Inversión en Infraestructura de AC Capitales </t>
  </si>
  <si>
    <t xml:space="preserve">   10.- H2Olmos, Huascacocha, Taboada, Fondo de Inversión en Infraestructura de AC Capitales.</t>
  </si>
  <si>
    <t xml:space="preserve">   11.- Peru Payroll Deduction Finance Limited</t>
  </si>
  <si>
    <t xml:space="preserve">   12.- Los porcentajes de distribución entre subsectores correspondientes al Fondo de Inversión en Infraestructura de AC Capitales corresponden 31 de Mayo de 2024.</t>
  </si>
  <si>
    <t>AFP</t>
  </si>
  <si>
    <t>SISTEMA</t>
  </si>
  <si>
    <t>(en miles de soles)</t>
  </si>
  <si>
    <t>0 - 1 Año</t>
  </si>
  <si>
    <t>1 - 2 Años</t>
  </si>
  <si>
    <t>2 - 5 Años</t>
  </si>
  <si>
    <t>&gt; 5 años</t>
  </si>
  <si>
    <t>Indefinido</t>
  </si>
  <si>
    <t>Monto</t>
  </si>
  <si>
    <t>I. INVERSIONES LOCALES</t>
  </si>
  <si>
    <t>1. Gobierno</t>
  </si>
  <si>
    <t>Certificados y Depósitos a Plazo del BCRP  (1)</t>
  </si>
  <si>
    <t>Bonos del Gobierno Central</t>
  </si>
  <si>
    <t>Bonos Brady</t>
  </si>
  <si>
    <t>Letras del Tesoro</t>
  </si>
  <si>
    <t>2. Sistema Financiero</t>
  </si>
  <si>
    <t>Certificados y Depósitos a Plazo (2)</t>
  </si>
  <si>
    <t>Papeles Comerciales</t>
  </si>
  <si>
    <t>Títulos de Deuda emitidos por Organismos Internacionales en el mercado local</t>
  </si>
  <si>
    <t xml:space="preserve">Títulos de Deuda emitidos por Entidades Financieras del Exterior en el mercado local </t>
  </si>
  <si>
    <t xml:space="preserve">Bonos de Arrendamiento Financiero </t>
  </si>
  <si>
    <t>Bonos Subordinados</t>
  </si>
  <si>
    <t>Otros Bonos Sector Financiero</t>
  </si>
  <si>
    <t>Letras Hipotecarias</t>
  </si>
  <si>
    <t>Bonos Hipotecarios</t>
  </si>
  <si>
    <t>Acciones y Valores representativos sobre Acciones</t>
  </si>
  <si>
    <t xml:space="preserve">3. Empresas no Financieras </t>
  </si>
  <si>
    <t>Pagarés LP</t>
  </si>
  <si>
    <t xml:space="preserve">Títulos de Deuda emitidos por Entidades No Financieras del Exterior en el mercado local </t>
  </si>
  <si>
    <t xml:space="preserve">Bonos de Empresas no Financieras </t>
  </si>
  <si>
    <t>Bonos para Nuevos Proyectos</t>
  </si>
  <si>
    <t>Bonos Estructurados</t>
  </si>
  <si>
    <t>Bonos convertibles emitidos en el mercado local</t>
  </si>
  <si>
    <t>Certificados de Suscripción Preferente</t>
  </si>
  <si>
    <t>Certificados Prov. Acc.</t>
  </si>
  <si>
    <t>Fondo de inversiones alternativos</t>
  </si>
  <si>
    <t>4. Administradoras de Fondos</t>
  </si>
  <si>
    <t>Fondos Mutuos del Extranjero - ETF del mercado local</t>
  </si>
  <si>
    <t>Fondo Mutuo  Alternativo Extranjero - Límite</t>
  </si>
  <si>
    <t>Fondo Mutuo Local</t>
  </si>
  <si>
    <t>Fondo de Inversión Tradicional</t>
  </si>
  <si>
    <t>Fondo de Inversión Alternativo</t>
  </si>
  <si>
    <t>5. Sociedades Titulizadoras</t>
  </si>
  <si>
    <t>Bonos de Titulización (5)</t>
  </si>
  <si>
    <t>Titulos con Derecho de Participación</t>
  </si>
  <si>
    <t>Papel Comercial</t>
  </si>
  <si>
    <t>Papel Comercial TIT</t>
  </si>
  <si>
    <t>II. INVERSIONES EN EL EXTERIOR</t>
  </si>
  <si>
    <t>Títulos de Deuda</t>
  </si>
  <si>
    <t>Bonos del Sistema Financiero</t>
  </si>
  <si>
    <t>Títulos de Deuda Emitidos por Organismo Internacional</t>
  </si>
  <si>
    <t>Certificados y Depósitos a Plazo (2) (4)</t>
  </si>
  <si>
    <t>Fondos Mutuos</t>
  </si>
  <si>
    <t>3. Empresas no Financieras</t>
  </si>
  <si>
    <t>Bonos Corporativos</t>
  </si>
  <si>
    <t>Depósitos del Extranjero</t>
  </si>
  <si>
    <t>Fondos Mutuos Alternativos del Extranjero</t>
  </si>
  <si>
    <t>Fondos Mutuos del Extranjero</t>
  </si>
  <si>
    <t>Fondos de inversión</t>
  </si>
  <si>
    <t>Bonos de Titulización</t>
  </si>
  <si>
    <t>Fondo de Pensiones</t>
  </si>
  <si>
    <t>Encaje Legal</t>
  </si>
  <si>
    <t>(1)  Incluye Depósitos Overnight y Certificados de Depósito con Negociación Restringida del BCRP</t>
  </si>
  <si>
    <t>(2)  Incluye Cuenta Corriente.</t>
  </si>
  <si>
    <t>(3) Corresponden a acciones de Capital Social no listadas en Bolsa.</t>
  </si>
  <si>
    <t>(4) Incluye transferencias para liquidar Operaciones en Tránsito generadas por inversiones en  el exterior.</t>
  </si>
  <si>
    <t>(5) Incluye Bonos de Titulización Hipotecarios.</t>
  </si>
  <si>
    <t>(1)  Incluye Depósitos Overnight y Certificados de Depóstito con Negociación Restringida del BCRP</t>
  </si>
  <si>
    <t>(3) Corresponden a acciones de Capital Social no listadas en Bolsa</t>
  </si>
  <si>
    <t>(4) Incluye transferencias para liquidar Operaciones en Tránsito generadas por Inversiones en el Exterior.</t>
  </si>
  <si>
    <t>Consolidado de las Carteras Administradas por Moneda</t>
  </si>
  <si>
    <t>Soles</t>
  </si>
  <si>
    <t>VAC</t>
  </si>
  <si>
    <t>Dólares</t>
  </si>
  <si>
    <t>Euros</t>
  </si>
  <si>
    <t>Yen</t>
  </si>
  <si>
    <t>Libra Esterlina</t>
  </si>
  <si>
    <t>Dólar canadiense</t>
  </si>
  <si>
    <t>Real Brasileño</t>
  </si>
  <si>
    <t>Peso Mexicano</t>
  </si>
  <si>
    <t>Dólar Australiano</t>
  </si>
  <si>
    <t>Peso Chileno</t>
  </si>
  <si>
    <t>Pesos Colombianos</t>
  </si>
  <si>
    <t>Dólar de Hong Kong</t>
  </si>
  <si>
    <t>Renminbi Chino Onshore</t>
  </si>
  <si>
    <t>Won Coreano</t>
  </si>
  <si>
    <t>Nuevo Dólar de Taiwan</t>
  </si>
  <si>
    <t>Franco Suizo</t>
  </si>
  <si>
    <t>Lira Turca</t>
  </si>
  <si>
    <t>Corona Noruega</t>
  </si>
  <si>
    <t>Corona Sueca</t>
  </si>
  <si>
    <t>Rand Sudafricano</t>
  </si>
  <si>
    <t>Renminbi Chino</t>
  </si>
  <si>
    <t>Sistema Financiero</t>
  </si>
  <si>
    <t>TOTAL SIN COBERTURA CAMBIARIA</t>
  </si>
  <si>
    <t>IV. POSICIÓN FORWARDS (1)</t>
  </si>
  <si>
    <t>TOTAL CON COBERTURA CAMBIARIA</t>
  </si>
  <si>
    <t>Tipo de Cambio (Soles/Moneda Extranjera) (2) (3)</t>
  </si>
  <si>
    <t>(1) Posiciones nocionales de los contratos forwards de moneda expresados en soles al tipo de cambio vector de la fecha del reporte</t>
  </si>
  <si>
    <t>(2) Tipo de cambio aplicado para valorizar las carteras administradas en Soles.</t>
  </si>
  <si>
    <t>(3) Tipo de Cambio al al 31 de Octubre de 2024</t>
  </si>
  <si>
    <t>Cartera Administrada del Fondo de Pensiones Tipo 0 por Moneda</t>
  </si>
  <si>
    <t xml:space="preserve"> Sociedades Titulizadoras</t>
  </si>
  <si>
    <t>II. OPERACIONES EN TRÁNSITO</t>
  </si>
  <si>
    <t>III. POSICIÓN FORWARDS (1)</t>
  </si>
  <si>
    <t>Cartera Administrada del Fondo de Pensiones Tipo 1 por Moneda</t>
  </si>
  <si>
    <t>Cartera Administrada del Fondo de Pensiones Tipo 2 por Moneda</t>
  </si>
  <si>
    <t>Fondos de Inversión</t>
  </si>
  <si>
    <t>Cartera Administrada del Fondo de Pensiones Tipo 3 por Moneda</t>
  </si>
  <si>
    <t xml:space="preserve">Volver al Índice </t>
  </si>
  <si>
    <t>Carteras Administradas por Emisor y Tipo de Fondo de Pensiones</t>
  </si>
  <si>
    <t xml:space="preserve">Monto </t>
  </si>
  <si>
    <t>I. EMISORES LOCALES</t>
  </si>
  <si>
    <t>GOBIERNO</t>
  </si>
  <si>
    <t>Banco Central de Reserva del Perú</t>
  </si>
  <si>
    <t>Gobierno Central</t>
  </si>
  <si>
    <t>CORPORACION FINANCIERA DE DESARROLLO</t>
  </si>
  <si>
    <t>EMPRESAS BANCARIAS Y FINANCIERAS</t>
  </si>
  <si>
    <t>Banco BCI Peru S.A.</t>
  </si>
  <si>
    <t>Banco Continental</t>
  </si>
  <si>
    <t>Banco de Crédito del Perú</t>
  </si>
  <si>
    <t>Banco de la Nación</t>
  </si>
  <si>
    <t>Banco Falabella</t>
  </si>
  <si>
    <t>Banco Financiero</t>
  </si>
  <si>
    <t>Banco Interamericano de Finanzas</t>
  </si>
  <si>
    <t xml:space="preserve">Banco Internacional del Perú </t>
  </si>
  <si>
    <t>Banco Pichincha</t>
  </si>
  <si>
    <t>Banco Ripley</t>
  </si>
  <si>
    <t>Banco Santander</t>
  </si>
  <si>
    <t>Caja Municipal de Ahorro y Crédito de Arequip</t>
  </si>
  <si>
    <t>Citibank del Perú</t>
  </si>
  <si>
    <t>Compartamos Financiera S.A.</t>
  </si>
  <si>
    <t>Crediscotia Financiera</t>
  </si>
  <si>
    <t xml:space="preserve">Deutsche Bank, London Branch - Perú </t>
  </si>
  <si>
    <t>Deutsche Bank (PERU) S.A.</t>
  </si>
  <si>
    <t>Edpyme Santander Consumo Perú S.A.</t>
  </si>
  <si>
    <t>Edyficar</t>
  </si>
  <si>
    <t>Financiera Confianza S.A.A.</t>
  </si>
  <si>
    <t>Financiera Efectiva S.A.</t>
  </si>
  <si>
    <t>Financiera Oh! S.A.</t>
  </si>
  <si>
    <t>Financiera Uno S.A.</t>
  </si>
  <si>
    <t>Fondo Mivivienda</t>
  </si>
  <si>
    <t>ICBC Perú Bank S.A.</t>
  </si>
  <si>
    <t>ITAU Corpbanca / Corpbanca NY Branch</t>
  </si>
  <si>
    <t>Banco GNB Perú</t>
  </si>
  <si>
    <t>Mibanco</t>
  </si>
  <si>
    <t>Scotiabank Peru</t>
  </si>
  <si>
    <t>EMPRESAS DE ARRENDAMIENTO FINANCIERO</t>
  </si>
  <si>
    <t>Leasing Total</t>
  </si>
  <si>
    <t>SOCIEDADES TITULIZADORAS</t>
  </si>
  <si>
    <t>BCP-PF Fideicomiso en Infraestructura</t>
  </si>
  <si>
    <t>Continetal Senior Trust</t>
  </si>
  <si>
    <t>Continetal Senior Trust II</t>
  </si>
  <si>
    <t>Continental Sociedad Titulizadora</t>
  </si>
  <si>
    <t>Credicorp Capital Sociedad Titulizadora S.A.</t>
  </si>
  <si>
    <t>CCR Inc. MT-100 Payment Rights Master Trust</t>
  </si>
  <si>
    <t>Continental Trust</t>
  </si>
  <si>
    <t xml:space="preserve">CRPAO Pen Trust </t>
  </si>
  <si>
    <t>CRPAO VAC Trust, Series 2009-100</t>
  </si>
  <si>
    <t>Huascacocha Finance Limited</t>
  </si>
  <si>
    <t>IBK DPR Securitizadora</t>
  </si>
  <si>
    <t>InRetail Consumer</t>
  </si>
  <si>
    <t>InRetail Shopping Malls</t>
  </si>
  <si>
    <t>Internacional de Títulos Sociedad Titulizadora</t>
  </si>
  <si>
    <t>Interoceanica IV Finance Limited</t>
  </si>
  <si>
    <t>Interoceanica V Finance Limited</t>
  </si>
  <si>
    <t>IIRSA Norte Finance Limited</t>
  </si>
  <si>
    <t>Lima Metro Line 2 Finance Limited</t>
  </si>
  <si>
    <t xml:space="preserve">Peru Enhanced Pass Trough SSCN </t>
  </si>
  <si>
    <t>Peru Payroll Deduction Finance Limited</t>
  </si>
  <si>
    <t>Red Dorsal Finance Limited</t>
  </si>
  <si>
    <t>Scotiabank Fideicomiso de Infraestructura 2</t>
  </si>
  <si>
    <t xml:space="preserve">Scotia Sociedad Titulizadora </t>
  </si>
  <si>
    <t>Scotia Bank Peru DPR Finance Company</t>
  </si>
  <si>
    <t>Taboada Finance Limited</t>
  </si>
  <si>
    <t>FONDOS DE INVERSIÓN</t>
  </si>
  <si>
    <t xml:space="preserve">AC Capitales SAFI </t>
  </si>
  <si>
    <t>BD Capital SAFI SAC</t>
  </si>
  <si>
    <t>BlackRock Institutional Trust Company</t>
  </si>
  <si>
    <t>Carlyle Peru GP, L.P.</t>
  </si>
  <si>
    <t xml:space="preserve">Compass Group SAFI </t>
  </si>
  <si>
    <t>Credicorp Capital S.A. Sociedad Admin. Fondos</t>
  </si>
  <si>
    <t>Credifondo SA SAF</t>
  </si>
  <si>
    <t>Acces SEAF SAFI SAC</t>
  </si>
  <si>
    <t>El Dorado Asset Management</t>
  </si>
  <si>
    <t>ENFOCA SAFI S.A.</t>
  </si>
  <si>
    <t>HMC Asset Management S.A. SAFI</t>
  </si>
  <si>
    <t>HMC Asset Management S.A. Sociedad Administra</t>
  </si>
  <si>
    <t>Faro Capital SAFI S.A.</t>
  </si>
  <si>
    <t>Macrocapitales SAFI S.A.</t>
  </si>
  <si>
    <t xml:space="preserve">Sigma SAFI </t>
  </si>
  <si>
    <t>Summa SAFI</t>
  </si>
  <si>
    <t>Larraín Vial SAFI</t>
  </si>
  <si>
    <t>W Capital SAFI S.A.</t>
  </si>
  <si>
    <t>Union para la Infraestructura Peru SAC</t>
  </si>
  <si>
    <t>ORGANISMOS MULTILATERALES</t>
  </si>
  <si>
    <t>Corporación Andina de Fomento</t>
  </si>
  <si>
    <t>Banco Interamericano de Desarrollo</t>
  </si>
  <si>
    <t>ENTIDADES FINANCIERAS INTERNACIONALES</t>
  </si>
  <si>
    <t>JP Morgan Chase &amp; Co - Perú</t>
  </si>
  <si>
    <t>COMPAÑÍAS DE SEGUROS</t>
  </si>
  <si>
    <t>Interseguro</t>
  </si>
  <si>
    <t>Pacifico Compañía de Seguros y Reaseguros</t>
  </si>
  <si>
    <t>HOLDINGS</t>
  </si>
  <si>
    <t>Credicorp LTD.</t>
  </si>
  <si>
    <t>Intercorp Perú</t>
  </si>
  <si>
    <t>Intercorp Financial Services Inc.</t>
  </si>
  <si>
    <t xml:space="preserve">Intergroup </t>
  </si>
  <si>
    <t>INDUSTRIA</t>
  </si>
  <si>
    <t>Alimentos y Bebidas</t>
  </si>
  <si>
    <t xml:space="preserve">Alicorp </t>
  </si>
  <si>
    <t>Camposol S.A.</t>
  </si>
  <si>
    <t xml:space="preserve">Gloria </t>
  </si>
  <si>
    <t>Corporación Azucarera del Perú S.A.</t>
  </si>
  <si>
    <t>Corporación J.R. Lindley</t>
  </si>
  <si>
    <t>Compañía Nacional de Chocolates</t>
  </si>
  <si>
    <t>Palmas del Espino</t>
  </si>
  <si>
    <t>Unión de Cervecerías Peruanas Backus &amp; Johnston</t>
  </si>
  <si>
    <t>Cemento</t>
  </si>
  <si>
    <t xml:space="preserve">Cementos Pacasmayo </t>
  </si>
  <si>
    <t xml:space="preserve">Cementos Yura </t>
  </si>
  <si>
    <t>UNACEM CORP S.A.A.</t>
  </si>
  <si>
    <t xml:space="preserve">Maquinaria </t>
  </si>
  <si>
    <t>Ferreycorp S.A.A.</t>
  </si>
  <si>
    <t>INMOBILIARIA Y CONSTRUCCIÓN</t>
  </si>
  <si>
    <t>AENZA S.A.A. (antes Graña &amp; Montero S.A.A.)</t>
  </si>
  <si>
    <t>GyM Ferrovias</t>
  </si>
  <si>
    <t>Cosapi S.A.</t>
  </si>
  <si>
    <t>HIDROCARBUROS</t>
  </si>
  <si>
    <t xml:space="preserve">Refinería La Pampilla </t>
  </si>
  <si>
    <t xml:space="preserve">Perú LNG </t>
  </si>
  <si>
    <t xml:space="preserve">Pluspetrol Camisea </t>
  </si>
  <si>
    <t>Pluspetrol Lote 56</t>
  </si>
  <si>
    <t>Petróleos del Perú - Petroperú S.A.</t>
  </si>
  <si>
    <t xml:space="preserve">Transportadora de Gas del Perú </t>
  </si>
  <si>
    <t>Corporación Primax</t>
  </si>
  <si>
    <t>MINERAS</t>
  </si>
  <si>
    <t>Cía. Minera Ares</t>
  </si>
  <si>
    <t>Cía. Minera Atacocha</t>
  </si>
  <si>
    <t xml:space="preserve">Cía. de Minas Buenaventura </t>
  </si>
  <si>
    <t xml:space="preserve">Cía. Minera Milpo </t>
  </si>
  <si>
    <t>Hochschild Mining</t>
  </si>
  <si>
    <t>Minsur</t>
  </si>
  <si>
    <t>Nexa Resources Atacocha S.A.A.</t>
  </si>
  <si>
    <t>Sociedad Minera Cerro Verde</t>
  </si>
  <si>
    <t>Sociedad Minera El Brocal</t>
  </si>
  <si>
    <t>Volcan Cía. Minera</t>
  </si>
  <si>
    <t>SERVICIOS PÚBLICOS</t>
  </si>
  <si>
    <t>Consorcio Transmantaro</t>
  </si>
  <si>
    <t xml:space="preserve">Duke Energy International Egenor </t>
  </si>
  <si>
    <t>Electro Dunas S.A.A.</t>
  </si>
  <si>
    <t>Pluz Energía Perú S.A.A</t>
  </si>
  <si>
    <t>Orygen Perú S.A.A.</t>
  </si>
  <si>
    <t xml:space="preserve">Energía del Sur </t>
  </si>
  <si>
    <t>Energía Eólica</t>
  </si>
  <si>
    <t>Engie Energía Perú S.A.</t>
  </si>
  <si>
    <t>Fenix Power Perú S.A.</t>
  </si>
  <si>
    <t>Gas Natural de Lima y Callao</t>
  </si>
  <si>
    <t>Kallpa Generación S.A</t>
  </si>
  <si>
    <t xml:space="preserve">Luz del Sur </t>
  </si>
  <si>
    <t>Niagara Energy S.A.C.</t>
  </si>
  <si>
    <t>Orazul Energy Egenor S. EN C. POR A.</t>
  </si>
  <si>
    <t xml:space="preserve">Planta de Reserva Fría de Generación de Eten </t>
  </si>
  <si>
    <t>Sites del Perú S.A.C.</t>
  </si>
  <si>
    <t xml:space="preserve">Telefónica del Perú </t>
  </si>
  <si>
    <t xml:space="preserve">Telefónica Móviles </t>
  </si>
  <si>
    <t>SOCIEDADES CONCESIONARIAS</t>
  </si>
  <si>
    <t>H2Olmos S.A.</t>
  </si>
  <si>
    <t xml:space="preserve">Red de Energía del Perú </t>
  </si>
  <si>
    <t xml:space="preserve">Concesionario Trasvase Olmos </t>
  </si>
  <si>
    <t>Línea Amarilla S.A.C.</t>
  </si>
  <si>
    <t>Norvial S.A.</t>
  </si>
  <si>
    <t>ALMACENES COMERCIALES</t>
  </si>
  <si>
    <t>Cencosud Perú</t>
  </si>
  <si>
    <t>InRetail Peru</t>
  </si>
  <si>
    <t>Ripley Perú</t>
  </si>
  <si>
    <t xml:space="preserve">Saga Falabella </t>
  </si>
  <si>
    <t>Falabella Perú S.A.</t>
  </si>
  <si>
    <t>DIVERSAS</t>
  </si>
  <si>
    <t xml:space="preserve">Administradora Jockey Plaza Shopping Center </t>
  </si>
  <si>
    <t>Corporación Aceros Arequipa</t>
  </si>
  <si>
    <t>Asociación Tecsup N° 2</t>
  </si>
  <si>
    <t>Cineplex S.A.</t>
  </si>
  <si>
    <t>Complejo Agroindustrial Beta S.A.</t>
  </si>
  <si>
    <t>Empresa Editora El Comercio</t>
  </si>
  <si>
    <t>Fossal S.A.A.</t>
  </si>
  <si>
    <t>Hermes Transportes Blindados S.A.</t>
  </si>
  <si>
    <t>Inca Rail S.A.C.</t>
  </si>
  <si>
    <t>Ingenieros Civiles y Contratistas Generales</t>
  </si>
  <si>
    <t>InRetail Pharma S.A.</t>
  </si>
  <si>
    <t>Inverfal Perú S.A.</t>
  </si>
  <si>
    <t>Inversiones Nacionales de Turismo S.A.</t>
  </si>
  <si>
    <t>Inversiones Portuarias Chancay S.A.A</t>
  </si>
  <si>
    <t>AL Inversiones Palo Alto II S. A. C.</t>
  </si>
  <si>
    <t>Hunt Oil Company of Peru L.L.C.,</t>
  </si>
  <si>
    <t>Lima Airport Partners</t>
  </si>
  <si>
    <t>Nexa Resources S.A. Peru</t>
  </si>
  <si>
    <t>Nexa Resources Perú S.A.A.</t>
  </si>
  <si>
    <t>Pacifico S.A. Entidad Prestadora de Salud</t>
  </si>
  <si>
    <t>Pesquera Exalmar</t>
  </si>
  <si>
    <t>Productos Tissue del Perú S.A.C.</t>
  </si>
  <si>
    <t>Promigas S.A. E.S.P. / Gases del Pacífico S.A</t>
  </si>
  <si>
    <t>Rutas de Lima</t>
  </si>
  <si>
    <t>San Miguel Industrias Pet S.A.</t>
  </si>
  <si>
    <t>Terminales Portuarios Euroandinos Paita S.A.</t>
  </si>
  <si>
    <t>Efic Partners S.A.</t>
  </si>
  <si>
    <t>Sierra Metals Inc. - PE</t>
  </si>
  <si>
    <t>II. EMISORES EXTRANJEROS</t>
  </si>
  <si>
    <t>Gobierno de Australia</t>
  </si>
  <si>
    <t>Gobierno de Canadá</t>
  </si>
  <si>
    <t>Gobierno de Colombia</t>
  </si>
  <si>
    <t>Gobierno de Chile</t>
  </si>
  <si>
    <t>Gobierno de los Estados Unidos</t>
  </si>
  <si>
    <t>Gobierno de Japón</t>
  </si>
  <si>
    <t>Gobierno de México</t>
  </si>
  <si>
    <t>GOBIERNO DEL REINO UNIDO</t>
  </si>
  <si>
    <t>República Federal de Brasil</t>
  </si>
  <si>
    <t>Australia and New Zealand Banking Group</t>
  </si>
  <si>
    <t>Banco Bilbao Vizcaya Argentaria Colombia S.A.</t>
  </si>
  <si>
    <t>Banco BTG Pactual S.A.</t>
  </si>
  <si>
    <t>Banco Davivienda S.A.</t>
  </si>
  <si>
    <t>Banco de Bogotá</t>
  </si>
  <si>
    <t>Banco de Chile</t>
  </si>
  <si>
    <t>Banco do Brasil</t>
  </si>
  <si>
    <t>Bancolombia S.A.</t>
  </si>
  <si>
    <t>Banco Santander de Brasil</t>
  </si>
  <si>
    <t>Banco Santander México</t>
  </si>
  <si>
    <t>Barclays Bank PLC</t>
  </si>
  <si>
    <t>BBVA Bancomer</t>
  </si>
  <si>
    <t>Berkshire Hathaway</t>
  </si>
  <si>
    <t>BNP Paribas</t>
  </si>
  <si>
    <t>Brown Brothers Harriman &amp; Co</t>
  </si>
  <si>
    <t>Central American Bank for Economic Integration</t>
  </si>
  <si>
    <t>Citibank</t>
  </si>
  <si>
    <t>DBS Bank Ltd</t>
  </si>
  <si>
    <t>Deutsche Bank AG</t>
  </si>
  <si>
    <t>Discover Financial Services</t>
  </si>
  <si>
    <t>DnB Bank ASA</t>
  </si>
  <si>
    <t>Export-Import Bank of Korea</t>
  </si>
  <si>
    <t>Financiera de Desarrollo Territorial</t>
  </si>
  <si>
    <t>Grupo de Inversiones Suramericana S.A.</t>
  </si>
  <si>
    <t>GRUPO FINANCIERO BANORTE</t>
  </si>
  <si>
    <t>Grupo Financiero Santander México</t>
  </si>
  <si>
    <t>Grupo Aval Acciones y Valores</t>
  </si>
  <si>
    <t>INTL FCStone Financial Inc.</t>
  </si>
  <si>
    <t>Itau Unibanco Holding S.A.</t>
  </si>
  <si>
    <t>JP Morgan Chase &amp; Co</t>
  </si>
  <si>
    <t>J.P Morgan Chase Bank N.A</t>
  </si>
  <si>
    <t>Merry Lynch &amp; Co</t>
  </si>
  <si>
    <t>Morgan Stanley</t>
  </si>
  <si>
    <t>National Australia Bank Limited</t>
  </si>
  <si>
    <t>Nordea Bank</t>
  </si>
  <si>
    <t>The Bank  of Nova Scotia</t>
  </si>
  <si>
    <t>Skandinaviska Enskilda Banken AB</t>
  </si>
  <si>
    <t>Societe Generale</t>
  </si>
  <si>
    <t>State Street Corporation</t>
  </si>
  <si>
    <t xml:space="preserve">State Street Bank and Trust Company </t>
  </si>
  <si>
    <t>Sumitomo Mitsui Banking Corporation</t>
  </si>
  <si>
    <t>Sura Asset Management S.A.</t>
  </si>
  <si>
    <t>Visa</t>
  </si>
  <si>
    <t>Wells Fargo Bank</t>
  </si>
  <si>
    <t>ADMINISTRADORAS DE FONDOS</t>
  </si>
  <si>
    <t>Aberdeen Global Services S.A.</t>
  </si>
  <si>
    <t>Global Infrastructure GP IV, L.P.</t>
  </si>
  <si>
    <t>Hellman &amp; Friedman Investors IX, L.P.</t>
  </si>
  <si>
    <t>Oaktree Special Situations Fund II GP, L.P.</t>
  </si>
  <si>
    <t>PAI Europe VII GP S.à r.l.</t>
  </si>
  <si>
    <t>PAI Europe VII GP SAS</t>
  </si>
  <si>
    <t>Platinum Equity Partners V, L.P.</t>
  </si>
  <si>
    <t>Strategic Partners Fund Solutions GP (Offshor</t>
  </si>
  <si>
    <t>TS European VIII GP S.á.r.l</t>
  </si>
  <si>
    <t>Vista Equity Partners Fund VII GP, L.P.</t>
  </si>
  <si>
    <t>Actis GP, LLP</t>
  </si>
  <si>
    <t>Alliance Bernstein, LP</t>
  </si>
  <si>
    <t>Allianz Global Investors</t>
  </si>
  <si>
    <t>Altamar Private Equity</t>
  </si>
  <si>
    <t>Amundi Asset Management</t>
  </si>
  <si>
    <t>Antin Infrastructure Partners IV Luxembourg G</t>
  </si>
  <si>
    <t>Antin Infrastructure Partners V Luxembourg GP</t>
  </si>
  <si>
    <t>APAX X USD Feeder L.P.</t>
  </si>
  <si>
    <t>Apax VIII GP, LP</t>
  </si>
  <si>
    <t>Apax IX GP Co. Limited</t>
  </si>
  <si>
    <t>Apollo Credit Opportunity Advisors III, LP</t>
  </si>
  <si>
    <t>Apollo EPF Adivosrs III, LP</t>
  </si>
  <si>
    <t>Arcano Capital, SGECR, S.A.</t>
  </si>
  <si>
    <t>Arias Resource Capital GP Ltd</t>
  </si>
  <si>
    <t>Arias Resource Capital GP II Ltd.</t>
  </si>
  <si>
    <t>Ashmore Investment Management (Ireland) Limit</t>
  </si>
  <si>
    <t>ASSF Operating Manager IV, LP</t>
  </si>
  <si>
    <t>ASF Cosmos Co-Invest L.P.</t>
  </si>
  <si>
    <t>ASF VII GP Limited</t>
  </si>
  <si>
    <t>ASF VIII GP Limited</t>
  </si>
  <si>
    <t>Ashmore Investment Management Limited</t>
  </si>
  <si>
    <t>Avenue Europe Capital Partners III, LLC</t>
  </si>
  <si>
    <t>Axa Funds Management</t>
  </si>
  <si>
    <t>AZ Fund Management S.A.</t>
  </si>
  <si>
    <t>Baillie Gifford &amp; Co Ltd</t>
  </si>
  <si>
    <t>Baillie Gifford Overseas Growth Funds ICVC</t>
  </si>
  <si>
    <t>Bain Capital Distressed and Special Situation</t>
  </si>
  <si>
    <t>Bank of New York</t>
  </si>
  <si>
    <t>Baring International Fund Managers (IRL) LTD</t>
  </si>
  <si>
    <t>BlackRock Asset Management Ireland Limited</t>
  </si>
  <si>
    <t>BlackRock Asset Management (Deutschland) AG</t>
  </si>
  <si>
    <t>BlackRock Fund Advisors</t>
  </si>
  <si>
    <t>BlackRock Luxembourg S.A.</t>
  </si>
  <si>
    <t>Blackstone Growth Associates L.P.</t>
  </si>
  <si>
    <t xml:space="preserve">Blackstone Real Estate Associates Europe VI </t>
  </si>
  <si>
    <t>BlueBay Funds Management Company S.A.</t>
  </si>
  <si>
    <t>BNP Paribas Investment Partners Luxembourg</t>
  </si>
  <si>
    <t>BNP PARIBAS ASSET MANAGEMENT S.A.S</t>
  </si>
  <si>
    <t>Bridgepoint Advisers Limited</t>
  </si>
  <si>
    <t>Buyout VII Management SAS</t>
  </si>
  <si>
    <t>Candriam Luxembourg</t>
  </si>
  <si>
    <t>Carlyle Partners VII</t>
  </si>
  <si>
    <t>Carlyle Realty VIII, LLC</t>
  </si>
  <si>
    <t>Carlyle South America Buyout General Partner</t>
  </si>
  <si>
    <t>Carne Global Fund Managers (Luxembourg) S.A.</t>
  </si>
  <si>
    <t xml:space="preserve">Carne Global Fund Managers (Ireland) Limited </t>
  </si>
  <si>
    <t>CD&amp;R Associates XI, L.P.</t>
  </si>
  <si>
    <t>CEP V Lux GP S.à.r.l</t>
  </si>
  <si>
    <t>Cortland Enhanced Value Fund V GP, LLC</t>
  </si>
  <si>
    <t>Cinven Capital Management (VII) Limited Partn</t>
  </si>
  <si>
    <t>CIP VI Overseas Feeder, Ltd.</t>
  </si>
  <si>
    <t>Colchester Global Investors Limited</t>
  </si>
  <si>
    <t>Coller International General Partner VIII,L.P</t>
  </si>
  <si>
    <t>Coller International General Partner VI, LP</t>
  </si>
  <si>
    <t>Coller International General Partner VII, LP</t>
  </si>
  <si>
    <t>Comgest Asset Management International</t>
  </si>
  <si>
    <t>Compass Group Chile S.A. Administradora Gener</t>
  </si>
  <si>
    <t>Cortland Enhanced Value Fund VI GP, LLC</t>
  </si>
  <si>
    <t>CPS Associates</t>
  </si>
  <si>
    <t>Credit Suisse Asset Management Fund Service</t>
  </si>
  <si>
    <t>Credit Suisse Fund Management S.A.</t>
  </si>
  <si>
    <t>Crown Global Secondaries V GP S.à r.l.</t>
  </si>
  <si>
    <t>CVC Capital Partners VII Limited</t>
  </si>
  <si>
    <t>CVC Credit Partners Global Special Situations</t>
  </si>
  <si>
    <t>Degroof Petercam Asset Services S.A.</t>
  </si>
  <si>
    <t>Deutsche Asset Management S.A.</t>
  </si>
  <si>
    <t>Dimensional Fund Advisors</t>
  </si>
  <si>
    <t>DMS Investment Management Services (Europe) L</t>
  </si>
  <si>
    <t>Dover VII Associates</t>
  </si>
  <si>
    <t>Dover X Associates L.P.</t>
  </si>
  <si>
    <t>DWS Investments</t>
  </si>
  <si>
    <t>DBX Advisors LLC</t>
  </si>
  <si>
    <t>Eastspring Investments (Luxembourg) S.A.</t>
  </si>
  <si>
    <t>EDM Gestión, S.A., S.G.I.I.C.</t>
  </si>
  <si>
    <t>Edmond de Rothschild Asset Management Luxembo</t>
  </si>
  <si>
    <t>EQT Infrastructure IV (GP) SCS</t>
  </si>
  <si>
    <t>EQT Infrastructure V (General Partner) S.à.r.</t>
  </si>
  <si>
    <t>EQT IX (General Partner) S.à r.l.</t>
  </si>
  <si>
    <t>Federated Investment Management Company</t>
  </si>
  <si>
    <t>Fidelity International Ltd.</t>
  </si>
  <si>
    <t>FIL Investment Management (Luxembourg) S.A.</t>
  </si>
  <si>
    <t>First Trust Advisors, LP</t>
  </si>
  <si>
    <t>First Trust Portfolios LP</t>
  </si>
  <si>
    <t>Francisco Partners GP VI, L.P.</t>
  </si>
  <si>
    <t>Franklin Templeton International Services</t>
  </si>
  <si>
    <t>FRO Fund III GP LLC</t>
  </si>
  <si>
    <t>GAM (Luxembourg) S.A.</t>
  </si>
  <si>
    <t>GAM Fund Management Limited</t>
  </si>
  <si>
    <t>GAM International Management Limited</t>
  </si>
  <si>
    <t>Gartmore Investment Limited</t>
  </si>
  <si>
    <t>GBM Administradora de Activos</t>
  </si>
  <si>
    <t>Goldman Sachs Asset Management</t>
  </si>
  <si>
    <t>Global Evolution Manco S.A.</t>
  </si>
  <si>
    <t>Global X Management Company LLC</t>
  </si>
  <si>
    <t>Groupama Asset Management</t>
  </si>
  <si>
    <t>GSO Capital Solutions Associates III, LP</t>
  </si>
  <si>
    <t>G Squared Equity GP V S.à.r.l</t>
  </si>
  <si>
    <t>Hamilton Lane Global SMID II GP LLC</t>
  </si>
  <si>
    <t>HarbourVest IX-Buyout Associates, LLC</t>
  </si>
  <si>
    <t>HarbourVest Partners, LP</t>
  </si>
  <si>
    <t>Harbourvest Co-Investment IV Associates, LP</t>
  </si>
  <si>
    <t>HSBC Global Liquidity Funds plc</t>
  </si>
  <si>
    <t>HSBC Global Asset Management (UK) Limited</t>
  </si>
  <si>
    <t>Henderson Management SA</t>
  </si>
  <si>
    <t>HIPEP VI-Associates, LP</t>
  </si>
  <si>
    <t>HIPEP VII Associates, LLC</t>
  </si>
  <si>
    <t>ICG Europe Fund VI GP Limited</t>
  </si>
  <si>
    <t>IK IX Fund GP s.à.r.l</t>
  </si>
  <si>
    <t>InfraVia European Fund V SCSp</t>
  </si>
  <si>
    <t>Insight Associates XI, L.P.</t>
  </si>
  <si>
    <t>Insight Associates XII, L.P</t>
  </si>
  <si>
    <t>Invesco Capital Management LLC</t>
  </si>
  <si>
    <t>Invesco EMEA ETFs</t>
  </si>
  <si>
    <t>Invesco Global Asset Management Limited</t>
  </si>
  <si>
    <t>Invesco Fund Managers Limited</t>
  </si>
  <si>
    <t>Invesco Management S.A.</t>
  </si>
  <si>
    <t>Investec Asset Management Limited</t>
  </si>
  <si>
    <t>Investec Global Strategy Fund</t>
  </si>
  <si>
    <t>Investec Asset Management Luxembourg S.A.</t>
  </si>
  <si>
    <t>Janus Henderson Investors Europe S.A.</t>
  </si>
  <si>
    <t>Joh. Berenberg, Gossier &amp; Co. KG</t>
  </si>
  <si>
    <t>J.P Morgan Asset Management (Europe)</t>
  </si>
  <si>
    <t>J.P. Morgan Fleming Funds SICAV</t>
  </si>
  <si>
    <t>J.P. Morgan Investment Management Inc.</t>
  </si>
  <si>
    <t>Jupiter Unit Trust Managers Limited</t>
  </si>
  <si>
    <t>Jupiter Asset Management International S.A.</t>
  </si>
  <si>
    <t>KKR Associates Americas XII, LP</t>
  </si>
  <si>
    <t>Knightsbridge Management X, LLC</t>
  </si>
  <si>
    <t xml:space="preserve">Larrain Vial </t>
  </si>
  <si>
    <t>Larrrainvial Asset Management SICAV</t>
  </si>
  <si>
    <t>Lazard Freres Gestion SAS</t>
  </si>
  <si>
    <t>Lazard Japan Asset Management K.K.</t>
  </si>
  <si>
    <t>Legg Mason Investment Funds Limited</t>
  </si>
  <si>
    <t>Lexington Partners GP Holdings VII, LLC</t>
  </si>
  <si>
    <t>Lexington Partners GP Holdings VIII, LLC</t>
  </si>
  <si>
    <t>Lexington Partners GP Holdings IX LLC</t>
  </si>
  <si>
    <t>LionTrust European Dynamic</t>
  </si>
  <si>
    <t>Liontrust Fund Partners LLP</t>
  </si>
  <si>
    <t>Lord Abbet (Ireland) Ltd.</t>
  </si>
  <si>
    <t>Man Fund Management UK Limited</t>
  </si>
  <si>
    <t>Matthews International Capital Management, LLC</t>
  </si>
  <si>
    <t>MDO Management Company S.A.</t>
  </si>
  <si>
    <t>Mellon Global Management Limited</t>
  </si>
  <si>
    <t>MFS International, Ltd.</t>
  </si>
  <si>
    <t>M&amp;G Luxembourg S.A.</t>
  </si>
  <si>
    <t>M&amp;G Securities Limited</t>
  </si>
  <si>
    <t xml:space="preserve">Moneda Asset Management </t>
  </si>
  <si>
    <t>Moneda Latam High Yield Credit Fund PLC</t>
  </si>
  <si>
    <t>Moneda S.A. Administradora General de Fondos</t>
  </si>
  <si>
    <t>Morgan Stanley Investment Advisors</t>
  </si>
  <si>
    <t>Morgan Stanley Investment Management Inc.</t>
  </si>
  <si>
    <t>Morgan Stanley Infrastructure III Investors G</t>
  </si>
  <si>
    <t>MREP-SCIF II GP, L.P.</t>
  </si>
  <si>
    <t>MSIM Fund Management (Ireland) Limited</t>
  </si>
  <si>
    <t>Muzinich &amp; Co. (Ireland) Limited</t>
  </si>
  <si>
    <t>NB Private Debt Associates III, LP</t>
  </si>
  <si>
    <t>NN Investment Partners Luxembourg</t>
  </si>
  <si>
    <t>Neuberger Berman Europe Limited</t>
  </si>
  <si>
    <t>Neuberger Berman Asset Management Ireland Ltd</t>
  </si>
  <si>
    <t>Ninety One Global Natural Resources</t>
  </si>
  <si>
    <t>Nomura Asset Management UK Ltd.</t>
  </si>
  <si>
    <t>Nordea Investment Funds S.A.</t>
  </si>
  <si>
    <t xml:space="preserve">Northern Trust Luxembourg Management Company </t>
  </si>
  <si>
    <t>NS Partners Europe S.A.</t>
  </si>
  <si>
    <t>Oaktree Principal Fund VI GP, LP</t>
  </si>
  <si>
    <t>Oaktree Capital Management, L. P.</t>
  </si>
  <si>
    <t>Ossiam Lux</t>
  </si>
  <si>
    <t>OHCP GenPar V, L.P</t>
  </si>
  <si>
    <t>PAI Partners VIII GP S.à r.l.</t>
  </si>
  <si>
    <t>PAI Europe VI General Partner SARL</t>
  </si>
  <si>
    <t>Partners Group Cayman Management III</t>
  </si>
  <si>
    <t>Partners Group Management II, S.a.r.l.</t>
  </si>
  <si>
    <t>Partners Group Management VI Limited</t>
  </si>
  <si>
    <t>Partners Group Management VII Limited</t>
  </si>
  <si>
    <t>Partners Group Management X Limited</t>
  </si>
  <si>
    <t>Partners Group (Guernsey) Limited</t>
  </si>
  <si>
    <t>Partners Group Secondary 2011 (USD), LP</t>
  </si>
  <si>
    <t>Partners Group Management XI Limited</t>
  </si>
  <si>
    <t>Pasia VI GP, LLC</t>
  </si>
  <si>
    <t>Petrobras Global Finance B.V.</t>
  </si>
  <si>
    <t>Pictet Asset Management (Europe) S.A.</t>
  </si>
  <si>
    <t>PIMCO ETF Trust</t>
  </si>
  <si>
    <t>PIMCO Global Advisors (Ireland) Limited</t>
  </si>
  <si>
    <t>PineBridge Credit Opportunities II GP, LP</t>
  </si>
  <si>
    <t>PineBridge investments Ireland Limited</t>
  </si>
  <si>
    <t>Pioneer Asset Management S.A.</t>
  </si>
  <si>
    <t>Platinum Equity Partners VI, LP</t>
  </si>
  <si>
    <t>PORTFOLIO ADVISORS, LLC</t>
  </si>
  <si>
    <t>Premier Portfolio Managers Ltd</t>
  </si>
  <si>
    <t>Robeco Group N.V.</t>
  </si>
  <si>
    <t>Robeco Luxembourg S.A.</t>
  </si>
  <si>
    <t>Roundhill Financial Inc.</t>
  </si>
  <si>
    <t>PGSF VI Feeder GP, LLC</t>
  </si>
  <si>
    <t>Russell Investments Ireland Limited</t>
  </si>
  <si>
    <t>Santander Asset Management Luxembourg S.A.</t>
  </si>
  <si>
    <t>Schroder Investment Management</t>
  </si>
  <si>
    <t>Schroder Investment Management (Europe) SA</t>
  </si>
  <si>
    <t>SSGA Funds Management, Inc.</t>
  </si>
  <si>
    <t>Starwood XI Management GP, LLC</t>
  </si>
  <si>
    <t>State Street Global Advisors Inc</t>
  </si>
  <si>
    <t>STEPSTONE CAPITAL V (GP), LLC</t>
  </si>
  <si>
    <t>Stonepeak Partners LP</t>
  </si>
  <si>
    <t>Terranum Capital Latin America Real Estate Fund GP</t>
  </si>
  <si>
    <t>Terranum Capital Latin America Real Estate Fund</t>
  </si>
  <si>
    <t>TRG MANAGEMENT, LP</t>
  </si>
  <si>
    <t>Threadneedle Investment Services</t>
  </si>
  <si>
    <t>The Vanguard Group Inc.</t>
  </si>
  <si>
    <t>Tokio Marine Asset Management Co. Ltd (TMAM)</t>
  </si>
  <si>
    <t>Thoma Bravo XIV, L.P.</t>
  </si>
  <si>
    <t>UBS Global Asset Management</t>
  </si>
  <si>
    <t>Universal-Investment-Luxembourg S.A.</t>
  </si>
  <si>
    <t>UTI International (Singapore) Private Limited</t>
  </si>
  <si>
    <t xml:space="preserve">Van Eck Associates Corporation </t>
  </si>
  <si>
    <t>Vanguard Group (Ireland) Limited</t>
  </si>
  <si>
    <t>VEPF VI Co-Invest 1 GP, LP</t>
  </si>
  <si>
    <t>Veritas Asset Management, LLP</t>
  </si>
  <si>
    <t>Vitruvian Luxcar General Partner S.à.r.l</t>
  </si>
  <si>
    <t>Vontobel Europe</t>
  </si>
  <si>
    <t>Vontobel Asset Management S.A.</t>
  </si>
  <si>
    <t>Warburg Pincus Global Growth GP, L.P.</t>
  </si>
  <si>
    <t>Waystone Management Company (Lux) S.A</t>
  </si>
  <si>
    <t>Wellington Luxembourg, SARL</t>
  </si>
  <si>
    <t>Wellington Management Group, LLP</t>
  </si>
  <si>
    <t>WisdomTree Asset Management</t>
  </si>
  <si>
    <t>Ecopetrol</t>
  </si>
  <si>
    <t>Empresa de Energia de Bogota S.A. E.S.P.</t>
  </si>
  <si>
    <t>EOG Resources Inc</t>
  </si>
  <si>
    <t>Inversiones CMPC S.A.</t>
  </si>
  <si>
    <t>México Generadora de Energía, S. de R.L.</t>
  </si>
  <si>
    <t>Oleoducto Central</t>
  </si>
  <si>
    <t>Pacific Rubiales Energy</t>
  </si>
  <si>
    <t>Aura Minerals Inc.</t>
  </si>
  <si>
    <t>Antofagasta Plc</t>
  </si>
  <si>
    <t>Southern Copper Corporation</t>
  </si>
  <si>
    <t>Grupo Mexico, S.A.B. de C.V.</t>
  </si>
  <si>
    <t>Fresnillo Plc</t>
  </si>
  <si>
    <t>Compañía Vale Do Rio Doce</t>
  </si>
  <si>
    <t>Minera México, S.A. de C.V.</t>
  </si>
  <si>
    <t>Vale S.A.</t>
  </si>
  <si>
    <t>Aclara Resources Inc</t>
  </si>
  <si>
    <t>Alsea S.A.B. de C.V.</t>
  </si>
  <si>
    <t>América Móvil</t>
  </si>
  <si>
    <t>AES Gener</t>
  </si>
  <si>
    <t>Apple Inc.</t>
  </si>
  <si>
    <t>Atacadao S.A.</t>
  </si>
  <si>
    <t>Auna S.A.</t>
  </si>
  <si>
    <t>Auna S.A.A.</t>
  </si>
  <si>
    <t>Avianca Holdings S.A.</t>
  </si>
  <si>
    <t>Braskem S.A.</t>
  </si>
  <si>
    <t>BRF Brasil Foods S.A.</t>
  </si>
  <si>
    <t>Cemex S.A.B. de C.V.</t>
  </si>
  <si>
    <t>Cencosud</t>
  </si>
  <si>
    <t>Cielo S.A.</t>
  </si>
  <si>
    <t>Coca Cola FEMSA S.A.B</t>
  </si>
  <si>
    <t>Colombia Telecomunicaciones</t>
  </si>
  <si>
    <t>Comisión Federal de Electricidad</t>
  </si>
  <si>
    <t>Compañía Brasilerira de Bebida</t>
  </si>
  <si>
    <t>Constructora Norberto Odebretch S.A.</t>
  </si>
  <si>
    <t>Copa Holdings S.A.</t>
  </si>
  <si>
    <t>Elementia</t>
  </si>
  <si>
    <t>El Puerto de Liverpool S.A.B. de C.V.</t>
  </si>
  <si>
    <t>Emgesa S.A. E.S.P</t>
  </si>
  <si>
    <t>Empresas Públicas de Medellin</t>
  </si>
  <si>
    <t xml:space="preserve">Empresa de Telecomunicaciones de Bogotá S.A. </t>
  </si>
  <si>
    <t>Enersis S.A.</t>
  </si>
  <si>
    <t>Fibria Overseas Finance Ltd.</t>
  </si>
  <si>
    <t>Fomento Económico Mexicano S.A.B. de C.V.</t>
  </si>
  <si>
    <t>Gruma, S.A.B. de C.V</t>
  </si>
  <si>
    <t>Grupo Embotellador Atic, S.L.</t>
  </si>
  <si>
    <t>Grupo Televisa S. A.</t>
  </si>
  <si>
    <t>Guanay Finance Limited</t>
  </si>
  <si>
    <t>Halliburton Company</t>
  </si>
  <si>
    <t>Honeywell International Inc</t>
  </si>
  <si>
    <t>Industrias Peñoles S.A.B. de C.V.</t>
  </si>
  <si>
    <t>Inkia Energy Limited</t>
  </si>
  <si>
    <t>JFrog Ltd.</t>
  </si>
  <si>
    <t>Krane Funds Advisors, LLC</t>
  </si>
  <si>
    <t>Largo Resources Ltd</t>
  </si>
  <si>
    <t>Lemanik Asset MANAGEMENT S.A.</t>
  </si>
  <si>
    <t>Lojas Renner S.A</t>
  </si>
  <si>
    <t>MetLife, Inc.</t>
  </si>
  <si>
    <t>Monday.com Ltd</t>
  </si>
  <si>
    <t>Nexa Resources S.A.</t>
  </si>
  <si>
    <t>Raia Drogasil S.A.</t>
  </si>
  <si>
    <t xml:space="preserve">S.A.C.I. Falabella S.A. </t>
  </si>
  <si>
    <t>SPFSA RE VII L.L.C.</t>
  </si>
  <si>
    <t>Suzano Austria GmbH</t>
  </si>
  <si>
    <t>TAM Líneas Aéreas S.A.</t>
  </si>
  <si>
    <t>Udemy, Inc.</t>
  </si>
  <si>
    <t>Wal-Mart de Mexico S.A.B de C.V.</t>
  </si>
  <si>
    <r>
      <t xml:space="preserve">Carteras Administradas por Sector Económico y Tipo de Fondo de Pensiones </t>
    </r>
    <r>
      <rPr>
        <sz val="14"/>
        <rFont val="Times New Roman"/>
        <family val="1"/>
      </rPr>
      <t>(1)</t>
    </r>
  </si>
  <si>
    <t>Intermediación Financiera</t>
  </si>
  <si>
    <t>Bancaria</t>
  </si>
  <si>
    <t>Arrendamiento Financiero</t>
  </si>
  <si>
    <t>Organismos Multilaterales</t>
  </si>
  <si>
    <t>Entidades Financieras Internacionales</t>
  </si>
  <si>
    <t>Seguros</t>
  </si>
  <si>
    <t>Holdings</t>
  </si>
  <si>
    <t>Agua</t>
  </si>
  <si>
    <t>Industria</t>
  </si>
  <si>
    <t>Hidrocarburos</t>
  </si>
  <si>
    <t>Inmobiliaria y Construcción</t>
  </si>
  <si>
    <t>Minería</t>
  </si>
  <si>
    <t>Almacenes Comerciales</t>
  </si>
  <si>
    <t>Diversas</t>
  </si>
  <si>
    <t xml:space="preserve">II. INVERSIONES EN EL EXTERIOR </t>
  </si>
  <si>
    <t>Bancaria y Financiera</t>
  </si>
  <si>
    <t>(1) La información incluye sólo inversiones directas de los fondos de pensiones en cada sector económico.</t>
  </si>
  <si>
    <t>(2) Incluye información de los sectores: Maquinaria y Químico.</t>
  </si>
  <si>
    <t>Nota: Las inversiones en cada sector económico incluyen inversiones en los componentes de rendimiento y capital protegido de instrumentos de inversión estructurados.</t>
  </si>
  <si>
    <t>Empresas Públicas Medellin</t>
  </si>
  <si>
    <t>(En porcentaje)</t>
  </si>
  <si>
    <t>Oct 2024 / Oct 2023</t>
  </si>
  <si>
    <t>Oct 2024 / Oct 2022</t>
  </si>
  <si>
    <t>Oct 2024 / Oct 2021</t>
  </si>
  <si>
    <t>Oct 2024 / Oct 2020</t>
  </si>
  <si>
    <t>Oct 2024 / Oct 2019</t>
  </si>
  <si>
    <t>Oct 2024 / Oct 2018</t>
  </si>
  <si>
    <t>Oct 2024 / Oct 2017</t>
  </si>
  <si>
    <t>Oct 2024 / Oct 2016</t>
  </si>
  <si>
    <t>(1 año)</t>
  </si>
  <si>
    <t>(2 años)</t>
  </si>
  <si>
    <t>(3 años)</t>
  </si>
  <si>
    <t>(4 años)</t>
  </si>
  <si>
    <t>(5 años)</t>
  </si>
  <si>
    <t>(6 años)</t>
  </si>
  <si>
    <t>(7 años)</t>
  </si>
  <si>
    <t>(8 años)</t>
  </si>
  <si>
    <t>Nominal</t>
  </si>
  <si>
    <t>Real</t>
  </si>
  <si>
    <r>
      <t xml:space="preserve">Habitat </t>
    </r>
    <r>
      <rPr>
        <b/>
        <vertAlign val="superscript"/>
        <sz val="9"/>
        <rFont val="Arial Narrow"/>
        <family val="2"/>
      </rPr>
      <t>3/</t>
    </r>
  </si>
  <si>
    <t>Promedio</t>
  </si>
  <si>
    <t>Rentabilidad Nominal y Real Anualizada del Fondo de Pensiones Tipo 0 por AFP</t>
  </si>
  <si>
    <r>
      <t xml:space="preserve">Habitat </t>
    </r>
    <r>
      <rPr>
        <b/>
        <sz val="8"/>
        <rFont val="Arial Narrow"/>
        <family val="2"/>
      </rPr>
      <t>9</t>
    </r>
    <r>
      <rPr>
        <b/>
        <vertAlign val="superscript"/>
        <sz val="9"/>
        <rFont val="Arial Narrow"/>
        <family val="2"/>
      </rPr>
      <t>/</t>
    </r>
  </si>
  <si>
    <t>1.- La rentabilidad nominal y real se calcula comparando el Valor Cuota del último día hábil de un mes con el Valor Cuota del último día hábil del mismo mes correspondiente a años anteriores (Artículos 70°, 71° y 72° del Título VI del Compendio de Normas  del SPP). Desde enero de 2024, el cálculo de la rentabilidad no incluye ajustes por excesos a los límites de inversión.</t>
  </si>
  <si>
    <t>2.- La rentabilidad de los distintos tipos de Fondo de Pensiones es variable, su nivel en el futuro puede cambiar en relación con la rentabilidad pasada. La  rentabilidad actual o histórica no es indicativo que en el futuro ésta se mantendrá.</t>
  </si>
  <si>
    <t>3.- El Fondo Tipo 0 de Habitat está en etapa de formación, por lo que la rentabilidad puede mostrar variaciones significativas (Artículo 74°-A del Título VI del Compendio de Normas del SPP).</t>
  </si>
  <si>
    <t>4.- El Fondo Tipo 0 inició operaciones, en todas las AFP, en abril de 2016.</t>
  </si>
  <si>
    <t>Rentabilidad Nominal y Real Acumulada del Fondo de Pensiones Tipo 1 por AFP</t>
  </si>
  <si>
    <t>Oct 2024 / Oct 2015</t>
  </si>
  <si>
    <t>Oct 2024 / Oct 2014</t>
  </si>
  <si>
    <t>Oct 2024 / Oct 2013</t>
  </si>
  <si>
    <t>Oct 2024 / Oct 2012</t>
  </si>
  <si>
    <t>Oct 2024 / Oct 2011</t>
  </si>
  <si>
    <t>Oct 2024 / Oct 2010</t>
  </si>
  <si>
    <t>Oct 2024 / Oct 2009</t>
  </si>
  <si>
    <t>Oct 2024 / Oct 2008</t>
  </si>
  <si>
    <t>Oct 2024 / Oct 2007</t>
  </si>
  <si>
    <t>Oct 2024 / Oct 2006</t>
  </si>
  <si>
    <t>(9 años)</t>
  </si>
  <si>
    <t>(10 años)</t>
  </si>
  <si>
    <t>(11 años)</t>
  </si>
  <si>
    <t>(12 años)</t>
  </si>
  <si>
    <t>(13 años)</t>
  </si>
  <si>
    <t>(14 años)</t>
  </si>
  <si>
    <t>(15 años)</t>
  </si>
  <si>
    <t>(16 años)</t>
  </si>
  <si>
    <t>(17 años)</t>
  </si>
  <si>
    <t>(18 años)</t>
  </si>
  <si>
    <t xml:space="preserve">Habitat </t>
  </si>
  <si>
    <t>N.A.</t>
  </si>
  <si>
    <t xml:space="preserve">  </t>
  </si>
  <si>
    <t>3.- El mes de inicio de operaciones del Fondo Tipo 1 fue Julio de 2013 para Hábitat y Diciembre de 2005 para las demás AFP.</t>
  </si>
  <si>
    <t xml:space="preserve">    </t>
  </si>
  <si>
    <t>Rentabilidad Nominal y Real Anualizada del Fondo de Pensiones Tipo 3 por AFP</t>
  </si>
  <si>
    <t>N.A</t>
  </si>
  <si>
    <t>3.- El mes de inicio de operaciones del Fondo Tipo 3 fue: Setiembre de 2013 para Hábitat, Enero de 2006 para Prima y Diciembre de 2005 para las demás AFP.</t>
  </si>
  <si>
    <t xml:space="preserve"> Octubre de 2024 / Ultimos doce meses</t>
  </si>
  <si>
    <t>Fondo de Pensiones Tipo 0 / Fondo de Apreciación de Capital</t>
  </si>
  <si>
    <t>Ranking</t>
  </si>
  <si>
    <t>Indicador de Rentabilidad Ajustada por Riesgo Anualizada</t>
  </si>
  <si>
    <t>Tamaño del Fondo de Pensiones (Millones de soles)*</t>
  </si>
  <si>
    <t xml:space="preserve">1ro (PRIMERO) </t>
  </si>
  <si>
    <t xml:space="preserve">2do (SEGUNDO) </t>
  </si>
  <si>
    <t>3ro (TERCERO)</t>
  </si>
  <si>
    <t>4To (CUARTO)</t>
  </si>
  <si>
    <t>Fondo de Pensiones Tipo 1 / Fondo de Preservación de Capital</t>
  </si>
  <si>
    <t>Hábitat</t>
  </si>
  <si>
    <t>Fondo de Pensiones Tipo 2 / Fondo Mixto</t>
  </si>
  <si>
    <t>Fondo de Pensiones Tipo 3 / Fondo de Apreciación de Capital</t>
  </si>
  <si>
    <t>1.- El indicador de la rentabilidad ajustada por riesgo es el cociente del promedio simple de la rentabilidad nominal diaria de los últimos 12 meses y su desviación estándar (artículo 72°A del Título VI del Compendio de Normas del SPP).</t>
  </si>
  <si>
    <t xml:space="preserve">2.- Este indicador muestra el retorno del Fondo de Pensiones por cada unidad de riesgo asumida por su portafolio de inversión, siendo la medida de riesgo la volatilidad del Valor Cuota. </t>
  </si>
  <si>
    <t>3.- Cuanto más alto es el indicador significa una mejor gestión del Fondo de Pensiones, considerando tanto la rentabilidad como el riesgo.</t>
  </si>
  <si>
    <t xml:space="preserve">4.- La rentabilidad de los distintos tipos de Fondos de Pensiones es variable, su nivel en el futuro puede cambiar en relación con la  rentabilidad pasada. La rentabilidad actual o histórica no es indicativo de que en el futuro se mantendrá. </t>
  </si>
  <si>
    <t>5.- La rentabilidad de los fondos de reciente constitución puede mostrar variaciones significativas debido a su tamaño relativamente pequeño.</t>
  </si>
  <si>
    <t>* Valor de la Cartera Administrada al 31 de enero de 2024.</t>
  </si>
  <si>
    <t>(En soles)</t>
  </si>
  <si>
    <t>Día</t>
  </si>
  <si>
    <t>Habitat 3/</t>
  </si>
  <si>
    <t>(1) El Valor Cuota se calcula sobre la base de lo establecido en el Artículo 65° del Título VI del Compendio de Normas del SPP.</t>
  </si>
  <si>
    <t>(2) El Fondo Tipo 0 de AFP Habitat corresponde a un fondo en etapa de formación por lo que la rentabilidad puede mostrar variaciones significativas (Artículo 74-A del Título VI del Compendio de Normas del SPP).</t>
  </si>
  <si>
    <t>Oct 2024 / Oct 2005</t>
  </si>
  <si>
    <t>Oct 2024 / Oct 2004</t>
  </si>
  <si>
    <t>Oct 2024 / Oct 2003</t>
  </si>
  <si>
    <t>Oct 2024 / Oct 2002</t>
  </si>
  <si>
    <t>Oct 2024 / Oct 2001</t>
  </si>
  <si>
    <t>Oct 2024 / Oct 2000</t>
  </si>
  <si>
    <t>Oct 2024 / Oct 1999</t>
  </si>
  <si>
    <t>Oct 2024 / Oct 1998</t>
  </si>
  <si>
    <t>Oct 2024 / Oct 1997</t>
  </si>
  <si>
    <t>Oct 2024 / Oct 1996</t>
  </si>
  <si>
    <t>Oct 2024 / Oct 1995</t>
  </si>
  <si>
    <t>Oct 2024 / Oct 1994</t>
  </si>
  <si>
    <t>(19 años)</t>
  </si>
  <si>
    <t>(20 años)</t>
  </si>
  <si>
    <t>(21 años)</t>
  </si>
  <si>
    <t>(22 años)</t>
  </si>
  <si>
    <t>(23 años)</t>
  </si>
  <si>
    <t>(24 años)</t>
  </si>
  <si>
    <t>(25 años)</t>
  </si>
  <si>
    <t>(26 años)</t>
  </si>
  <si>
    <t>(27 años)</t>
  </si>
  <si>
    <t>(28 años)</t>
  </si>
  <si>
    <t>(29 años)</t>
  </si>
  <si>
    <t>(30 años)</t>
  </si>
  <si>
    <t>(31 años)</t>
  </si>
  <si>
    <t>Rentabilidad Nominal y Real Anualizada del Fondo de Pensiones Tipo 2 por AFP</t>
  </si>
  <si>
    <t>3.- El mes de inicio de operaciones del Fondo Tipo 2 fue: Habitat (Junio 2013), Prima (Setiembre 2005),  Integra (Julio 1993)  y Profuturo (Julio 1993).</t>
  </si>
  <si>
    <t>(En Porcentaje)</t>
  </si>
  <si>
    <t>Unión Vida</t>
  </si>
  <si>
    <t>1.- Desde enero de 2023, la rentabilidad real se calcula sobre la base de la variación anual del Valor Cuota diario (Artículos 70°, 71° y 72° del Título VI del Compendio de Normas  del SPP). Entre agosto 1993 y diciembre de 2022, la rentabilidad real anual se calculó sobre la base de la variación anual del Valor Cuota promedio mensual.</t>
  </si>
  <si>
    <t>2.- Desde octubre de 2006 el Valor Cuota diario para el cálculo de la rentabilidad incluye ajustes por los excesos a los límites de inversión: Entre octubre de 2006 - setiembre de 2022 el ajuste se realizó aplicando la metodología establecida en los Oficios Múltiple N° 19507-2006 y N° 63020-2021. Entre octubre de 2022 y diciembre de 2023, el ajuste se realizó aplicando la metodología establecida en la Circular N° AFP-180-2022.</t>
  </si>
  <si>
    <t>3. Desde enero de 2024, el cálculo de la rentabilidad no incluye ajustes por excesos a los límites de inversión.</t>
  </si>
  <si>
    <t>4.- La rentabilidad de los distintos tipos de Fondo de Pensiones es variable, su nivel en el futuro puede cambiar en relación con la rentabilidad pasada. La rentabilidad actual o histórica no es indicativo que en el futuro ésta se mantendrá.</t>
  </si>
  <si>
    <t>5.- El mes de inicio de operaciones del Fondo Tipo 2 fue: Hábitat (Junio 2013), Horizonte (Agosto 1993), Prima  (Setiembre 2005), Integra (Agosto 1993), Profuturo (Agosto 1993) y Unión Vida} (Agosto 1993).</t>
  </si>
  <si>
    <t xml:space="preserve"> Octubre de 2024 / Octubre de 2023</t>
  </si>
  <si>
    <r>
      <t xml:space="preserve">Habitat </t>
    </r>
    <r>
      <rPr>
        <b/>
        <vertAlign val="superscript"/>
        <sz val="10"/>
        <rFont val="Arial Narrow"/>
        <family val="2"/>
      </rPr>
      <t>3/</t>
    </r>
  </si>
  <si>
    <t>(1)  La rentabilidad neta de los aportes voluntarios con fin previsional fue calculada utilizando la metodología establecida en la Directiva Nº SBS-DIR-EEC-362-03.</t>
  </si>
  <si>
    <t xml:space="preserve">(2)  La rentabilidad de los distintos tipos de fondo de pensiones es variable, su nivel en el futuro puede cambiar en relación con la rentabilidad pasada. La rentabilidad </t>
  </si>
  <si>
    <t xml:space="preserve">      actual o histórica no es indicativo que en el futuro ésta se mantendrá.</t>
  </si>
  <si>
    <t>(3)  El fondo 0 de AFP Hábitat corresponde a un fondo en etapa de formación por lo que la rentabilidad puede mostrar variaciones significativas. (Artículo 74-A del Título VI del Compendio de Normas del SPP).</t>
  </si>
  <si>
    <t>Caso 1: Afiliados con Aportes Voluntarios Sin Fin Previsional y Obligatorios en la misma AFP (1)</t>
  </si>
  <si>
    <r>
      <t xml:space="preserve">Habitat </t>
    </r>
    <r>
      <rPr>
        <b/>
        <vertAlign val="superscript"/>
        <sz val="10"/>
        <rFont val="Arial Narrow"/>
        <family val="2"/>
      </rPr>
      <t>4/</t>
    </r>
  </si>
  <si>
    <t>Caso 2: Afiliados con Aportes Voluntarios Sin Fin Previsional y Obligatorios en diferentes AFP (1)</t>
  </si>
  <si>
    <t>(1)  Actualmente todas las AFP cobran las mismas comisiones a afiliados y no afiliados.</t>
  </si>
  <si>
    <t>(2)  La rentabilidad neta de los aportes voluntarios sin fin previsional fue calculada utilizando la metodología establecida en la Directiva Nº SBS-DIR-EEC-362-03.</t>
  </si>
  <si>
    <t xml:space="preserve">(3)  La rentabilidad de los distintos tipos de fondo de pensiones es variable, su nivel en el futuro puede cambiar en relación con la rentabilidad pasada. La rentabilidad </t>
  </si>
  <si>
    <t xml:space="preserve">     actual o histórica no es indicativo que en el futuro ésta se mantendrá.</t>
  </si>
  <si>
    <t>(4)  El fondo 0 de AFP Hábitat corresponde a un fondo en etapa de formación por lo que la rentabilidad puede mostrar variaciones significativas. (Artículo 74-A del Título VI del Compendio de Normas del SPP).</t>
  </si>
  <si>
    <t xml:space="preserve">(5)  De acuerdo con el Capítulo IV del Título IV del Compendio de Normas Reglamentarias del SPP, referido a la transparencia de la difusión de indicadores de rentabilidad, </t>
  </si>
  <si>
    <t xml:space="preserve">      las AFP deberán utilizar para su publicidad comparativa de rentabilidad la información del presente cuadro estadístico incluyendo las notas aclaratorias.</t>
  </si>
  <si>
    <t>Personas que reciben prestaciones del Sistema Privado de Pensiones según Tipo de Beneficio y AFP (1)</t>
  </si>
  <si>
    <t>Número</t>
  </si>
  <si>
    <t xml:space="preserve">Jubilación </t>
  </si>
  <si>
    <t>Pensionistas</t>
  </si>
  <si>
    <t>Afiliados solicitantes de Retiro de fondos por Jubilación (2)</t>
  </si>
  <si>
    <t>Pensionistas de Invalidez</t>
  </si>
  <si>
    <t>Pensionistas de Sobrevivencia</t>
  </si>
  <si>
    <t xml:space="preserve">(1) Para este cuadro las personas que reciben prestaciones del Sistema Privado de Pensiones incluyen a los pensionistas (jubilación, invalidez o sobrevivencia) y a aquellos que cumplieron con los requisitos para acceder a algún régimen de jubilación (edad legal, anticipada ordinaria, anticipada por desempleo u otro) y optaron por retirar hasta el 95,5% de su Cuenta Individual de Capitalización (CIC). En este cuadro no se incluye a los afiliados activos que retiraron hasta el 25% para financiar la compra de su primer inmueble porque este beneficio corresponde a la etapa laboral activa del afiliado. </t>
  </si>
  <si>
    <t xml:space="preserve"> (2) Para evitar una doble contabilidad, se excluye a los afiliados que dividieron su Cuenta Individual de Capitalización (CIC) en dos partes: una para financiar una pensión y otra para ser retirada (mix retiro/pensión). Tales afiliados se mantienen contabilizados como pensionistas.</t>
  </si>
  <si>
    <t>Beneficios por Jubilación</t>
  </si>
  <si>
    <t>-</t>
  </si>
  <si>
    <t>Edad promedio de Jubilación por Tipo de Jubilación y Sexo</t>
  </si>
  <si>
    <t>Beneficios pensionarios</t>
  </si>
  <si>
    <t xml:space="preserve">Pensiones de Jubilación Promedio en Soles por AFP y Modalidad de Pensión </t>
  </si>
  <si>
    <t>Beneficios no pensionarios</t>
  </si>
  <si>
    <t>Número de Afiliados que retiraron hasta el 95.5% de su Cuenta Individual por jubilación por AFP, Tipo de Acceso y Rango de Edad</t>
  </si>
  <si>
    <t>Afiliados que retiraron hasta el 95,5% de su Cuenta Individual por Jubilación según AFP y Tipo de acceso</t>
  </si>
  <si>
    <t>Monto de Retiros de hasta el 95,5% de las Cuentas Individuales por Jubilación según AFP y Tipo de Acceso</t>
  </si>
  <si>
    <t>Glosario de términos</t>
  </si>
  <si>
    <t>Edad promedio de Jubilación por Tipo de Jubilación y Sexo (1)</t>
  </si>
  <si>
    <t>Tipo de jubilación / Sexo</t>
  </si>
  <si>
    <r>
      <t xml:space="preserve">2016 </t>
    </r>
    <r>
      <rPr>
        <b/>
        <sz val="8"/>
        <color indexed="8"/>
        <rFont val="Arial Narrow"/>
        <family val="2"/>
      </rPr>
      <t>(3)</t>
    </r>
  </si>
  <si>
    <t>2024 (4)</t>
  </si>
  <si>
    <t>Jubilación a la edad legal</t>
  </si>
  <si>
    <t>Jubilación anticipada ordinaria</t>
  </si>
  <si>
    <t>Jubilación anticipada por desempleo</t>
  </si>
  <si>
    <t>Otros regímenes de jubilación anticipada (2)</t>
  </si>
  <si>
    <t xml:space="preserve">Notas: </t>
  </si>
  <si>
    <t>(1) La edad promedio se calculó sobre la base de la edad de los afiliados al momento de elegir una pensión de jubilación y/o la opción de retiro (total o parcial).</t>
  </si>
  <si>
    <t>(2) Otros regímenes incluyen: Jubilación anticipada por trabajo de riesgo, Jubilación adelantada del Decreto Ley N° 19990 entre otros.</t>
  </si>
  <si>
    <t>(3) La información corresponde al periodo mayo - diciembre 2016.</t>
  </si>
  <si>
    <t>(4) La información corresponde al promedio sobre el acumulado al 31/10/24.</t>
  </si>
  <si>
    <t>&lt; 55</t>
  </si>
  <si>
    <t>66 - 70</t>
  </si>
  <si>
    <t>71 - 75</t>
  </si>
  <si>
    <t>&gt; 75</t>
  </si>
  <si>
    <t>Jubilación Legal</t>
  </si>
  <si>
    <t>Jubilación Anticipada</t>
  </si>
  <si>
    <t>Régimen Ordinario</t>
  </si>
  <si>
    <t xml:space="preserve">Para actividades de riesgo - Régimen Extraordinario </t>
  </si>
  <si>
    <t xml:space="preserve">Para actividades de riesgo - Régimen Genérico </t>
  </si>
  <si>
    <t>Adelantada del Decreto Ley 19990</t>
  </si>
  <si>
    <t xml:space="preserve">Régimen Especial para Desempleados </t>
  </si>
  <si>
    <t>REJA 28991</t>
  </si>
  <si>
    <t>REJA 29426</t>
  </si>
  <si>
    <t>REJA 30939</t>
  </si>
  <si>
    <t>Jubilación Anticipada por enfermedad terminal o cáncer</t>
  </si>
  <si>
    <t>Pensión Mínima Ley 27617</t>
  </si>
  <si>
    <t>Pensión Mínima Ley 28991</t>
  </si>
  <si>
    <t>Régimen Especial para Desempleados</t>
  </si>
  <si>
    <t>Hombre</t>
  </si>
  <si>
    <t>Mujer</t>
  </si>
  <si>
    <t>Pensiones de Jubilación Promedio en Soles por AFP y Modalidad de Pensión (1)(2)</t>
  </si>
  <si>
    <t>Octubre de 2024</t>
  </si>
  <si>
    <t>Soles Indexados</t>
  </si>
  <si>
    <t>Soles Ajustados</t>
  </si>
  <si>
    <t>N°</t>
  </si>
  <si>
    <t>Pensión Promedio</t>
  </si>
  <si>
    <t>Renta Vitalicia Familiar</t>
  </si>
  <si>
    <t>Renta Vitalicia Escalonada Ajustada (3)</t>
  </si>
  <si>
    <t xml:space="preserve">Renta Temporal con Renta Vitalicia Diferida </t>
  </si>
  <si>
    <t>Renta Vitalicia Diferida</t>
  </si>
  <si>
    <t>Renta Temporal (4)</t>
  </si>
  <si>
    <t>Retiro Programado (5)</t>
  </si>
  <si>
    <t>Renta Mixta (6)</t>
  </si>
  <si>
    <t>Renta Bimoneda (7)</t>
  </si>
  <si>
    <t>Renta Combinada (8)</t>
  </si>
  <si>
    <t xml:space="preserve">(1) La información corresponde a pagos regulares de pensiones (pagos devengados y efectuados únicamente en el mes informado no incluyendo reintegros por efectos de regularización de pensiones preliminares). </t>
  </si>
  <si>
    <t>(2) Las pensiones que se pagan en el SPP pueden efectuarse, a elección del afiliado, en soles, soles indexados, soles ajustados al 2% anual o dólares ajustados al 2% anual. Respecto de modalidades en dólares, desde el 2010 sólo se puede elegir modalidades de pensión en dólares ajustados.</t>
  </si>
  <si>
    <t>(3) La modalidad Renta Vitalicia Escalonada Ajustada sólo se paga en soles ajustados o dólares ajustados.</t>
  </si>
  <si>
    <t>(4) En la modalidad de Renta Temporal con Renta Vitalicia Diferida, la Renta Temporal siempre se paga en soles, independientemente de la moneda en la que se eligió la Renta Vitalicia Diferida.</t>
  </si>
  <si>
    <t>(5) El Retiro Programado sólo se paga en soles.</t>
  </si>
  <si>
    <t>(6) La Renta Mixta está compuesta por una Renta Vitalicia en dólares o dólares ajustados y un Retiro Programado. La pensión promedio se presenta convirtiendo la parte pagada en dólares o en dólares ajustados (según corresponda) a soles y sumándose con la parte pagada bajo Retiro Programado.</t>
  </si>
  <si>
    <t>(7) La Renta Bimoneda incluye dos rentas vitalicias una expresada en dólares o dolares ajustados y otra en soles indexados o ajustados. La pensión promedio se presenta convirtiendo la parte pagada en dólares o dólares ajustados, según corresponda, a soles y sumándose con la parte pagada como Renta Vitalicia en soles indexados o soles ajustados, según corresponda.</t>
  </si>
  <si>
    <t>(8) La Renta Combinada solo se paga en soles porque está compuesta por una parte pagada bajo Retiro Programado y otra pagada bajo Renta Vitalicia en soles ajustados.</t>
  </si>
  <si>
    <t xml:space="preserve">(9) La descripción detallada acerca de la estructura de cada modalidad de pensión se encuentra en el Glosario de Términos. </t>
  </si>
  <si>
    <t>Pensiones de Jubilación Promedio en Dólares por AFP y Modalidad de Pensión (1)(2)</t>
  </si>
  <si>
    <t>Dólares Ajustados</t>
  </si>
  <si>
    <t>(5) La información sobre Renta Mixta y Renta Bimoneda que incluye un componente de Renta Vitalicia en dólares o dólares ajustados se presenta en el cuadro de Pensiones de Jubilación promedio en Soles.</t>
  </si>
  <si>
    <t xml:space="preserve">(6) La descripción detallada acerca de la estructura de cada modalidad de pensión se encuentra en el Glosario de Términos. </t>
  </si>
  <si>
    <t>Pensiones de Jubilación Promedio por AFP, Tipo de Jubilación y Sexo (1)</t>
  </si>
  <si>
    <t>Pensión Promedio (2)</t>
  </si>
  <si>
    <t>(2) Las pensiones promedio por tipo de jubilación en presentan en soles, para realizar este cálculo las pensiones pagadas en dólares se convirtienron a soles al tipo de cambio compra del último día del mes.</t>
  </si>
  <si>
    <t>Número de Afiliados que retiraron hasta el 95,5% de su Cuenta Individual por jubilación por AFP, Tipo de Acceso y Rango de Edad (1)</t>
  </si>
  <si>
    <t>AFP / Tipo de acceso</t>
  </si>
  <si>
    <t>Rango de edad al momento de la elección</t>
  </si>
  <si>
    <t>&lt;41</t>
  </si>
  <si>
    <t>76 - 80</t>
  </si>
  <si>
    <t>81 - 85</t>
  </si>
  <si>
    <t>&gt;85</t>
  </si>
  <si>
    <t>Edad Legal</t>
  </si>
  <si>
    <t xml:space="preserve">Régimen Especial para desempleados (REJA) </t>
  </si>
  <si>
    <t>Otros regímenes anticipados (2)</t>
  </si>
  <si>
    <t>Rango de Edad (%)</t>
  </si>
  <si>
    <t>(1) Los datos corresponden al número de afiliados que cumplieron con los requisitos para acceder a jubilación legal, jubilación anticipada ordinaria, jubilación anticipada por desempleo u otro régimen de jubilación anticipada y que han retirado hasta el 95,5% de su Cuenta Individual de Capitalización (CIC), según lo establecido en las leyes N° 30425 y N° 30478 y la Resolución SBS N° 2370-2016, clasificados según la edad que presentaban al momento de elegir la opción de retiro (total o parcial). Se incluye también a aquellos pensionistas de Retiro Programado o Renta Temporal que han optado por retirar hasta el 95.5% de su CIC.</t>
  </si>
  <si>
    <t>(2) Comprende Jubilación anticipada por trabajo de riesgo, Jubilación adelantada del Decreto Ley N° 19990 y otros regímenes anticipados. En los casos de otros regímenes anticipados los afiliados que hubieran decidido el retiro de sus fondos pierden el derecho a la garantía estatal de pensión.</t>
  </si>
  <si>
    <t>Afiliados que retiraron hasta el 95,5% de su Cuenta Individual por Jubilación según AFP y Tipo de acceso (1)</t>
  </si>
  <si>
    <t>Acumulado (3)</t>
  </si>
  <si>
    <t>Jubilacipón a la edad legal</t>
  </si>
  <si>
    <t xml:space="preserve">        Jubilación anticipada ordinaria</t>
  </si>
  <si>
    <r>
      <t xml:space="preserve">        Jubilación anticipada por desempleo (REJA</t>
    </r>
    <r>
      <rPr>
        <strike/>
        <sz val="8"/>
        <rFont val="Arial Narrow"/>
        <family val="2"/>
      </rPr>
      <t>)</t>
    </r>
  </si>
  <si>
    <t>SPP</t>
  </si>
  <si>
    <t xml:space="preserve">(1) Los datos corresponden al número de afiliados que accedieron a jubilación (bajo cualquier tipo de acceso) y que eligieron, en el mes de referencia, retirar hasta el 95,5% de su CIC, según lo establecido en las leyes N° 30425 y N° 30478. </t>
  </si>
  <si>
    <t>(3) Acumulado desde mayo 2016, mes en el que entró en vigencia la Ley N°30425.</t>
  </si>
  <si>
    <t xml:space="preserve"> </t>
  </si>
  <si>
    <t>Monto de Retiros de hasta el 95,5% de las Cuentas Individuales por Jubilación según AFP y Tipo de Acceso (1)</t>
  </si>
  <si>
    <t>(Millones de Soles)</t>
  </si>
  <si>
    <t xml:space="preserve">(1) Los datos corresponden al monto retirado, en el mes de referencia (mes de pago), por los afiliados que accedieron a jubilación legal, jubilación anticipada ordinaria, jubilación anticipada por desempleo u otro régimen de jubilación anticipada y que eligieron retirar hasta el 95,5% de su CIC, según lo establecido en las leyes N° 30425 y N° 30478. </t>
  </si>
  <si>
    <t>Pensiones de Invalidez Promedio en Soles por AFP y Modalidad de Pensión</t>
  </si>
  <si>
    <t>Pensiones de Invalidez Promedio en Dólares por AFP y Modalidad de Pensión</t>
  </si>
  <si>
    <t>&lt; 18</t>
  </si>
  <si>
    <t>18 - 25</t>
  </si>
  <si>
    <t>26 - 35</t>
  </si>
  <si>
    <t xml:space="preserve">51 - 55 </t>
  </si>
  <si>
    <t>&gt; 60</t>
  </si>
  <si>
    <t>Con Cobertura (1)</t>
  </si>
  <si>
    <t>Invalidez Parcial</t>
  </si>
  <si>
    <t>Invalidez Total</t>
  </si>
  <si>
    <t>Sin Cobertura (2)</t>
  </si>
  <si>
    <t xml:space="preserve">       Hombre</t>
  </si>
  <si>
    <t xml:space="preserve">       Mujer</t>
  </si>
  <si>
    <t>Distribución por Rango de Edad (%)</t>
  </si>
  <si>
    <t>(1) Pensionistas que cumplen con los requisitos de cobertura del Seguro de Invalidez, Sobrevivencia y Gastos de Sepelio (SIS) por lo cual tienen el beneficio de recibir una pensión de invalidez, o sus beneficiarios una pensión de sobrevivencia, financiada (total o parcialmente) con el Aporte Adicional que efectúen las Empresas de Seguros que administran el SIS. La información de pensionistas con cobertura no incluye a los pensionistas con cobertura postergada.</t>
  </si>
  <si>
    <t>(2) Pensionistas que no cumplen los requisitos para acceder a la cobertura del Seguro de Invalidez, Sobrevivencia y Gastos de Sepelio.</t>
  </si>
  <si>
    <t>Pensiones de Invalidez Promedio en Soles por AFP y Modalidad de Pensión (1)(2)</t>
  </si>
  <si>
    <t>Renta Temporal (2)</t>
  </si>
  <si>
    <t>Retiro Programado (3)</t>
  </si>
  <si>
    <t>Renta Mixta (4)</t>
  </si>
  <si>
    <t>Renta Bimoneda (5)</t>
  </si>
  <si>
    <t>Renta Combinada (6)</t>
  </si>
  <si>
    <t>Renta Temporal (3)</t>
  </si>
  <si>
    <t>Retiro Programado (4)</t>
  </si>
  <si>
    <t xml:space="preserve">Renta Mixta (5) </t>
  </si>
  <si>
    <t>Renta Bimoneda (6)</t>
  </si>
  <si>
    <t>Renta Combinada (7)</t>
  </si>
  <si>
    <t>(3) En la modalidad de Renta Temporal con Renta Vitalicia Diferida, la Renta Temporal siempre se paga en soles, independientemente de la moneda en la que se eligió la Renta Vitalicia Diferida.</t>
  </si>
  <si>
    <t>(4) El Retiro Programado sólo se paga en soles.</t>
  </si>
  <si>
    <t>(5) La Renta Mixta está compuesta por una Renta Vitalicia en dólares o dólares ajustados y un Retiro Programado. La pensión promedio se presenta convirtiendo la parte pagada en dólares o en dólares ajustados (según corresponda) a soles y sumándose con la parte pagada bajo Retiro Programado.</t>
  </si>
  <si>
    <t>(6) La Renta Bimoneda incluye dos rentas vitalicias una expresada en dólares o dolares ajustados y otra en soles indexados o ajustados. La pensión promedio se presenta convirtiendo la parte pagada en dólares o dólares ajustados, según corresponda, a soles y sumándose con la parte pagada como Renta Vitalicia en soles indexados o soles ajustados, según corresponda.</t>
  </si>
  <si>
    <t>(7) La Renta Combinada solo se paga en soles porque está compuesta por una parte pagada bajo Retiro Programado y otra pagada bajo Renta Vitalicia en soles ajustados.</t>
  </si>
  <si>
    <t xml:space="preserve">(8) La descripción detallada acerca de la estructura de cada modalidad de pensión se encuentra en el Glosario de Términos. </t>
  </si>
  <si>
    <t>Pensiones de Invalidez Promedio en Dólares por AFP y Modalidad de Pensión (1)(2)</t>
  </si>
  <si>
    <t>Dólares  Ajustados</t>
  </si>
  <si>
    <t>(4) La información sobre Renta Mixta y Renta Bimoneda, que incluyen un componente de Renta Vitalicia en dólares o dólares ajustados, se presenta en el cuadro de Pensiones de Jubilación promedio en soles.</t>
  </si>
  <si>
    <t xml:space="preserve">(5) La descripción detallada acerca de la estructura de cada modalidad de pensión se encuentra en el Glosario de Términos. </t>
  </si>
  <si>
    <t>Pensiones de Invalidez Promedio por AFP, Cobertura y Grado de Invalidez (1)</t>
  </si>
  <si>
    <t>Pensión Promedio (4)</t>
  </si>
  <si>
    <t>Con Cobertura (2)</t>
  </si>
  <si>
    <t>Sin Cobertura (3)</t>
  </si>
  <si>
    <t>(2) Pensionistas que cumplen con los requisitos de cobertura del Seguro de Invalidez, Sobrevivencia y Gastos de Sepelio (SIS) por lo cual tienen el beneficio de recibir una pensión de invalidez, o sus beneficiarios una pensión de sobrevivencia, financiada (total o parcialmente) con el Aporte Adicional que efectúen las Empresas de Seguros que administran el SIS. La información de pensionistas con cobertura no incluye a los pensionistas con cobertura postergada.</t>
  </si>
  <si>
    <t>(3) Pensionistas que no cumplen los requisitos para acceder a la cobertura del Seguro de Invalidez, Sobrevivencia y Gastos de Sepelio.</t>
  </si>
  <si>
    <t>(4) Las pensiones promedio en presentan en soles, para realizar este cálculo las pensiones pagadas en dólares se convirtienron a soles al tipo de cambio compra del último día del mes.</t>
  </si>
  <si>
    <t>Pensiones de Sobrevivencia Promedio en Soles  por AFP y Modalidad de Pensión</t>
  </si>
  <si>
    <t>Pensiones de Sobrevivencia Promedio en Dólares por AFP y Modalidad de Pensión</t>
  </si>
  <si>
    <t>Pensiones de Sobrevivencia Promedio por AFP y Beneficiario</t>
  </si>
  <si>
    <t>Beneficiarios de Afiliados Activos (1)</t>
  </si>
  <si>
    <t>Beneficiarios de Afiliados Pasivos (4)</t>
  </si>
  <si>
    <t xml:space="preserve">(1) Personas que tienen derecho a pensión de sobrevivencia al fallecimiento de un afiliado activo de acuerdo con lo dispuesto en el artículo 113° del Reglamento de la Ley del SPP. </t>
  </si>
  <si>
    <t>(2) Beneficiarios de afiliados activos que cumplen con los requisitos de cobertura del Seguro de Invalidez, Sobrevivencia y Gastos de Sepelio (SIS) por lo cual tienen el beneficio de recibir una pensión de sobrevivencia, financiada (total o parcialmente) con el Aporte Adicional que efectúen las Empresas de Seguros que administran el SIS. La información de pensionistas con cobertura no incluye a los pensionistas con cobertura postergada.</t>
  </si>
  <si>
    <t>(3) Beneficiarios de afiliados activos que no cumplen los requisitos para acceder a la cobertura del Seguro de Invalidez, Sobrevivencia y Gastos de Sepelio.</t>
  </si>
  <si>
    <t xml:space="preserve">(4) Personas que tienen derecho a pensión de sobrevivencia al fallecimiento de un pensionista de acuerdo con lo dispuesto en el artículo 113° del Reglamento de la Ley del SPP. </t>
  </si>
  <si>
    <t>Pensiones de Sobrevivencia Promedio en Soles  por AFP y Modalidad de Pensión (1)(2)</t>
  </si>
  <si>
    <t>Renta Mixta (5)</t>
  </si>
  <si>
    <t>Pensiones de Sobrevivencia Promedio en Dólares por AFP y Modalidad de Pensión (1)(2)</t>
  </si>
  <si>
    <t>Pensiones de Sobrevivencia Promedio por AFP y Beneficiario (1)</t>
  </si>
  <si>
    <t>Cónyuges</t>
  </si>
  <si>
    <t>Hijos</t>
  </si>
  <si>
    <t>Padres</t>
  </si>
  <si>
    <t>(2) Las pensiones promedio en presentan en soles, para realizar este cálculo las pensiones pagadas en dólares se convirtienron a soles al tipo de cambio compra del último día del mes.</t>
  </si>
  <si>
    <t>Monto Promedio</t>
  </si>
  <si>
    <t>Afiliados Activos (1)</t>
  </si>
  <si>
    <t>Con Cobertura (3)</t>
  </si>
  <si>
    <t>Sin Cobertura (4)</t>
  </si>
  <si>
    <t>Afiliados Pasivos (2)</t>
  </si>
  <si>
    <t xml:space="preserve"> (1) El gasto de sepelio por afiliados activos corresponde al pago o reembolso de una suma de dinero a consecuencia del sepelio de un afiliado activo (no pensionista). </t>
  </si>
  <si>
    <t xml:space="preserve"> (2) El gasto de sepelio por afiliados pasivos corresponde al pago o reembolso de una suma de dinero a consecuencia del sepelio de un afiliado pasivo (pensionista). </t>
  </si>
  <si>
    <t>(3) Afiliados activos (no pensionista) o pasivos (pensionistas) que cumplen con los requisitos de cobertura del Seguro de Invalidez, Sobrevivencia y Gastos de Sepelio (SIS) por lo cual la Empresa de Seguros que administra este seguro tiene la obligación, a su fallecimiento, de realizar el pago o reembolso de los gastos de su sepelio hasta el monto máximo establecido en el artículo 114° del Título VII del Compendio del SPP, referido a Prestaciones.</t>
  </si>
  <si>
    <t>(4) Afiliados activos (no pensionista) o pasivos (pensionistas) que no cumplen los requisitos para acceder a la cobertura del Seguro de Invalidez, Sobrevivencia y Gastos de Sepelio.</t>
  </si>
  <si>
    <t>(5) El monto máximo por Gastos de Sepelio que cubre el SPP de un afiliado comprendido bajo la cobertura del seguro de Invalidez, Sobrevivencia y Gastos de Sepelio es S/ 4319,89.</t>
  </si>
  <si>
    <t>Retiros para la compra de primer inmueble</t>
  </si>
  <si>
    <t>Número de Afiliados que Retiraron hasta el 25% de su Cuenta Individual de Capitalización para la compra de Primer Inmueble según según AFP, Finalidad y Rango de Edad</t>
  </si>
  <si>
    <t>AFP / Finalidad del Retiro</t>
  </si>
  <si>
    <t xml:space="preserve">Part. </t>
  </si>
  <si>
    <t>Amortización de crédito hipotecario</t>
  </si>
  <si>
    <t>Cuota Inicial de crédito hipotecario</t>
  </si>
  <si>
    <t>(1) Los datos corresponden al número de afiliados activos que retiraron hasta el 25% de su CIC para financiar la cuota inicial o amortizar un crédito hipotecario para la compra de un primer inmueble según lo establecido en las leyes N° 30425 y N° 30478 y la Resolución SBS N° 3663-2016.</t>
  </si>
  <si>
    <t>(2) La distribución de afiliados por rango de edad se realizó sobre la base de su edad a la fecha en la cuál se aprobó el retiro.</t>
  </si>
  <si>
    <t>Acumulado (2)</t>
  </si>
  <si>
    <t xml:space="preserve">(1) La información corresponde al número de afiliados activos que retiraron hasta el 25% de su Cuenta Individual de Capitalización (CIC) para financiar la cuota inicial o amortizar un crédito hipotecario para la compra de un primer inmueble, según lo establecido en las leyes N° 30425 y N° 30478. </t>
  </si>
  <si>
    <t>(2) Número de afiliados que retiraron hasta el 25% de su CIC desde julio de 2016 a la fecha. En julio de 2016 entró en vigencia el procedimiento operativo de retiros de la CIC para financiar la compra de un primer inmueble (Resolución SBS N° 3663-2016).</t>
  </si>
  <si>
    <t>Información actualizada al 31 de octubre de 2024.</t>
  </si>
  <si>
    <t>(1) La información corresponde al monto retirado de las CIC  para financiar la cuota inicial de un crédito hipotecario para la compra de un primer inmueble o para amortizarlo, según lo establecido en las leyes N° 30425 y N° 30478.</t>
  </si>
  <si>
    <t>(2) Monto acumulado de retiros de hasta el 25% de la CIC desde julio de 2016 a la fecha. En julio de 2016 entró en vigencia el procedimiento operativo de retiros de la CIC para financiar la compra de un primer inmueble (Resolución SBS N° 3663-2016).</t>
  </si>
  <si>
    <t>Esquema de Comisión sobre Saldo Administrado</t>
  </si>
  <si>
    <t>Comisión por Gestión de Aportes Obligatorios, Prima de Seguro y Tasa de Aporte Obligatorio</t>
  </si>
  <si>
    <t>(Devengue de Octubre de 2024 / En porcentaje)</t>
  </si>
  <si>
    <t>Comisión sobre Saldo Administrado 
(Porcentaje anual) (1) 
(A)</t>
  </si>
  <si>
    <t xml:space="preserve">Prima de Seguro (2)             (B) </t>
  </si>
  <si>
    <t>Tasa de Aporte Obligatorio                                     (C)</t>
  </si>
  <si>
    <t xml:space="preserve">Descuento Total sobre la Remuneración (3)                   (B+C) </t>
  </si>
  <si>
    <t>Promedio Simple</t>
  </si>
  <si>
    <t>Promedio Ponderado (4)</t>
  </si>
  <si>
    <t>(1) La comisión por saldo aplica a los afiliados que ingresaron al SPP desde febrero de 2013 en adelante. También aplica -sobre el saldo acumulado desde junio de 2013- a los afiliados que migraron de la comisión por flujo a la comisión por saldo.</t>
  </si>
  <si>
    <t>(2) La Prima de Seguros se aplica hasta la Remuneración Máxima Asegurable, equivalente a S/ 12 015,27</t>
  </si>
  <si>
    <t>(3) El Descuento Total disminuye para remuneraciones mayores a la Remuneración Máxima Asegurable S/ 12 015,27, debido a que el porcentaje de Prima de Seguro efectivo disminuye.</t>
  </si>
  <si>
    <t>(4) El Promedio ponderado se calcula sobre la base del número de afiliados bajo el esquema de comisión por saldo</t>
  </si>
  <si>
    <t xml:space="preserve"> Esquema de Comisión por Remuneración</t>
  </si>
  <si>
    <t>Comisión por la Gestión de Aportes Obligatorios, Prima de Seguro y Tasa de Aporte Obligatorio</t>
  </si>
  <si>
    <t>(Devengue de Octubre de 2024 / En porcentaje de la Remuneración)</t>
  </si>
  <si>
    <t>Comisión                                   (A)</t>
  </si>
  <si>
    <t>Prima de Seguro (1)                          (B)</t>
  </si>
  <si>
    <t>Tasa de Aporte Obligatorio                            (C)</t>
  </si>
  <si>
    <t>Descuento Total (2)                  (A+B+C)</t>
  </si>
  <si>
    <t>Comisión / Tasa de Aporte Obligatorio</t>
  </si>
  <si>
    <t>Promedio Ponderado (3)</t>
  </si>
  <si>
    <t>(1) La Prima de Seguros se aplica hasta la Remuneración Máxima Asegurable, equivalente a S/ 12 015,27</t>
  </si>
  <si>
    <t>(2) El Descuento Total disminuye para remuneraciones mayores a la Remuneración Máxima Asegurable S/ 12 015,27 debido a que el porcentaje de Prima de Seguro efectivo disminuye.</t>
  </si>
  <si>
    <t>(3) El Promedio ponderado se calcula sobre la base del número de afiliados bajo el esquema de comisición por remuneración.</t>
  </si>
  <si>
    <t>Total AFP</t>
  </si>
  <si>
    <t>SOLVENCIA</t>
  </si>
  <si>
    <t xml:space="preserve">Pasivo Total / Patrimonio (N° de veces) </t>
  </si>
  <si>
    <t xml:space="preserve">Pasivo Corriente / Patrimonio (%) </t>
  </si>
  <si>
    <t>RENTABILIDAD (%)</t>
  </si>
  <si>
    <t>Utilidad Neta / Activo Total (ROA)</t>
  </si>
  <si>
    <t>Utilidad Neta / Patrimonio (ROE)</t>
  </si>
  <si>
    <t>Utilidad Neta / Ingresos</t>
  </si>
  <si>
    <t>Utilidad Neta / Número de Afiliados Activos (soles)</t>
  </si>
  <si>
    <t xml:space="preserve">Utilidad Operativa / Activo Total </t>
  </si>
  <si>
    <t>Utilidad Operativa / Ingresos</t>
  </si>
  <si>
    <t>EFICIENCIA Y GESTIÓN</t>
  </si>
  <si>
    <t>Gastos Operativos / Ingresos (%)</t>
  </si>
  <si>
    <t>Gastos Operativos / Número de Afiliados Activos (soles)</t>
  </si>
  <si>
    <t>Gastos Administrativos / Ingresos (%)</t>
  </si>
  <si>
    <t>Gastos de Ventas / (Afiliaciones + Solicitudes de Traspasos (Ingresos) Aceptadas en los últimos 12 meses) (soles)</t>
  </si>
  <si>
    <t xml:space="preserve">Ingresos / Número de Afiliados Activos (soles) </t>
  </si>
  <si>
    <t xml:space="preserve">Ingresos / Activo Total (%) </t>
  </si>
  <si>
    <t>Número de Afiliaciones por Promotor</t>
  </si>
  <si>
    <t>Número de Promotores</t>
  </si>
  <si>
    <t>Número de Oficinas</t>
  </si>
  <si>
    <t xml:space="preserve">Nota: En los indicadores de Rentabilidad y Eficiencia y Gestión, las cuentas del Estado de Ganancias y Pérdidas han sido anualizadas y las cuentas del Balance General corresponden al promedio de los últimos doce meses. </t>
  </si>
  <si>
    <t>Promotores</t>
  </si>
  <si>
    <t xml:space="preserve">Oficinas </t>
  </si>
  <si>
    <t>Provincia</t>
  </si>
  <si>
    <t>Distrito</t>
  </si>
  <si>
    <t>Cayma</t>
  </si>
  <si>
    <t>San Isidro</t>
  </si>
  <si>
    <t>Castilla</t>
  </si>
  <si>
    <t>Santa</t>
  </si>
  <si>
    <t>Chimbote</t>
  </si>
  <si>
    <t>Chincha</t>
  </si>
  <si>
    <t>Chincha Alta</t>
  </si>
  <si>
    <t>Junín</t>
  </si>
  <si>
    <t>Huancayo</t>
  </si>
  <si>
    <t>Trujillo</t>
  </si>
  <si>
    <t>Chiclayo</t>
  </si>
  <si>
    <t>Maynas</t>
  </si>
  <si>
    <t>Iquitos</t>
  </si>
  <si>
    <t>Coronel Portillo</t>
  </si>
  <si>
    <t>Callería</t>
  </si>
  <si>
    <t>Yanahuara</t>
  </si>
  <si>
    <t>Comisiones por la Gestión de Aportes Voluntarios por AFP y Tipo de Fondo de Pensiones (1)</t>
  </si>
  <si>
    <t>Tipo de Fondo</t>
  </si>
  <si>
    <t>Aportes voluntarios con y sin fin previsional</t>
  </si>
  <si>
    <t>Anual (2)</t>
  </si>
  <si>
    <t>Mensual (3)</t>
  </si>
  <si>
    <t xml:space="preserve">Fondo de Pensiones Tipo 1  </t>
  </si>
  <si>
    <t>Prima (4)</t>
  </si>
  <si>
    <t>(1) Las AFP cobran las mismas comisiones a sus afiliados y no afiliados por la gestión de aportes voluntarios sin fin previsional.</t>
  </si>
  <si>
    <t>(2) Las comisiones anuales se han calculado anualizando las comisiones mensuales considerando un año de 360 días.</t>
  </si>
  <si>
    <t>(3) Las comisiones mensuales se han establecido sobre la base de un mes de 30 días.</t>
  </si>
  <si>
    <t>(4) Las comisiones de aportes voluntarios sin fin previsional de Prima aplican para saldos mayores a S/  250.</t>
  </si>
  <si>
    <t>ACTIVO CORRIENTE</t>
  </si>
  <si>
    <t>Caja y Bancos</t>
  </si>
  <si>
    <t>Valores  Negociables de propiedad de la AFP</t>
  </si>
  <si>
    <t>Encaje</t>
  </si>
  <si>
    <t>Cuentas por Cobrar Comerciales (neto)</t>
  </si>
  <si>
    <t>Cuentas por Cobrar a Vinculadas</t>
  </si>
  <si>
    <t>Otras Cuentas por Cobrar (neto)</t>
  </si>
  <si>
    <t>Gastos Pagados por Anticipado</t>
  </si>
  <si>
    <t>Impuesto Corriente</t>
  </si>
  <si>
    <t>Otros Activos</t>
  </si>
  <si>
    <t>TOTAL ACTIVO CORRIENTE</t>
  </si>
  <si>
    <t>Inversiones de Propiedad de la AFP</t>
  </si>
  <si>
    <t xml:space="preserve">Encaje </t>
  </si>
  <si>
    <t>Inmueble, Maquinaria y Equipo (neto)</t>
  </si>
  <si>
    <t>Activos Intangibles (neto)</t>
  </si>
  <si>
    <t>Impuesto Diferido</t>
  </si>
  <si>
    <t>PASIVO CORRIENTE</t>
  </si>
  <si>
    <t>Sobregiros Bancarios</t>
  </si>
  <si>
    <t>Cuentas por Pagar Comerciales</t>
  </si>
  <si>
    <t>Cuentas por Pagar a Vinculadas</t>
  </si>
  <si>
    <t>Dividendos por Pagar</t>
  </si>
  <si>
    <t>Impuestos Corrientes</t>
  </si>
  <si>
    <t>Participaciones por pagar</t>
  </si>
  <si>
    <t>Otras Cuentas por pagar</t>
  </si>
  <si>
    <t>Beneficios Sociales de los Trabajadores</t>
  </si>
  <si>
    <t>Provisión por Negligencia</t>
  </si>
  <si>
    <t>Otras Provisiones</t>
  </si>
  <si>
    <t>Parte Corriente de las Deudas a Largo Plazo</t>
  </si>
  <si>
    <t>TOTAL PASIVO CORRIENTE</t>
  </si>
  <si>
    <t>Deudas a Largo Plazo</t>
  </si>
  <si>
    <t>Otros Pasivos</t>
  </si>
  <si>
    <t>PATRIMONIO</t>
  </si>
  <si>
    <t>Capital</t>
  </si>
  <si>
    <t>Capital Adicional</t>
  </si>
  <si>
    <t>Reservas</t>
  </si>
  <si>
    <t>Otros</t>
  </si>
  <si>
    <t>Resultados Acumulados</t>
  </si>
  <si>
    <t>Resultado Neto del Ejercicio</t>
  </si>
  <si>
    <t>TOTAL PATRIMONIO NETO</t>
  </si>
  <si>
    <t>TOTAL PASIVO Y PATRIMONIO NETO</t>
  </si>
  <si>
    <t>INGRESOS</t>
  </si>
  <si>
    <t>Comisiones Recibidas (neto)</t>
  </si>
  <si>
    <t>TOTAL INGRESOS BRUTOS</t>
  </si>
  <si>
    <t>GASTOS DE OPERACIONALES</t>
  </si>
  <si>
    <t>Gastos administrativos</t>
  </si>
  <si>
    <t>Compras de Suministros</t>
  </si>
  <si>
    <t>Cargas de Personal</t>
  </si>
  <si>
    <t>Participaciones y Dietas del Directorio</t>
  </si>
  <si>
    <t>Servicios Prestados por Terceros</t>
  </si>
  <si>
    <t>Tributos y Aportaciones</t>
  </si>
  <si>
    <t>Cargas Diversas de Gestión</t>
  </si>
  <si>
    <t>Provisiones del Ejercicio</t>
  </si>
  <si>
    <t>Gasto de Venta</t>
  </si>
  <si>
    <t>Publicidad, Publicaciones y Relaciones Públicas</t>
  </si>
  <si>
    <t>UTILIDAD (PÉRDIDA) OPERATIVA</t>
  </si>
  <si>
    <t>OTROS INGRESOS (EGRESOS)</t>
  </si>
  <si>
    <t>Utilidad (Pérdida) del Encaje Legal (1) (2)</t>
  </si>
  <si>
    <t>Utilidad (Pérdida) del Fondo Complementario</t>
  </si>
  <si>
    <t>Utilidad (Pérdida) del Fondo de Longevidad</t>
  </si>
  <si>
    <t>Utilidad (Pérdida) en Venta de Activos</t>
  </si>
  <si>
    <t>Ingresos Financieros</t>
  </si>
  <si>
    <t>Gastos Financieros</t>
  </si>
  <si>
    <t>Otros Ingresos (Egresos)</t>
  </si>
  <si>
    <t>RESULTADO ANTES DE IMPUESTO A LA RENTA</t>
  </si>
  <si>
    <t>Impuesto  a la Renta Corriente y Diferido</t>
  </si>
  <si>
    <t>UTILIDAD (PÉRDIDA) NETA DEL EJERCICIO</t>
  </si>
  <si>
    <t>Otras Cuentas x pagar</t>
  </si>
  <si>
    <t>Utilidad Básica por Acción (en Soles)</t>
  </si>
  <si>
    <t>Utilidad Diluida por Acción (en Soles)</t>
  </si>
  <si>
    <t xml:space="preserve">(1) El Encaje legal se constituye con los recursos propios de la AFP con la finalidad de servir de garantía de la rentabilidad mínima y se invierte en los mismos instrumentos en los que se invierten los Fondos de Pensiones, ambos registran la misma ganancia o pérdida en términos porcentuales. </t>
  </si>
  <si>
    <t>(2) Ganancia o pérdida correspondiente al retiro parcial del Encaje Legal que puede efectuarse cuando el Encaje legal constituido es mayor al requerido por la regulación (exceso de Encaje Legal).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</si>
</sst>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164" formatCode="_(* #,##0.00_);_(* \(#,##0.00\);_(* &quot;-&quot;??_);_(@_)"/>
    <numFmt numFmtId="165" formatCode="&quot;Al &quot;dd&quot; de &quot;mmmm&quot; de &quot;yyyy"/>
    <numFmt numFmtId="166" formatCode="_ * #\ ###\ ###_ ;_ * \-#\ ###\ ###_ ;_ * &quot;-&quot;??_ ;_ @_ "/>
    <numFmt numFmtId="167" formatCode="_ * #\ ###\ ###_ ;_ * \-#\ ###\ ###_ ;_ * &quot;-&quot;?_ ;_ @_ "/>
    <numFmt numFmtId="168" formatCode="0.0"/>
    <numFmt numFmtId="169" formatCode="_-* #,##0_-;\-* #,##0_-;_-* &quot;-&quot;??_-;_-@_-"/>
    <numFmt numFmtId="170" formatCode="_-&quot;€&quot;* #,##0.00_-;\-&quot;€&quot;* #,##0.00_-;_-&quot;€&quot;* &quot;-&quot;??_-;_-@_-"/>
    <numFmt numFmtId="171" formatCode="#,###,##0.0"/>
    <numFmt numFmtId="172" formatCode="0.0%"/>
    <numFmt numFmtId="173" formatCode="#,###,##0"/>
    <numFmt numFmtId="174" formatCode="_-* #,##0\ _€_-;\-* #,##0\ _€_-;_-* &quot;-&quot;\ _€_-;_-@_-"/>
    <numFmt numFmtId="175" formatCode="_(* #.##0_);_(* \(#.##0\);_(* &quot;-&quot;_);_(@_)"/>
    <numFmt numFmtId="176" formatCode="_ * #,##0.00_ ;_ * \-#,##0.00_ ;_ * &quot;-&quot;??_ ;_ @_ "/>
    <numFmt numFmtId="177" formatCode="mmm\-yyyy"/>
    <numFmt numFmtId="178" formatCode="_-* #,##0.0000000_-;\-* #,##0.0000000_-;_-* &quot;-&quot;??_-;_-@_-"/>
    <numFmt numFmtId="179" formatCode="_ * #_ ;_ * \-#_ ;_ * &quot;-&quot;??_ ;_ @_ "/>
    <numFmt numFmtId="180" formatCode="_(* #\ ##0_);_(* \(#\ ##0\);_(* &quot;-&quot;??_);_(@_)"/>
    <numFmt numFmtId="181" formatCode="\(###\ ##0_____________________);_(* \(#\ ###\ ##0\)\ ;* &quot;-&quot;????????????;_(@_)"/>
    <numFmt numFmtId="182" formatCode="_(* #,##0_);_(* \(#,##0\);_(* &quot;-&quot;?_);_(@_)"/>
    <numFmt numFmtId="183" formatCode="#,###,##0;\(#,###,##0\)"/>
    <numFmt numFmtId="184" formatCode="_-* #,##0.0_-;\-* #,##0.0_-;_-* &quot;-&quot;??_-;_-@_-"/>
    <numFmt numFmtId="185" formatCode="_(* #,##0_);_(* \(#,##0\);_(* &quot;-&quot;??_);_(@_)"/>
    <numFmt numFmtId="186" formatCode="[$-F800]dddd\,\ mmmm\ dd\,\ yyyy"/>
    <numFmt numFmtId="187" formatCode="_(* #\ ###\ ##0___)\ ;* \(#\ ###\ ##0\)\ _ ;* &quot;-&quot;??;_(@_)"/>
    <numFmt numFmtId="188" formatCode="#.##"/>
    <numFmt numFmtId="189" formatCode="0.00_ ;\-0.00\ "/>
    <numFmt numFmtId="190" formatCode="0.0000000"/>
    <numFmt numFmtId="191" formatCode="_(* #.000\ ###\ ##0___)\ ;* \(#.000\ ###\ ##0\)\ _ ;* &quot;-&quot;??;_(@_)"/>
    <numFmt numFmtId="192" formatCode="_ * #\ ###\ ##0.0\ ;_ *0.0_ ;_ * &quot;-&quot;?_ ;_ @_ "/>
    <numFmt numFmtId="193" formatCode="_-* #,##0.0000_-;\-* #,##0.0000_-;_-* &quot;-&quot;??_-;_-@_-"/>
    <numFmt numFmtId="194" formatCode="#\ ##0_);\(#\ ##0\)"/>
    <numFmt numFmtId="195" formatCode="_ * #\ ###\ ###_ ;_ * \-#\ ###\ ###_ ;_ * &quot;-&quot;?,;_ @_ "/>
    <numFmt numFmtId="196" formatCode="0_ ;[Red]\-0\ "/>
    <numFmt numFmtId="197" formatCode="0.000"/>
    <numFmt numFmtId="198" formatCode="_(* .\ \ #___)\ ;* \(.\ \ #\)\ _ ;* &quot;-&quot;??;_(@_ⴆ"/>
    <numFmt numFmtId="199" formatCode="_(* #.0\ ###\ ##0___)\ ;* \(#.0\ ###\ ##0\)\ _ ;* &quot;-&quot;??;_(@_)"/>
    <numFmt numFmtId="200" formatCode="_(* #___)\ ;* \(#\)\ _ ;* &quot;-&quot;??;_(@_)"/>
    <numFmt numFmtId="201" formatCode="_(* .###___)\ ;* \(.###\)\ _ ;* &quot;-&quot;??;_(@_ⴆ"/>
    <numFmt numFmtId="202" formatCode="_(* #.##___)\ ;* \(#.##\)\ _ ;* &quot;-&quot;??;_(@_)"/>
    <numFmt numFmtId="203" formatCode="&quot;S/.&quot;\ #,##0.00"/>
    <numFmt numFmtId="204" formatCode="_ * ##\ ###\ ##0.0\ ;_ *0.00_ ;_ * &quot;-&quot;?_ ;_ @_ "/>
    <numFmt numFmtId="205" formatCode="_ * ######\ ###\ ##0.0\ ;_ *0.000000_ ;_ * &quot;-&quot;?_ ;_ @_ "/>
    <numFmt numFmtId="206" formatCode="_ * #.#_ ;_ * \-#.#_ ;_ * &quot;-&quot;??_ ;_ @_ "/>
    <numFmt numFmtId="207" formatCode="_ * .\ \ ##_ ;_ * \-.\ \ ##_ ;_ * &quot;-&quot;??_ ;_ @_ⴆ"/>
    <numFmt numFmtId="208" formatCode="_ * #.##_ ;_ * \-#.##_ ;_ * &quot;-&quot;??_ ;_ @_ "/>
    <numFmt numFmtId="209" formatCode="_ * #.####_ ;_ * \-#.####_ ;_ * &quot;-&quot;??_ ;_ @_ "/>
    <numFmt numFmtId="210" formatCode="_(* #,##0.0_);_(* \(#,##0.0\);_(* &quot;-&quot;?_);_(@_)"/>
    <numFmt numFmtId="211" formatCode="_ * #,##0_ ;_ * \-#,##0_ ;_ * &quot;-&quot;??_ ;_ @_ "/>
    <numFmt numFmtId="212" formatCode="0.0000%"/>
    <numFmt numFmtId="213" formatCode="0.000%"/>
    <numFmt numFmtId="214" formatCode="&quot;S/.&quot;\ #,##0.00_);[Red]\(&quot;S/.&quot;\ #,##0.00\)"/>
    <numFmt numFmtId="215" formatCode="_-* #,##0.00\ _€_-;\-* #,##0.00\ _€_-;_-* &quot;-&quot;??\ _€_-;_-@_-"/>
    <numFmt numFmtId="216" formatCode="mmmm&quot; de &quot;yyyy"/>
    <numFmt numFmtId="217" formatCode="d\-mmm\-yyyy"/>
    <numFmt numFmtId="218" formatCode="dd\-mmm\-yyyy"/>
    <numFmt numFmtId="219" formatCode="_(* #\ ###\ ##0___)\ ;\(* \(#\ ###\ ##0\)\ _ ;* &quot;-&quot;??;_(@_)"/>
    <numFmt numFmtId="220" formatCode="_ * #.0_ ;_ * \-#.0_ ;_ * &quot;-&quot;?_ ;_ @_ "/>
    <numFmt numFmtId="221" formatCode="_(* #.#___)\ ;\(* \(#.#\)\ _ ;* &quot;-&quot;??;_(@_)"/>
    <numFmt numFmtId="222" formatCode="_(* #___)\ ;\(* \(#\)\ _ ;* &quot;-&quot;??;_(@_)"/>
    <numFmt numFmtId="223" formatCode="_(* #.#\ ##0___)\ ;\(* \(#.#\ ##0\)\ _ ;* &quot;-&quot;??;_(@_)"/>
    <numFmt numFmtId="224" formatCode="mmmm\ yyyy"/>
    <numFmt numFmtId="225" formatCode="mmmm\-yyyy"/>
    <numFmt numFmtId="226" formatCode="#\ ###\ ###"/>
    <numFmt numFmtId="227" formatCode="\A\l\ dd\ &quot;de&quot;\ mmmm\ &quot;de&quot;\ yyyy"/>
    <numFmt numFmtId="228" formatCode="&quot;Verdadero&quot;;&quot;Verdadero&quot;;&quot;Falso&quot;"/>
    <numFmt numFmtId="229" formatCode="mmmm\ &quot;de&quot;\ yyyy"/>
    <numFmt numFmtId="230" formatCode="_(* #.0\ ###\ ##0___)\ ;\(* \(#.0\ ###\ ##0\)\ _ ;* &quot;-&quot;??;_(@_)"/>
    <numFmt numFmtId="231" formatCode="_-\ #\ ##0.0_-;\-#\ ##0.0"/>
    <numFmt numFmtId="232" formatCode="[$-280A]\A\l\ dd&quot; de &quot;mmmm&quot; de &quot;yyyy"/>
    <numFmt numFmtId="233" formatCode="#,##0.00000"/>
  </numFmts>
  <fonts count="16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20"/>
      <name val="Arial"/>
      <family val="2"/>
    </font>
    <font>
      <b/>
      <i/>
      <sz val="9"/>
      <name val="Bodoni PosterCompressed"/>
      <family val="1"/>
    </font>
    <font>
      <sz val="9"/>
      <name val="Univers (WN)"/>
    </font>
    <font>
      <sz val="10"/>
      <name val="Arial"/>
      <family val="2"/>
    </font>
    <font>
      <sz val="9"/>
      <name val="Arial Narrow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u/>
      <sz val="7.5"/>
      <color indexed="12"/>
      <name val="Univers (WN)"/>
    </font>
    <font>
      <u/>
      <sz val="9"/>
      <color indexed="12"/>
      <name val="Univers (WN)"/>
    </font>
    <font>
      <sz val="10"/>
      <name val="MS Sans Serif"/>
      <family val="2"/>
    </font>
    <font>
      <sz val="8.5"/>
      <name val="Arial Narrow"/>
      <family val="2"/>
    </font>
    <font>
      <sz val="10"/>
      <name val="Univers (WN)"/>
    </font>
    <font>
      <sz val="22"/>
      <name val="Times New Roman"/>
      <family val="1"/>
    </font>
    <font>
      <b/>
      <i/>
      <sz val="8.5"/>
      <name val="Arial Narrow"/>
      <family val="2"/>
    </font>
    <font>
      <b/>
      <sz val="13"/>
      <name val="Times New Roman"/>
      <family val="1"/>
    </font>
    <font>
      <i/>
      <sz val="8.5"/>
      <name val="Arial Narrow"/>
      <family val="2"/>
    </font>
    <font>
      <b/>
      <sz val="9"/>
      <color indexed="8"/>
      <name val="Arial Narrow"/>
      <family val="2"/>
    </font>
    <font>
      <b/>
      <sz val="10"/>
      <color indexed="8"/>
      <name val="Arial Narrow"/>
      <family val="2"/>
    </font>
    <font>
      <sz val="8.5"/>
      <name val="Univers (WN)"/>
    </font>
    <font>
      <sz val="8"/>
      <name val="Univers (WN)"/>
    </font>
    <font>
      <b/>
      <sz val="8"/>
      <name val="Arial Narrow"/>
      <family val="2"/>
    </font>
    <font>
      <sz val="8"/>
      <name val="Arial Narrow"/>
      <family val="2"/>
    </font>
    <font>
      <sz val="8"/>
      <color indexed="64"/>
      <name val="Arial"/>
      <family val="2"/>
    </font>
    <font>
      <sz val="8"/>
      <color indexed="8"/>
      <name val="Arial Narrow"/>
      <family val="2"/>
    </font>
    <font>
      <vertAlign val="superscript"/>
      <sz val="22"/>
      <name val="Times New Roman"/>
      <family val="1"/>
    </font>
    <font>
      <sz val="11"/>
      <color indexed="8"/>
      <name val="Calibri"/>
      <family val="2"/>
    </font>
    <font>
      <sz val="11"/>
      <color rgb="FFFF0000"/>
      <name val="Calibri"/>
      <family val="2"/>
    </font>
    <font>
      <sz val="22"/>
      <name val="Univers (WN)"/>
    </font>
    <font>
      <b/>
      <sz val="12"/>
      <color rgb="FFFF0000"/>
      <name val="Calibri"/>
      <family val="2"/>
    </font>
    <font>
      <u/>
      <sz val="10"/>
      <color indexed="12"/>
      <name val="Arial"/>
      <family val="2"/>
    </font>
    <font>
      <u/>
      <sz val="12"/>
      <color indexed="12"/>
      <name val="Arial Narrow"/>
      <family val="2"/>
    </font>
    <font>
      <sz val="13"/>
      <name val="Times New Roman"/>
      <family val="1"/>
    </font>
    <font>
      <sz val="8"/>
      <color indexed="8"/>
      <name val="Calibri"/>
      <family val="2"/>
    </font>
    <font>
      <sz val="12"/>
      <color rgb="FFFF0000"/>
      <name val="Calibri"/>
      <family val="2"/>
    </font>
    <font>
      <b/>
      <sz val="11"/>
      <color rgb="FFFF0000"/>
      <name val="Calibri"/>
      <family val="2"/>
    </font>
    <font>
      <b/>
      <sz val="8"/>
      <name val="Univers (WN)"/>
    </font>
    <font>
      <sz val="11"/>
      <color indexed="10"/>
      <name val="Calibri"/>
      <family val="2"/>
    </font>
    <font>
      <sz val="9"/>
      <color indexed="8"/>
      <name val="Arial Narrow"/>
      <family val="2"/>
    </font>
    <font>
      <sz val="9"/>
      <color indexed="8"/>
      <name val="Calibri"/>
      <family val="2"/>
    </font>
    <font>
      <sz val="9"/>
      <color theme="1"/>
      <name val="Arial Narrow"/>
      <family val="2"/>
    </font>
    <font>
      <b/>
      <sz val="10"/>
      <name val="Arial"/>
      <family val="2"/>
    </font>
    <font>
      <b/>
      <sz val="8"/>
      <color indexed="64"/>
      <name val="Arial Narrow"/>
      <family val="2"/>
    </font>
    <font>
      <sz val="8"/>
      <color indexed="64"/>
      <name val="Arial Narrow"/>
      <family val="2"/>
    </font>
    <font>
      <b/>
      <sz val="10"/>
      <name val="Univers (WN)"/>
    </font>
    <font>
      <sz val="10"/>
      <color indexed="10"/>
      <name val="Arial Narrow"/>
      <family val="2"/>
    </font>
    <font>
      <vertAlign val="superscript"/>
      <sz val="9"/>
      <name val="Times New Roman"/>
      <family val="1"/>
    </font>
    <font>
      <sz val="8"/>
      <color indexed="10"/>
      <name val="Univers (WN)"/>
    </font>
    <font>
      <vertAlign val="superscript"/>
      <sz val="9"/>
      <name val="Arial Narrow"/>
      <family val="2"/>
    </font>
    <font>
      <sz val="8"/>
      <color indexed="10"/>
      <name val="Arial Narrow"/>
      <family val="2"/>
    </font>
    <font>
      <b/>
      <i/>
      <sz val="13"/>
      <name val="Arial Narrow"/>
      <family val="2"/>
    </font>
    <font>
      <b/>
      <sz val="8.5"/>
      <name val="Arial Narrow"/>
      <family val="2"/>
    </font>
    <font>
      <b/>
      <sz val="10"/>
      <color rgb="FFFF0000"/>
      <name val="Arial Narrow"/>
      <family val="2"/>
    </font>
    <font>
      <sz val="11"/>
      <name val="Times New Roman"/>
      <family val="1"/>
    </font>
    <font>
      <sz val="12"/>
      <name val="Times New Roman"/>
      <family val="1"/>
    </font>
    <font>
      <sz val="8.5"/>
      <name val="Avalon"/>
    </font>
    <font>
      <sz val="8.5"/>
      <name val="Times New Roman"/>
      <family val="1"/>
    </font>
    <font>
      <b/>
      <i/>
      <sz val="13"/>
      <color indexed="9"/>
      <name val="Arial Narrow"/>
      <family val="2"/>
    </font>
    <font>
      <sz val="8"/>
      <color indexed="9"/>
      <name val="Arial Narrow"/>
      <family val="2"/>
    </font>
    <font>
      <b/>
      <sz val="8"/>
      <color indexed="9"/>
      <name val="Arial Narrow"/>
      <family val="2"/>
    </font>
    <font>
      <b/>
      <sz val="9"/>
      <name val="Univers (WN)"/>
    </font>
    <font>
      <sz val="10"/>
      <color theme="3"/>
      <name val="Univers (WN)"/>
    </font>
    <font>
      <b/>
      <sz val="10"/>
      <color theme="3"/>
      <name val="Univers (WN)"/>
    </font>
    <font>
      <i/>
      <sz val="9"/>
      <name val="Arial Narrow"/>
      <family val="2"/>
    </font>
    <font>
      <u/>
      <sz val="8"/>
      <color indexed="12"/>
      <name val="Univers (WN)"/>
    </font>
    <font>
      <sz val="8"/>
      <name val="Arial"/>
      <family val="2"/>
    </font>
    <font>
      <sz val="10"/>
      <color indexed="9"/>
      <name val="Arial"/>
      <family val="2"/>
    </font>
    <font>
      <u/>
      <sz val="10"/>
      <color indexed="12"/>
      <name val="Univers (WN)"/>
    </font>
    <font>
      <b/>
      <i/>
      <sz val="9"/>
      <name val="Arial Narrow"/>
      <family val="2"/>
    </font>
    <font>
      <sz val="12"/>
      <color indexed="8"/>
      <name val="Times New Roman"/>
      <family val="1"/>
    </font>
    <font>
      <b/>
      <sz val="11"/>
      <name val="Arial Narrow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Calibri"/>
      <family val="2"/>
    </font>
    <font>
      <b/>
      <sz val="9"/>
      <name val="Arial"/>
      <family val="2"/>
    </font>
    <font>
      <sz val="20"/>
      <name val="Times New Roman"/>
      <family val="1"/>
    </font>
    <font>
      <sz val="14"/>
      <name val="Times New Roman"/>
      <family val="1"/>
    </font>
    <font>
      <b/>
      <sz val="9"/>
      <color indexed="12"/>
      <name val="Arial Narrow"/>
      <family val="2"/>
    </font>
    <font>
      <b/>
      <i/>
      <sz val="8"/>
      <name val="Arial Narrow"/>
      <family val="2"/>
    </font>
    <font>
      <i/>
      <sz val="8"/>
      <name val="Arial Narrow"/>
      <family val="2"/>
    </font>
    <font>
      <sz val="11"/>
      <name val="Arial Narrow"/>
      <family val="2"/>
    </font>
    <font>
      <sz val="9"/>
      <color indexed="10"/>
      <name val="Arial Narrow"/>
      <family val="2"/>
    </font>
    <font>
      <sz val="9"/>
      <color indexed="9"/>
      <name val="Arial Narrow"/>
      <family val="2"/>
    </font>
    <font>
      <u/>
      <sz val="11"/>
      <color theme="10"/>
      <name val="Aptos Narrow"/>
      <family val="2"/>
      <scheme val="minor"/>
    </font>
    <font>
      <b/>
      <u/>
      <sz val="10"/>
      <color indexed="12"/>
      <name val="Univers (WN)"/>
    </font>
    <font>
      <b/>
      <sz val="12"/>
      <name val="Times New Roman"/>
      <family val="1"/>
    </font>
    <font>
      <sz val="12"/>
      <name val="Arial Narrow"/>
      <family val="2"/>
    </font>
    <font>
      <sz val="10"/>
      <color rgb="FF000000"/>
      <name val="Arial Narrow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color rgb="FF000000"/>
      <name val="Arial"/>
      <family val="2"/>
    </font>
    <font>
      <b/>
      <sz val="9"/>
      <color indexed="10"/>
      <name val="Arial Narrow"/>
      <family val="2"/>
    </font>
    <font>
      <b/>
      <sz val="8"/>
      <color indexed="10"/>
      <name val="Arial Narrow"/>
      <family val="2"/>
    </font>
    <font>
      <sz val="19"/>
      <name val="Times New Roman"/>
      <family val="1"/>
    </font>
    <font>
      <b/>
      <vertAlign val="superscript"/>
      <sz val="9"/>
      <name val="Arial Narrow"/>
      <family val="2"/>
    </font>
    <font>
      <sz val="24"/>
      <name val="Times New Roman"/>
      <family val="1"/>
    </font>
    <font>
      <u/>
      <sz val="16"/>
      <name val="Arial"/>
      <family val="2"/>
    </font>
    <font>
      <b/>
      <sz val="14"/>
      <name val="Times New Roman"/>
      <family val="1"/>
    </font>
    <font>
      <sz val="16"/>
      <name val="Arial"/>
      <family val="2"/>
    </font>
    <font>
      <u/>
      <sz val="20"/>
      <name val="Arial"/>
      <family val="2"/>
    </font>
    <font>
      <b/>
      <sz val="16"/>
      <name val="Arial Narrow"/>
      <family val="2"/>
    </font>
    <font>
      <u/>
      <sz val="9"/>
      <name val="Arial Narrow"/>
      <family val="2"/>
    </font>
    <font>
      <sz val="12"/>
      <name val="Arial"/>
      <family val="2"/>
    </font>
    <font>
      <b/>
      <sz val="14"/>
      <name val="Arial Narrow"/>
      <family val="2"/>
    </font>
    <font>
      <b/>
      <sz val="13"/>
      <name val="Arial Narrow"/>
      <family val="2"/>
    </font>
    <font>
      <sz val="18"/>
      <name val="Times New Roman"/>
      <family val="1"/>
    </font>
    <font>
      <b/>
      <i/>
      <u/>
      <sz val="10"/>
      <color indexed="12"/>
      <name val="Univers (WN)"/>
    </font>
    <font>
      <b/>
      <vertAlign val="superscript"/>
      <sz val="10"/>
      <name val="Arial Narrow"/>
      <family val="2"/>
    </font>
    <font>
      <b/>
      <sz val="10"/>
      <color indexed="10"/>
      <name val="Arial"/>
      <family val="2"/>
    </font>
    <font>
      <b/>
      <sz val="10"/>
      <color indexed="10"/>
      <name val="Arial Narrow"/>
      <family val="2"/>
    </font>
    <font>
      <b/>
      <sz val="14"/>
      <color indexed="10"/>
      <name val="Arial"/>
      <family val="2"/>
    </font>
    <font>
      <sz val="22"/>
      <color theme="1" tint="4.9989318521683403E-2"/>
      <name val="Times New Roman"/>
      <family val="1"/>
    </font>
    <font>
      <sz val="10"/>
      <color theme="0"/>
      <name val="Arial Narrow"/>
      <family val="2"/>
    </font>
    <font>
      <sz val="10"/>
      <name val="Univers (W1)"/>
    </font>
    <font>
      <b/>
      <sz val="8"/>
      <color indexed="8"/>
      <name val="Arial Narrow"/>
      <family val="2"/>
    </font>
    <font>
      <sz val="8"/>
      <color theme="1" tint="4.9989318521683403E-2"/>
      <name val="Arial Narrow"/>
      <family val="2"/>
    </font>
    <font>
      <u/>
      <sz val="10"/>
      <name val="Arial Narrow"/>
      <family val="2"/>
    </font>
    <font>
      <b/>
      <u/>
      <sz val="10"/>
      <name val="Arial Narrow"/>
      <family val="2"/>
    </font>
    <font>
      <u/>
      <sz val="11"/>
      <name val="Arial Narrow"/>
      <family val="2"/>
    </font>
    <font>
      <u/>
      <sz val="11"/>
      <color indexed="12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8"/>
      <color theme="1"/>
      <name val="Arial Narrow"/>
      <family val="2"/>
    </font>
    <font>
      <sz val="10"/>
      <color theme="1"/>
      <name val="Arial Narrow"/>
      <family val="2"/>
    </font>
    <font>
      <sz val="11"/>
      <name val="Aptos Narrow"/>
      <family val="2"/>
      <scheme val="minor"/>
    </font>
    <font>
      <u/>
      <sz val="7.5"/>
      <name val="Univers (WN)"/>
    </font>
    <font>
      <b/>
      <i/>
      <sz val="9"/>
      <color theme="0"/>
      <name val="Arial Narrow"/>
      <family val="2"/>
    </font>
    <font>
      <sz val="9"/>
      <color rgb="FFFF0000"/>
      <name val="Arial Narrow"/>
      <family val="2"/>
    </font>
    <font>
      <b/>
      <sz val="12"/>
      <color rgb="FFC00000"/>
      <name val="Arial Narrow"/>
      <family val="2"/>
    </font>
    <font>
      <b/>
      <sz val="22"/>
      <name val="Times New Roman"/>
      <family val="1"/>
    </font>
    <font>
      <b/>
      <sz val="14"/>
      <color rgb="FFFF0000"/>
      <name val="Arial Narrow"/>
      <family val="2"/>
    </font>
    <font>
      <sz val="10"/>
      <color indexed="10"/>
      <name val="Univers (WN)"/>
    </font>
    <font>
      <b/>
      <sz val="11"/>
      <color indexed="8"/>
      <name val="Arial Narrow"/>
      <family val="2"/>
    </font>
    <font>
      <b/>
      <sz val="10"/>
      <color rgb="FFC00000"/>
      <name val="Univers (WN)"/>
    </font>
    <font>
      <b/>
      <sz val="8"/>
      <color theme="1"/>
      <name val="Arial Narrow"/>
      <family val="2"/>
    </font>
    <font>
      <b/>
      <sz val="11"/>
      <color rgb="FFFF0000"/>
      <name val="Aptos Narrow"/>
      <family val="2"/>
      <scheme val="minor"/>
    </font>
    <font>
      <strike/>
      <sz val="8"/>
      <name val="Arial Narrow"/>
      <family val="2"/>
    </font>
    <font>
      <b/>
      <sz val="9"/>
      <name val="Times New Roman"/>
      <family val="1"/>
    </font>
    <font>
      <sz val="10"/>
      <color rgb="FFFF0000"/>
      <name val="Univers (WN)"/>
    </font>
    <font>
      <u/>
      <sz val="11"/>
      <color indexed="12"/>
      <name val="Univers (WN)"/>
    </font>
    <font>
      <sz val="24"/>
      <name val="Univers (WN)"/>
    </font>
    <font>
      <b/>
      <sz val="12"/>
      <name val="Arial Narrow"/>
      <family val="2"/>
    </font>
    <font>
      <b/>
      <sz val="12"/>
      <color indexed="8"/>
      <name val="Times New Roman"/>
      <family val="1"/>
    </font>
    <font>
      <sz val="22"/>
      <color indexed="8"/>
      <name val="Times New Roman"/>
      <family val="1"/>
    </font>
    <font>
      <sz val="9.5"/>
      <name val="Arial Narrow"/>
      <family val="2"/>
    </font>
    <font>
      <b/>
      <sz val="8.5"/>
      <color rgb="FFFF0000"/>
      <name val="Arial Narrow"/>
      <family val="2"/>
    </font>
    <font>
      <b/>
      <sz val="10"/>
      <color rgb="FF0070C0"/>
      <name val="Arial Narrow"/>
      <family val="2"/>
    </font>
    <font>
      <sz val="16"/>
      <name val="Times New Roman"/>
      <family val="1"/>
    </font>
    <font>
      <sz val="13"/>
      <color indexed="8"/>
      <name val="Times New Roman"/>
      <family val="1"/>
    </font>
    <font>
      <sz val="10"/>
      <color indexed="9"/>
      <name val="Univers (WN)"/>
    </font>
    <font>
      <sz val="24"/>
      <color indexed="8"/>
      <name val="Times New Roman"/>
      <family val="1"/>
    </font>
    <font>
      <b/>
      <sz val="14"/>
      <color indexed="10"/>
      <name val="Arial Narrow"/>
      <family val="2"/>
    </font>
    <font>
      <b/>
      <sz val="11"/>
      <name val="Univers (WN)"/>
    </font>
    <font>
      <sz val="22"/>
      <name val="Arial Narrow"/>
      <family val="2"/>
    </font>
    <font>
      <sz val="9"/>
      <color rgb="FFC7254E"/>
      <name val="Consolas"/>
      <family val="3"/>
    </font>
    <font>
      <sz val="9"/>
      <name val="Consolas"/>
      <family val="3"/>
    </font>
    <font>
      <b/>
      <sz val="13"/>
      <color indexed="8"/>
      <name val="Times New Roman"/>
      <family val="1"/>
    </font>
    <font>
      <b/>
      <sz val="11"/>
      <color indexed="8"/>
      <name val="Calibri"/>
      <family val="2"/>
    </font>
    <font>
      <sz val="8"/>
      <color rgb="FFFF0000"/>
      <name val="Arial Narrow"/>
      <family val="2"/>
    </font>
    <font>
      <sz val="8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59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9" fillId="0" borderId="0"/>
    <xf numFmtId="0" fontId="17" fillId="0" borderId="0"/>
    <xf numFmtId="164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33" fillId="0" borderId="0"/>
    <xf numFmtId="0" fontId="37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7" fillId="0" borderId="0"/>
    <xf numFmtId="0" fontId="60" fillId="0" borderId="0"/>
    <xf numFmtId="0" fontId="10" fillId="0" borderId="0"/>
    <xf numFmtId="0" fontId="10" fillId="0" borderId="0"/>
    <xf numFmtId="0" fontId="17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" fillId="0" borderId="0" applyFont="0" applyFill="0" applyBorder="0" applyAlignment="0" applyProtection="0"/>
    <xf numFmtId="0" fontId="17" fillId="0" borderId="0"/>
    <xf numFmtId="9" fontId="1" fillId="0" borderId="0" applyFont="0" applyFill="0" applyBorder="0" applyAlignment="0" applyProtection="0"/>
    <xf numFmtId="0" fontId="17" fillId="0" borderId="0"/>
    <xf numFmtId="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90" fillId="0" borderId="0" applyNumberFormat="0" applyFill="0" applyBorder="0" applyAlignment="0" applyProtection="0"/>
    <xf numFmtId="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9" fillId="0" borderId="0"/>
    <xf numFmtId="0" fontId="19" fillId="0" borderId="0"/>
    <xf numFmtId="0" fontId="17" fillId="0" borderId="0"/>
    <xf numFmtId="0" fontId="10" fillId="0" borderId="0"/>
    <xf numFmtId="9" fontId="10" fillId="0" borderId="0" applyFont="0" applyFill="0" applyBorder="0" applyAlignment="0" applyProtection="0"/>
    <xf numFmtId="0" fontId="19" fillId="0" borderId="0"/>
    <xf numFmtId="214" fontId="10" fillId="0" borderId="0" applyFont="0" applyFill="0" applyBorder="0" applyAlignment="0" applyProtection="0"/>
    <xf numFmtId="0" fontId="10" fillId="0" borderId="0"/>
    <xf numFmtId="21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20" fillId="0" borderId="0"/>
    <xf numFmtId="0" fontId="10" fillId="0" borderId="0"/>
    <xf numFmtId="0" fontId="1" fillId="0" borderId="0"/>
    <xf numFmtId="176" fontId="19" fillId="0" borderId="0" applyFont="0" applyFill="0" applyBorder="0" applyAlignment="0" applyProtection="0"/>
    <xf numFmtId="0" fontId="10" fillId="0" borderId="0"/>
    <xf numFmtId="0" fontId="10" fillId="0" borderId="0"/>
    <xf numFmtId="0" fontId="17" fillId="0" borderId="0"/>
    <xf numFmtId="0" fontId="19" fillId="0" borderId="0"/>
    <xf numFmtId="0" fontId="10" fillId="0" borderId="0"/>
    <xf numFmtId="0" fontId="19" fillId="0" borderId="0"/>
    <xf numFmtId="0" fontId="33" fillId="0" borderId="0"/>
    <xf numFmtId="176" fontId="1" fillId="0" borderId="0" applyFont="0" applyFill="0" applyBorder="0" applyAlignment="0" applyProtection="0"/>
    <xf numFmtId="9" fontId="19" fillId="0" borderId="0" applyFont="0" applyFill="0" applyBorder="0" applyAlignment="0" applyProtection="0"/>
  </cellStyleXfs>
  <cellXfs count="1915">
    <xf numFmtId="0" fontId="0" fillId="0" borderId="0" xfId="0"/>
    <xf numFmtId="0" fontId="5" fillId="2" borderId="0" xfId="0" applyFont="1" applyFill="1"/>
    <xf numFmtId="0" fontId="0" fillId="2" borderId="0" xfId="0" applyFill="1"/>
    <xf numFmtId="0" fontId="6" fillId="2" borderId="0" xfId="0" applyFont="1" applyFill="1"/>
    <xf numFmtId="0" fontId="7" fillId="2" borderId="0" xfId="0" applyFont="1" applyFill="1" applyAlignment="1">
      <alignment horizontal="centerContinuous" vertical="center"/>
    </xf>
    <xf numFmtId="0" fontId="8" fillId="2" borderId="0" xfId="0" applyFont="1" applyFill="1" applyAlignment="1">
      <alignment horizontal="centerContinuous" vertical="center"/>
    </xf>
    <xf numFmtId="0" fontId="9" fillId="2" borderId="0" xfId="0" applyFont="1" applyFill="1" applyAlignment="1">
      <alignment horizontal="centerContinuous" vertical="center"/>
    </xf>
    <xf numFmtId="0" fontId="11" fillId="2" borderId="0" xfId="3" applyFont="1" applyFill="1" applyAlignment="1">
      <alignment horizontal="center" vertical="center"/>
    </xf>
    <xf numFmtId="0" fontId="11" fillId="2" borderId="0" xfId="3" applyFont="1" applyFill="1" applyAlignment="1">
      <alignment vertical="center"/>
    </xf>
    <xf numFmtId="2" fontId="12" fillId="2" borderId="0" xfId="3" applyNumberFormat="1" applyFont="1" applyFill="1" applyAlignment="1">
      <alignment vertical="center"/>
    </xf>
    <xf numFmtId="0" fontId="13" fillId="2" borderId="0" xfId="3" applyFont="1" applyFill="1" applyAlignment="1">
      <alignment vertical="center"/>
    </xf>
    <xf numFmtId="0" fontId="14" fillId="2" borderId="0" xfId="3" applyFont="1" applyFill="1" applyAlignment="1">
      <alignment vertical="center"/>
    </xf>
    <xf numFmtId="0" fontId="16" fillId="2" borderId="0" xfId="4" applyFont="1" applyFill="1" applyBorder="1" applyAlignment="1" applyProtection="1">
      <alignment vertical="center"/>
    </xf>
    <xf numFmtId="0" fontId="12" fillId="2" borderId="0" xfId="3" applyFont="1" applyFill="1" applyAlignment="1">
      <alignment vertical="center"/>
    </xf>
    <xf numFmtId="0" fontId="0" fillId="2" borderId="0" xfId="0" applyFill="1" applyAlignment="1">
      <alignment wrapText="1"/>
    </xf>
    <xf numFmtId="0" fontId="0" fillId="2" borderId="0" xfId="0" applyFill="1" applyAlignment="1">
      <alignment vertical="center" wrapText="1"/>
    </xf>
    <xf numFmtId="0" fontId="11" fillId="2" borderId="0" xfId="3" applyFont="1" applyFill="1"/>
    <xf numFmtId="0" fontId="11" fillId="2" borderId="0" xfId="3" applyFont="1" applyFill="1" applyAlignment="1">
      <alignment vertical="center" wrapText="1"/>
    </xf>
    <xf numFmtId="0" fontId="15" fillId="2" borderId="0" xfId="4" applyFill="1" applyAlignment="1" applyProtection="1">
      <alignment horizontal="left" vertical="center"/>
      <protection locked="0"/>
    </xf>
    <xf numFmtId="0" fontId="15" fillId="2" borderId="0" xfId="4" applyFill="1" applyBorder="1" applyAlignment="1" applyProtection="1">
      <alignment horizontal="center" vertical="center"/>
    </xf>
    <xf numFmtId="0" fontId="18" fillId="2" borderId="0" xfId="5" applyFont="1" applyFill="1" applyAlignment="1">
      <alignment horizontal="right" vertical="center"/>
    </xf>
    <xf numFmtId="0" fontId="18" fillId="2" borderId="0" xfId="5" applyFont="1" applyFill="1" applyAlignment="1">
      <alignment horizontal="center" vertical="center"/>
    </xf>
    <xf numFmtId="0" fontId="18" fillId="2" borderId="0" xfId="5" applyFont="1" applyFill="1" applyAlignment="1">
      <alignment vertical="center"/>
    </xf>
    <xf numFmtId="0" fontId="20" fillId="2" borderId="0" xfId="6" applyFont="1" applyFill="1" applyAlignment="1">
      <alignment horizontal="centerContinuous" vertical="center"/>
    </xf>
    <xf numFmtId="0" fontId="21" fillId="2" borderId="0" xfId="5" applyFont="1" applyFill="1" applyAlignment="1">
      <alignment horizontal="centerContinuous" vertical="center"/>
    </xf>
    <xf numFmtId="165" fontId="22" fillId="2" borderId="0" xfId="6" applyNumberFormat="1" applyFont="1" applyFill="1" applyAlignment="1">
      <alignment horizontal="centerContinuous" vertical="center"/>
    </xf>
    <xf numFmtId="16" fontId="23" fillId="2" borderId="0" xfId="5" applyNumberFormat="1" applyFont="1" applyFill="1" applyAlignment="1">
      <alignment horizontal="centerContinuous" vertical="center"/>
    </xf>
    <xf numFmtId="0" fontId="23" fillId="2" borderId="0" xfId="5" applyFont="1" applyFill="1" applyAlignment="1">
      <alignment horizontal="centerContinuous" vertical="center"/>
    </xf>
    <xf numFmtId="0" fontId="23" fillId="2" borderId="0" xfId="5" applyFont="1" applyFill="1" applyAlignment="1">
      <alignment horizontal="center" vertical="center"/>
    </xf>
    <xf numFmtId="0" fontId="23" fillId="2" borderId="0" xfId="5" applyFont="1" applyFill="1" applyAlignment="1">
      <alignment vertical="center"/>
    </xf>
    <xf numFmtId="165" fontId="22" fillId="2" borderId="1" xfId="6" applyNumberFormat="1" applyFont="1" applyFill="1" applyBorder="1" applyAlignment="1">
      <alignment horizontal="centerContinuous" vertical="center"/>
    </xf>
    <xf numFmtId="16" fontId="23" fillId="2" borderId="1" xfId="5" applyNumberFormat="1" applyFont="1" applyFill="1" applyBorder="1" applyAlignment="1">
      <alignment horizontal="centerContinuous" vertical="center"/>
    </xf>
    <xf numFmtId="0" fontId="23" fillId="2" borderId="1" xfId="5" applyFont="1" applyFill="1" applyBorder="1" applyAlignment="1">
      <alignment horizontal="centerContinuous" vertical="center"/>
    </xf>
    <xf numFmtId="0" fontId="23" fillId="2" borderId="1" xfId="5" applyFont="1" applyFill="1" applyBorder="1" applyAlignment="1">
      <alignment horizontal="center" vertical="center"/>
    </xf>
    <xf numFmtId="0" fontId="25" fillId="2" borderId="2" xfId="5" applyFont="1" applyFill="1" applyBorder="1" applyAlignment="1">
      <alignment horizontal="centerContinuous" vertical="center"/>
    </xf>
    <xf numFmtId="0" fontId="13" fillId="2" borderId="0" xfId="6" applyFont="1" applyFill="1" applyAlignment="1">
      <alignment horizontal="center"/>
    </xf>
    <xf numFmtId="166" fontId="13" fillId="2" borderId="4" xfId="6" applyNumberFormat="1" applyFont="1" applyFill="1" applyBorder="1" applyAlignment="1">
      <alignment horizontal="right" vertical="center"/>
    </xf>
    <xf numFmtId="0" fontId="13" fillId="2" borderId="4" xfId="6" applyFont="1" applyFill="1" applyBorder="1" applyAlignment="1">
      <alignment horizontal="center"/>
    </xf>
    <xf numFmtId="0" fontId="26" fillId="2" borderId="0" xfId="6" applyFont="1" applyFill="1" applyAlignment="1">
      <alignment horizontal="center" vertical="center"/>
    </xf>
    <xf numFmtId="0" fontId="9" fillId="2" borderId="0" xfId="6" applyFont="1" applyFill="1" applyAlignment="1">
      <alignment horizontal="center" vertical="center"/>
    </xf>
    <xf numFmtId="166" fontId="12" fillId="2" borderId="0" xfId="6" applyNumberFormat="1" applyFont="1" applyFill="1" applyAlignment="1">
      <alignment horizontal="right" vertical="center"/>
    </xf>
    <xf numFmtId="0" fontId="12" fillId="2" borderId="0" xfId="6" applyFont="1" applyFill="1" applyAlignment="1">
      <alignment horizontal="center"/>
    </xf>
    <xf numFmtId="0" fontId="13" fillId="2" borderId="0" xfId="6" applyFont="1" applyFill="1" applyAlignment="1">
      <alignment horizontal="left" vertical="center"/>
    </xf>
    <xf numFmtId="0" fontId="27" fillId="2" borderId="0" xfId="6" applyFont="1" applyFill="1" applyAlignment="1">
      <alignment horizontal="center" vertical="center"/>
    </xf>
    <xf numFmtId="167" fontId="28" fillId="2" borderId="0" xfId="6" applyNumberFormat="1" applyFont="1" applyFill="1" applyAlignment="1">
      <alignment vertical="center"/>
    </xf>
    <xf numFmtId="168" fontId="28" fillId="2" borderId="0" xfId="6" applyNumberFormat="1" applyFont="1" applyFill="1" applyAlignment="1">
      <alignment horizontal="center" vertical="center"/>
    </xf>
    <xf numFmtId="168" fontId="29" fillId="2" borderId="0" xfId="6" applyNumberFormat="1" applyFont="1" applyFill="1" applyAlignment="1">
      <alignment horizontal="center" vertical="center"/>
    </xf>
    <xf numFmtId="0" fontId="14" fillId="2" borderId="0" xfId="6" applyFont="1" applyFill="1" applyAlignment="1">
      <alignment vertical="center"/>
    </xf>
    <xf numFmtId="0" fontId="29" fillId="2" borderId="0" xfId="6" applyFont="1" applyFill="1" applyAlignment="1">
      <alignment horizontal="left" vertical="center"/>
    </xf>
    <xf numFmtId="167" fontId="29" fillId="2" borderId="0" xfId="7" applyNumberFormat="1" applyFont="1" applyFill="1" applyAlignment="1">
      <alignment vertical="center"/>
    </xf>
    <xf numFmtId="0" fontId="29" fillId="2" borderId="0" xfId="6" applyFont="1" applyFill="1" applyAlignment="1">
      <alignment horizontal="center" vertical="center"/>
    </xf>
    <xf numFmtId="0" fontId="13" fillId="2" borderId="5" xfId="6" applyFont="1" applyFill="1" applyBorder="1" applyAlignment="1">
      <alignment horizontal="left" vertical="center"/>
    </xf>
    <xf numFmtId="0" fontId="29" fillId="2" borderId="5" xfId="6" applyFont="1" applyFill="1" applyBorder="1" applyAlignment="1">
      <alignment horizontal="left" vertical="center"/>
    </xf>
    <xf numFmtId="167" fontId="29" fillId="2" borderId="5" xfId="7" applyNumberFormat="1" applyFont="1" applyFill="1" applyBorder="1" applyAlignment="1">
      <alignment vertical="center"/>
    </xf>
    <xf numFmtId="168" fontId="29" fillId="2" borderId="5" xfId="6" applyNumberFormat="1" applyFont="1" applyFill="1" applyBorder="1" applyAlignment="1">
      <alignment horizontal="center" vertical="center"/>
    </xf>
    <xf numFmtId="0" fontId="28" fillId="2" borderId="0" xfId="6" applyFont="1" applyFill="1" applyAlignment="1">
      <alignment horizontal="left" vertical="center"/>
    </xf>
    <xf numFmtId="0" fontId="18" fillId="2" borderId="0" xfId="6" applyFont="1" applyFill="1" applyAlignment="1">
      <alignment vertical="center"/>
    </xf>
    <xf numFmtId="3" fontId="30" fillId="2" borderId="0" xfId="6" applyNumberFormat="1" applyFont="1" applyFill="1" applyAlignment="1">
      <alignment horizontal="right" vertical="top"/>
    </xf>
    <xf numFmtId="169" fontId="30" fillId="2" borderId="0" xfId="8" applyNumberFormat="1" applyFont="1" applyFill="1" applyAlignment="1">
      <alignment horizontal="right" vertical="top"/>
    </xf>
    <xf numFmtId="3" fontId="30" fillId="2" borderId="5" xfId="6" applyNumberFormat="1" applyFont="1" applyFill="1" applyBorder="1" applyAlignment="1">
      <alignment horizontal="right" vertical="top"/>
    </xf>
    <xf numFmtId="169" fontId="30" fillId="2" borderId="5" xfId="8" applyNumberFormat="1" applyFont="1" applyFill="1" applyBorder="1" applyAlignment="1">
      <alignment horizontal="right" vertical="top"/>
    </xf>
    <xf numFmtId="169" fontId="28" fillId="2" borderId="0" xfId="8" applyNumberFormat="1" applyFont="1" applyFill="1" applyAlignment="1">
      <alignment vertical="center"/>
    </xf>
    <xf numFmtId="0" fontId="25" fillId="2" borderId="0" xfId="5" applyFont="1" applyFill="1" applyAlignment="1">
      <alignment horizontal="left" vertical="center"/>
    </xf>
    <xf numFmtId="166" fontId="28" fillId="2" borderId="0" xfId="5" applyNumberFormat="1" applyFont="1" applyFill="1" applyAlignment="1">
      <alignment horizontal="right" vertical="center"/>
    </xf>
    <xf numFmtId="0" fontId="29" fillId="2" borderId="0" xfId="5" applyFont="1" applyFill="1" applyAlignment="1">
      <alignment vertical="center"/>
    </xf>
    <xf numFmtId="0" fontId="31" fillId="2" borderId="0" xfId="5" applyFont="1" applyFill="1" applyAlignment="1">
      <alignment horizontal="left" vertical="center"/>
    </xf>
    <xf numFmtId="0" fontId="29" fillId="2" borderId="0" xfId="5" applyFont="1" applyFill="1" applyAlignment="1">
      <alignment horizontal="center" vertical="center"/>
    </xf>
    <xf numFmtId="0" fontId="31" fillId="2" borderId="5" xfId="5" applyFont="1" applyFill="1" applyBorder="1" applyAlignment="1">
      <alignment horizontal="left" vertical="center"/>
    </xf>
    <xf numFmtId="0" fontId="29" fillId="2" borderId="5" xfId="5" applyFont="1" applyFill="1" applyBorder="1" applyAlignment="1">
      <alignment horizontal="center" vertical="center"/>
    </xf>
    <xf numFmtId="168" fontId="29" fillId="2" borderId="0" xfId="6" applyNumberFormat="1" applyFont="1" applyFill="1" applyAlignment="1">
      <alignment vertical="center"/>
    </xf>
    <xf numFmtId="0" fontId="29" fillId="2" borderId="0" xfId="6" applyFont="1" applyFill="1" applyAlignment="1">
      <alignment vertical="center"/>
    </xf>
    <xf numFmtId="0" fontId="18" fillId="2" borderId="1" xfId="5" applyFont="1" applyFill="1" applyBorder="1" applyAlignment="1">
      <alignment horizontal="center" vertical="center"/>
    </xf>
    <xf numFmtId="0" fontId="18" fillId="2" borderId="1" xfId="5" applyFont="1" applyFill="1" applyBorder="1" applyAlignment="1">
      <alignment horizontal="right" vertical="center"/>
    </xf>
    <xf numFmtId="0" fontId="18" fillId="2" borderId="0" xfId="5" applyFont="1" applyFill="1" applyAlignment="1">
      <alignment horizontal="left" vertical="center"/>
    </xf>
    <xf numFmtId="168" fontId="26" fillId="2" borderId="0" xfId="6" applyNumberFormat="1" applyFont="1" applyFill="1"/>
    <xf numFmtId="0" fontId="21" fillId="2" borderId="1" xfId="5" applyFont="1" applyFill="1" applyBorder="1" applyAlignment="1">
      <alignment horizontal="centerContinuous" vertical="center"/>
    </xf>
    <xf numFmtId="167" fontId="28" fillId="2" borderId="0" xfId="7" applyNumberFormat="1" applyFont="1" applyFill="1" applyAlignment="1">
      <alignment vertical="center"/>
    </xf>
    <xf numFmtId="170" fontId="18" fillId="2" borderId="1" xfId="9" applyFont="1" applyFill="1" applyBorder="1" applyAlignment="1">
      <alignment horizontal="center" vertical="center"/>
    </xf>
    <xf numFmtId="170" fontId="18" fillId="2" borderId="1" xfId="9" applyFont="1" applyFill="1" applyBorder="1" applyAlignment="1">
      <alignment horizontal="right" vertical="center"/>
    </xf>
    <xf numFmtId="0" fontId="15" fillId="2" borderId="0" xfId="4" applyFill="1" applyAlignment="1" applyProtection="1"/>
    <xf numFmtId="0" fontId="19" fillId="2" borderId="0" xfId="6" applyFill="1"/>
    <xf numFmtId="0" fontId="19" fillId="2" borderId="0" xfId="6" applyFill="1" applyAlignment="1">
      <alignment horizontal="centerContinuous" vertical="center"/>
    </xf>
    <xf numFmtId="0" fontId="28" fillId="2" borderId="2" xfId="6" applyFont="1" applyFill="1" applyBorder="1" applyAlignment="1">
      <alignment horizontal="centerContinuous" vertical="center"/>
    </xf>
    <xf numFmtId="0" fontId="27" fillId="2" borderId="0" xfId="6" applyFont="1" applyFill="1"/>
    <xf numFmtId="0" fontId="28" fillId="2" borderId="4" xfId="6" applyFont="1" applyFill="1" applyBorder="1" applyAlignment="1">
      <alignment horizontal="center" vertical="center"/>
    </xf>
    <xf numFmtId="166" fontId="29" fillId="2" borderId="0" xfId="6" applyNumberFormat="1" applyFont="1" applyFill="1" applyAlignment="1">
      <alignment vertical="center"/>
    </xf>
    <xf numFmtId="0" fontId="28" fillId="2" borderId="6" xfId="6" applyFont="1" applyFill="1" applyBorder="1" applyAlignment="1">
      <alignment vertical="center"/>
    </xf>
    <xf numFmtId="169" fontId="28" fillId="2" borderId="6" xfId="8" applyNumberFormat="1" applyFont="1" applyFill="1" applyBorder="1" applyAlignment="1">
      <alignment vertical="center"/>
    </xf>
    <xf numFmtId="168" fontId="28" fillId="2" borderId="6" xfId="6" applyNumberFormat="1" applyFont="1" applyFill="1" applyBorder="1" applyAlignment="1">
      <alignment vertical="center"/>
    </xf>
    <xf numFmtId="0" fontId="29" fillId="2" borderId="0" xfId="6" applyFont="1" applyFill="1" applyAlignment="1">
      <alignment horizontal="left" vertical="center" wrapText="1"/>
    </xf>
    <xf numFmtId="0" fontId="33" fillId="2" borderId="0" xfId="10" applyFill="1"/>
    <xf numFmtId="0" fontId="34" fillId="2" borderId="0" xfId="10" applyFont="1" applyFill="1" applyAlignment="1">
      <alignment horizontal="center"/>
    </xf>
    <xf numFmtId="0" fontId="20" fillId="2" borderId="0" xfId="10" applyFont="1" applyFill="1" applyAlignment="1">
      <alignment horizontal="centerContinuous" vertical="center" wrapText="1"/>
    </xf>
    <xf numFmtId="0" fontId="35" fillId="2" borderId="0" xfId="10" applyFont="1" applyFill="1" applyAlignment="1">
      <alignment horizontal="centerContinuous" vertical="center" wrapText="1"/>
    </xf>
    <xf numFmtId="0" fontId="35" fillId="2" borderId="0" xfId="10" applyFont="1" applyFill="1" applyAlignment="1">
      <alignment vertical="center" wrapText="1"/>
    </xf>
    <xf numFmtId="167" fontId="36" fillId="2" borderId="0" xfId="10" applyNumberFormat="1" applyFont="1" applyFill="1" applyAlignment="1">
      <alignment horizontal="center"/>
    </xf>
    <xf numFmtId="0" fontId="38" fillId="2" borderId="0" xfId="11" applyFont="1" applyFill="1" applyAlignment="1" applyProtection="1">
      <alignment horizontal="left" vertical="center"/>
      <protection locked="0"/>
    </xf>
    <xf numFmtId="0" fontId="22" fillId="2" borderId="0" xfId="10" applyFont="1" applyFill="1" applyAlignment="1">
      <alignment horizontal="centerContinuous" vertical="center"/>
    </xf>
    <xf numFmtId="0" fontId="39" fillId="2" borderId="0" xfId="10" applyFont="1" applyFill="1" applyAlignment="1">
      <alignment vertical="center"/>
    </xf>
    <xf numFmtId="167" fontId="36" fillId="2" borderId="0" xfId="10" applyNumberFormat="1" applyFont="1" applyFill="1" applyAlignment="1">
      <alignment horizontal="center" vertical="center"/>
    </xf>
    <xf numFmtId="0" fontId="33" fillId="2" borderId="0" xfId="10" quotePrefix="1" applyFill="1"/>
    <xf numFmtId="0" fontId="26" fillId="2" borderId="1" xfId="10" applyFont="1" applyFill="1" applyBorder="1"/>
    <xf numFmtId="0" fontId="18" fillId="2" borderId="1" xfId="5" applyFont="1" applyFill="1" applyBorder="1" applyAlignment="1">
      <alignment horizontal="left" vertical="center"/>
    </xf>
    <xf numFmtId="0" fontId="18" fillId="2" borderId="1" xfId="10" applyFont="1" applyFill="1" applyBorder="1" applyAlignment="1">
      <alignment horizontal="center" vertical="center"/>
    </xf>
    <xf numFmtId="0" fontId="40" fillId="2" borderId="0" xfId="10" quotePrefix="1" applyFont="1" applyFill="1" applyAlignment="1">
      <alignment vertical="center"/>
    </xf>
    <xf numFmtId="0" fontId="11" fillId="2" borderId="0" xfId="10" applyFont="1" applyFill="1"/>
    <xf numFmtId="0" fontId="12" fillId="2" borderId="2" xfId="10" applyFont="1" applyFill="1" applyBorder="1" applyAlignment="1">
      <alignment horizontal="centerContinuous" vertical="center"/>
    </xf>
    <xf numFmtId="0" fontId="12" fillId="2" borderId="2" xfId="5" applyFont="1" applyFill="1" applyBorder="1" applyAlignment="1">
      <alignment horizontal="centerContinuous" vertical="center"/>
    </xf>
    <xf numFmtId="0" fontId="11" fillId="2" borderId="2" xfId="10" applyFont="1" applyFill="1" applyBorder="1" applyAlignment="1">
      <alignment horizontal="centerContinuous"/>
    </xf>
    <xf numFmtId="0" fontId="41" fillId="2" borderId="0" xfId="10" applyFont="1" applyFill="1" applyAlignment="1">
      <alignment horizontal="center"/>
    </xf>
    <xf numFmtId="0" fontId="11" fillId="2" borderId="4" xfId="10" applyFont="1" applyFill="1" applyBorder="1"/>
    <xf numFmtId="166" fontId="12" fillId="2" borderId="4" xfId="7" applyNumberFormat="1" applyFont="1" applyFill="1" applyBorder="1" applyAlignment="1">
      <alignment horizontal="right" vertical="center"/>
    </xf>
    <xf numFmtId="0" fontId="12" fillId="2" borderId="0" xfId="6" applyFont="1" applyFill="1" applyAlignment="1">
      <alignment horizontal="left" vertical="center"/>
    </xf>
    <xf numFmtId="0" fontId="11" fillId="2" borderId="0" xfId="6" applyFont="1" applyFill="1" applyAlignment="1">
      <alignment horizontal="center" vertical="center"/>
    </xf>
    <xf numFmtId="167" fontId="12" fillId="2" borderId="0" xfId="7" applyNumberFormat="1" applyFont="1" applyFill="1" applyAlignment="1">
      <alignment vertical="center"/>
    </xf>
    <xf numFmtId="0" fontId="42" fillId="2" borderId="0" xfId="10" applyFont="1" applyFill="1" applyAlignment="1">
      <alignment horizontal="center"/>
    </xf>
    <xf numFmtId="0" fontId="11" fillId="2" borderId="0" xfId="6" applyFont="1" applyFill="1" applyAlignment="1">
      <alignment vertical="center"/>
    </xf>
    <xf numFmtId="0" fontId="11" fillId="2" borderId="0" xfId="6" applyFont="1" applyFill="1" applyAlignment="1">
      <alignment horizontal="left" vertical="center"/>
    </xf>
    <xf numFmtId="167" fontId="11" fillId="2" borderId="0" xfId="7" applyNumberFormat="1" applyFont="1" applyFill="1" applyAlignment="1">
      <alignment vertical="center"/>
    </xf>
    <xf numFmtId="0" fontId="12" fillId="2" borderId="5" xfId="6" applyFont="1" applyFill="1" applyBorder="1" applyAlignment="1">
      <alignment horizontal="left" vertical="center"/>
    </xf>
    <xf numFmtId="0" fontId="11" fillId="2" borderId="5" xfId="6" applyFont="1" applyFill="1" applyBorder="1" applyAlignment="1">
      <alignment horizontal="left" vertical="center"/>
    </xf>
    <xf numFmtId="167" fontId="11" fillId="2" borderId="5" xfId="7" applyNumberFormat="1" applyFont="1" applyFill="1" applyBorder="1" applyAlignment="1">
      <alignment vertical="center"/>
    </xf>
    <xf numFmtId="0" fontId="12" fillId="2" borderId="0" xfId="10" applyFont="1" applyFill="1" applyAlignment="1">
      <alignment vertical="center"/>
    </xf>
    <xf numFmtId="0" fontId="11" fillId="2" borderId="5" xfId="10" applyFont="1" applyFill="1" applyBorder="1"/>
    <xf numFmtId="0" fontId="12" fillId="2" borderId="0" xfId="10" applyFont="1" applyFill="1"/>
    <xf numFmtId="167" fontId="33" fillId="2" borderId="0" xfId="10" applyNumberFormat="1" applyFill="1"/>
    <xf numFmtId="0" fontId="11" fillId="2" borderId="1" xfId="10" applyFont="1" applyFill="1" applyBorder="1"/>
    <xf numFmtId="168" fontId="11" fillId="2" borderId="1" xfId="6" applyNumberFormat="1" applyFont="1" applyFill="1" applyBorder="1" applyAlignment="1">
      <alignment vertical="center"/>
    </xf>
    <xf numFmtId="168" fontId="11" fillId="2" borderId="7" xfId="6" applyNumberFormat="1" applyFont="1" applyFill="1" applyBorder="1" applyAlignment="1">
      <alignment vertical="center"/>
    </xf>
    <xf numFmtId="0" fontId="9" fillId="2" borderId="0" xfId="10" applyFont="1" applyFill="1"/>
    <xf numFmtId="167" fontId="11" fillId="0" borderId="5" xfId="7" applyNumberFormat="1" applyFont="1" applyBorder="1" applyAlignment="1">
      <alignment vertical="center"/>
    </xf>
    <xf numFmtId="0" fontId="29" fillId="2" borderId="0" xfId="6" applyFont="1" applyFill="1"/>
    <xf numFmtId="0" fontId="39" fillId="2" borderId="0" xfId="10" applyFont="1" applyFill="1" applyAlignment="1">
      <alignment horizontal="centerContinuous" vertical="center"/>
    </xf>
    <xf numFmtId="167" fontId="43" fillId="2" borderId="0" xfId="10" applyNumberFormat="1" applyFont="1" applyFill="1" applyAlignment="1">
      <alignment vertical="center"/>
    </xf>
    <xf numFmtId="167" fontId="39" fillId="2" borderId="0" xfId="10" applyNumberFormat="1" applyFont="1" applyFill="1" applyAlignment="1">
      <alignment horizontal="centerContinuous" vertical="center"/>
    </xf>
    <xf numFmtId="167" fontId="44" fillId="2" borderId="0" xfId="10" applyNumberFormat="1" applyFont="1" applyFill="1"/>
    <xf numFmtId="0" fontId="44" fillId="2" borderId="0" xfId="10" applyFont="1" applyFill="1"/>
    <xf numFmtId="0" fontId="45" fillId="2" borderId="0" xfId="10" applyFont="1" applyFill="1" applyAlignment="1">
      <alignment horizontal="left" vertical="center" wrapText="1"/>
    </xf>
    <xf numFmtId="0" fontId="20" fillId="2" borderId="0" xfId="10" applyFont="1" applyFill="1" applyAlignment="1">
      <alignment horizontal="center" vertical="center"/>
    </xf>
    <xf numFmtId="17" fontId="12" fillId="2" borderId="2" xfId="10" applyNumberFormat="1" applyFont="1" applyFill="1" applyBorder="1" applyAlignment="1">
      <alignment horizontal="center" vertical="center"/>
    </xf>
    <xf numFmtId="0" fontId="46" fillId="2" borderId="0" xfId="10" applyFont="1" applyFill="1"/>
    <xf numFmtId="167" fontId="12" fillId="2" borderId="0" xfId="7" applyNumberFormat="1" applyFont="1" applyFill="1" applyAlignment="1">
      <alignment horizontal="center" vertical="center"/>
    </xf>
    <xf numFmtId="167" fontId="47" fillId="2" borderId="0" xfId="7" applyNumberFormat="1" applyFont="1" applyFill="1" applyAlignment="1">
      <alignment horizontal="center" vertical="center"/>
    </xf>
    <xf numFmtId="167" fontId="11" fillId="2" borderId="5" xfId="7" applyNumberFormat="1" applyFont="1" applyFill="1" applyBorder="1" applyAlignment="1">
      <alignment horizontal="center" vertical="center"/>
    </xf>
    <xf numFmtId="167" fontId="11" fillId="2" borderId="0" xfId="7" applyNumberFormat="1" applyFont="1" applyFill="1" applyAlignment="1">
      <alignment horizontal="right" vertical="center"/>
    </xf>
    <xf numFmtId="0" fontId="9" fillId="2" borderId="1" xfId="10" applyFont="1" applyFill="1" applyBorder="1"/>
    <xf numFmtId="0" fontId="19" fillId="2" borderId="0" xfId="6" applyFill="1" applyAlignment="1">
      <alignment wrapText="1"/>
    </xf>
    <xf numFmtId="0" fontId="48" fillId="2" borderId="0" xfId="6" applyFont="1" applyFill="1" applyAlignment="1">
      <alignment wrapText="1"/>
    </xf>
    <xf numFmtId="0" fontId="13" fillId="2" borderId="0" xfId="6" applyFont="1" applyFill="1" applyAlignment="1">
      <alignment horizontal="center" wrapText="1"/>
    </xf>
    <xf numFmtId="0" fontId="14" fillId="2" borderId="3" xfId="6" applyFont="1" applyFill="1" applyBorder="1" applyAlignment="1">
      <alignment wrapText="1"/>
    </xf>
    <xf numFmtId="49" fontId="49" fillId="2" borderId="3" xfId="6" applyNumberFormat="1" applyFont="1" applyFill="1" applyBorder="1" applyAlignment="1">
      <alignment horizontal="center" vertical="top" wrapText="1"/>
    </xf>
    <xf numFmtId="0" fontId="13" fillId="2" borderId="3" xfId="6" applyFont="1" applyFill="1" applyBorder="1" applyAlignment="1">
      <alignment horizontal="center"/>
    </xf>
    <xf numFmtId="0" fontId="14" fillId="2" borderId="0" xfId="6" applyFont="1" applyFill="1" applyAlignment="1">
      <alignment wrapText="1"/>
    </xf>
    <xf numFmtId="0" fontId="14" fillId="2" borderId="4" xfId="6" applyFont="1" applyFill="1" applyBorder="1" applyAlignment="1">
      <alignment wrapText="1"/>
    </xf>
    <xf numFmtId="49" fontId="49" fillId="2" borderId="4" xfId="6" applyNumberFormat="1" applyFont="1" applyFill="1" applyBorder="1" applyAlignment="1">
      <alignment horizontal="center" vertical="top" wrapText="1"/>
    </xf>
    <xf numFmtId="49" fontId="49" fillId="2" borderId="8" xfId="6" applyNumberFormat="1" applyFont="1" applyFill="1" applyBorder="1" applyAlignment="1">
      <alignment horizontal="center" vertical="top" wrapText="1"/>
    </xf>
    <xf numFmtId="171" fontId="50" fillId="2" borderId="0" xfId="6" applyNumberFormat="1" applyFont="1" applyFill="1" applyAlignment="1">
      <alignment horizontal="right" vertical="top"/>
    </xf>
    <xf numFmtId="49" fontId="49" fillId="2" borderId="0" xfId="6" applyNumberFormat="1" applyFont="1" applyFill="1" applyAlignment="1">
      <alignment horizontal="center" vertical="top" wrapText="1"/>
    </xf>
    <xf numFmtId="171" fontId="50" fillId="2" borderId="5" xfId="6" applyNumberFormat="1" applyFont="1" applyFill="1" applyBorder="1" applyAlignment="1">
      <alignment horizontal="right" vertical="top"/>
    </xf>
    <xf numFmtId="49" fontId="49" fillId="2" borderId="5" xfId="6" applyNumberFormat="1" applyFont="1" applyFill="1" applyBorder="1" applyAlignment="1">
      <alignment horizontal="center" vertical="top" wrapText="1"/>
    </xf>
    <xf numFmtId="171" fontId="49" fillId="2" borderId="0" xfId="6" applyNumberFormat="1" applyFont="1" applyFill="1" applyAlignment="1">
      <alignment horizontal="right" vertical="top"/>
    </xf>
    <xf numFmtId="0" fontId="51" fillId="2" borderId="0" xfId="6" applyFont="1" applyFill="1" applyAlignment="1">
      <alignment wrapText="1"/>
    </xf>
    <xf numFmtId="0" fontId="52" fillId="2" borderId="0" xfId="6" applyFont="1" applyFill="1" applyAlignment="1">
      <alignment wrapText="1"/>
    </xf>
    <xf numFmtId="49" fontId="50" fillId="2" borderId="0" xfId="6" applyNumberFormat="1" applyFont="1" applyFill="1" applyAlignment="1">
      <alignment horizontal="left" vertical="top"/>
    </xf>
    <xf numFmtId="172" fontId="49" fillId="2" borderId="8" xfId="12" applyNumberFormat="1" applyFont="1" applyFill="1" applyBorder="1" applyAlignment="1">
      <alignment horizontal="center" vertical="top" wrapText="1"/>
    </xf>
    <xf numFmtId="172" fontId="50" fillId="2" borderId="8" xfId="12" applyNumberFormat="1" applyFont="1" applyFill="1" applyBorder="1" applyAlignment="1">
      <alignment horizontal="right" vertical="top"/>
    </xf>
    <xf numFmtId="0" fontId="14" fillId="2" borderId="1" xfId="6" applyFont="1" applyFill="1" applyBorder="1" applyAlignment="1">
      <alignment wrapText="1"/>
    </xf>
    <xf numFmtId="49" fontId="49" fillId="2" borderId="0" xfId="6" applyNumberFormat="1" applyFont="1" applyFill="1" applyAlignment="1">
      <alignment horizontal="left" vertical="top"/>
    </xf>
    <xf numFmtId="172" fontId="49" fillId="2" borderId="0" xfId="12" applyNumberFormat="1" applyFont="1" applyFill="1" applyBorder="1" applyAlignment="1">
      <alignment horizontal="center" vertical="top"/>
    </xf>
    <xf numFmtId="173" fontId="50" fillId="2" borderId="0" xfId="6" applyNumberFormat="1" applyFont="1" applyFill="1" applyAlignment="1">
      <alignment horizontal="right" vertical="top"/>
    </xf>
    <xf numFmtId="172" fontId="50" fillId="2" borderId="0" xfId="12" applyNumberFormat="1" applyFont="1" applyFill="1" applyBorder="1" applyAlignment="1">
      <alignment horizontal="center" vertical="top"/>
    </xf>
    <xf numFmtId="49" fontId="50" fillId="2" borderId="5" xfId="6" applyNumberFormat="1" applyFont="1" applyFill="1" applyBorder="1" applyAlignment="1">
      <alignment horizontal="left" vertical="top"/>
    </xf>
    <xf numFmtId="173" fontId="50" fillId="2" borderId="5" xfId="6" applyNumberFormat="1" applyFont="1" applyFill="1" applyBorder="1" applyAlignment="1">
      <alignment horizontal="right" vertical="top"/>
    </xf>
    <xf numFmtId="172" fontId="50" fillId="2" borderId="5" xfId="12" applyNumberFormat="1" applyFont="1" applyFill="1" applyBorder="1" applyAlignment="1">
      <alignment horizontal="center" vertical="top"/>
    </xf>
    <xf numFmtId="172" fontId="50" fillId="2" borderId="0" xfId="13" applyNumberFormat="1" applyFont="1" applyFill="1" applyBorder="1" applyAlignment="1">
      <alignment horizontal="right" vertical="top"/>
    </xf>
    <xf numFmtId="172" fontId="29" fillId="2" borderId="0" xfId="13" applyNumberFormat="1" applyFont="1" applyFill="1" applyBorder="1" applyAlignment="1">
      <alignment vertical="center"/>
    </xf>
    <xf numFmtId="9" fontId="50" fillId="2" borderId="0" xfId="12" applyFont="1" applyFill="1" applyBorder="1" applyAlignment="1">
      <alignment horizontal="center" vertical="top"/>
    </xf>
    <xf numFmtId="49" fontId="50" fillId="2" borderId="1" xfId="6" applyNumberFormat="1" applyFont="1" applyFill="1" applyBorder="1" applyAlignment="1">
      <alignment horizontal="left" vertical="top"/>
    </xf>
    <xf numFmtId="0" fontId="19" fillId="2" borderId="1" xfId="6" applyFill="1" applyBorder="1"/>
    <xf numFmtId="172" fontId="50" fillId="2" borderId="1" xfId="13" applyNumberFormat="1" applyFont="1" applyFill="1" applyBorder="1" applyAlignment="1">
      <alignment horizontal="right" vertical="top"/>
    </xf>
    <xf numFmtId="9" fontId="50" fillId="2" borderId="1" xfId="12" applyFont="1" applyFill="1" applyBorder="1" applyAlignment="1">
      <alignment horizontal="center" vertical="top"/>
    </xf>
    <xf numFmtId="49" fontId="30" fillId="2" borderId="0" xfId="6" applyNumberFormat="1" applyFont="1" applyFill="1" applyAlignment="1">
      <alignment horizontal="left" vertical="top" wrapText="1"/>
    </xf>
    <xf numFmtId="0" fontId="13" fillId="2" borderId="4" xfId="6" quotePrefix="1" applyFont="1" applyFill="1" applyBorder="1" applyAlignment="1">
      <alignment horizontal="center"/>
    </xf>
    <xf numFmtId="167" fontId="19" fillId="2" borderId="0" xfId="6" applyNumberFormat="1" applyFill="1"/>
    <xf numFmtId="167" fontId="54" fillId="2" borderId="0" xfId="6" applyNumberFormat="1" applyFont="1" applyFill="1"/>
    <xf numFmtId="0" fontId="19" fillId="2" borderId="0" xfId="6" applyFill="1" applyAlignment="1">
      <alignment horizontal="center" wrapText="1"/>
    </xf>
    <xf numFmtId="49" fontId="30" fillId="2" borderId="0" xfId="6" applyNumberFormat="1" applyFont="1" applyFill="1" applyAlignment="1">
      <alignment horizontal="center" vertical="top" wrapText="1"/>
    </xf>
    <xf numFmtId="0" fontId="26" fillId="2" borderId="0" xfId="6" applyFont="1" applyFill="1"/>
    <xf numFmtId="0" fontId="20" fillId="2" borderId="0" xfId="6" applyFont="1" applyFill="1" applyAlignment="1">
      <alignment horizontal="centerContinuous" vertical="center" wrapText="1"/>
    </xf>
    <xf numFmtId="0" fontId="35" fillId="2" borderId="0" xfId="6" applyFont="1" applyFill="1" applyAlignment="1">
      <alignment horizontal="centerContinuous" vertical="center" wrapText="1"/>
    </xf>
    <xf numFmtId="0" fontId="22" fillId="2" borderId="0" xfId="6" applyFont="1" applyFill="1" applyAlignment="1">
      <alignment horizontal="centerContinuous" vertical="center"/>
    </xf>
    <xf numFmtId="0" fontId="39" fillId="2" borderId="0" xfId="6" applyFont="1" applyFill="1" applyAlignment="1">
      <alignment horizontal="centerContinuous" vertical="center"/>
    </xf>
    <xf numFmtId="0" fontId="26" fillId="2" borderId="1" xfId="6" applyFont="1" applyFill="1" applyBorder="1"/>
    <xf numFmtId="0" fontId="18" fillId="2" borderId="1" xfId="6" applyFont="1" applyFill="1" applyBorder="1" applyAlignment="1">
      <alignment horizontal="center" vertical="center"/>
    </xf>
    <xf numFmtId="0" fontId="28" fillId="2" borderId="2" xfId="5" applyFont="1" applyFill="1" applyBorder="1" applyAlignment="1">
      <alignment horizontal="centerContinuous" vertical="center"/>
    </xf>
    <xf numFmtId="0" fontId="29" fillId="2" borderId="2" xfId="6" applyFont="1" applyFill="1" applyBorder="1" applyAlignment="1">
      <alignment horizontal="centerContinuous"/>
    </xf>
    <xf numFmtId="0" fontId="29" fillId="2" borderId="4" xfId="6" applyFont="1" applyFill="1" applyBorder="1"/>
    <xf numFmtId="166" fontId="28" fillId="2" borderId="4" xfId="7" applyNumberFormat="1" applyFont="1" applyFill="1" applyBorder="1" applyAlignment="1">
      <alignment horizontal="right" vertical="center"/>
    </xf>
    <xf numFmtId="0" fontId="29" fillId="2" borderId="4" xfId="6" applyFont="1" applyFill="1" applyBorder="1" applyAlignment="1">
      <alignment vertical="center"/>
    </xf>
    <xf numFmtId="166" fontId="28" fillId="2" borderId="0" xfId="7" applyNumberFormat="1" applyFont="1" applyFill="1" applyAlignment="1">
      <alignment horizontal="right" vertical="center"/>
    </xf>
    <xf numFmtId="167" fontId="28" fillId="2" borderId="0" xfId="10" applyNumberFormat="1" applyFont="1" applyFill="1" applyAlignment="1">
      <alignment vertical="center"/>
    </xf>
    <xf numFmtId="167" fontId="29" fillId="2" borderId="0" xfId="10" applyNumberFormat="1" applyFont="1" applyFill="1" applyAlignment="1">
      <alignment vertical="center"/>
    </xf>
    <xf numFmtId="0" fontId="29" fillId="2" borderId="5" xfId="6" applyFont="1" applyFill="1" applyBorder="1"/>
    <xf numFmtId="0" fontId="28" fillId="2" borderId="0" xfId="6" applyFont="1" applyFill="1" applyAlignment="1">
      <alignment vertical="center"/>
    </xf>
    <xf numFmtId="0" fontId="28" fillId="2" borderId="0" xfId="6" applyFont="1" applyFill="1"/>
    <xf numFmtId="0" fontId="9" fillId="2" borderId="1" xfId="6" applyFont="1" applyFill="1" applyBorder="1"/>
    <xf numFmtId="0" fontId="12" fillId="2" borderId="1" xfId="6" applyFont="1" applyFill="1" applyBorder="1" applyAlignment="1">
      <alignment vertical="center"/>
    </xf>
    <xf numFmtId="0" fontId="12" fillId="2" borderId="1" xfId="6" applyFont="1" applyFill="1" applyBorder="1" applyAlignment="1">
      <alignment horizontal="left" vertical="center"/>
    </xf>
    <xf numFmtId="174" fontId="12" fillId="2" borderId="1" xfId="6" applyNumberFormat="1" applyFont="1" applyFill="1" applyBorder="1" applyAlignment="1">
      <alignment horizontal="right" vertical="center"/>
    </xf>
    <xf numFmtId="175" fontId="12" fillId="2" borderId="1" xfId="6" applyNumberFormat="1" applyFont="1" applyFill="1" applyBorder="1" applyAlignment="1">
      <alignment horizontal="right" vertical="center"/>
    </xf>
    <xf numFmtId="0" fontId="9" fillId="2" borderId="0" xfId="6" applyFont="1" applyFill="1"/>
    <xf numFmtId="0" fontId="12" fillId="2" borderId="0" xfId="6" applyFont="1" applyFill="1" applyAlignment="1">
      <alignment vertical="center"/>
    </xf>
    <xf numFmtId="174" fontId="12" fillId="2" borderId="0" xfId="6" applyNumberFormat="1" applyFont="1" applyFill="1" applyAlignment="1">
      <alignment horizontal="right" vertical="center"/>
    </xf>
    <xf numFmtId="175" fontId="12" fillId="2" borderId="0" xfId="6" applyNumberFormat="1" applyFont="1" applyFill="1" applyAlignment="1">
      <alignment horizontal="right" vertical="center"/>
    </xf>
    <xf numFmtId="0" fontId="14" fillId="2" borderId="0" xfId="10" applyFont="1" applyFill="1"/>
    <xf numFmtId="0" fontId="13" fillId="2" borderId="2" xfId="10" applyFont="1" applyFill="1" applyBorder="1" applyAlignment="1">
      <alignment horizontal="centerContinuous" vertical="center"/>
    </xf>
    <xf numFmtId="0" fontId="13" fillId="2" borderId="2" xfId="5" applyFont="1" applyFill="1" applyBorder="1" applyAlignment="1">
      <alignment horizontal="centerContinuous" vertical="center"/>
    </xf>
    <xf numFmtId="0" fontId="14" fillId="2" borderId="2" xfId="10" applyFont="1" applyFill="1" applyBorder="1" applyAlignment="1">
      <alignment horizontal="centerContinuous"/>
    </xf>
    <xf numFmtId="0" fontId="14" fillId="2" borderId="4" xfId="10" applyFont="1" applyFill="1" applyBorder="1"/>
    <xf numFmtId="166" fontId="13" fillId="2" borderId="4" xfId="7" applyNumberFormat="1" applyFont="1" applyFill="1" applyBorder="1" applyAlignment="1">
      <alignment horizontal="right" vertical="center"/>
    </xf>
    <xf numFmtId="0" fontId="13" fillId="2" borderId="0" xfId="10" applyFont="1" applyFill="1" applyAlignment="1">
      <alignment vertical="center"/>
    </xf>
    <xf numFmtId="0" fontId="29" fillId="2" borderId="0" xfId="10" applyFont="1" applyFill="1"/>
    <xf numFmtId="0" fontId="14" fillId="2" borderId="5" xfId="10" applyFont="1" applyFill="1" applyBorder="1"/>
    <xf numFmtId="0" fontId="29" fillId="2" borderId="5" xfId="10" applyFont="1" applyFill="1" applyBorder="1"/>
    <xf numFmtId="0" fontId="13" fillId="2" borderId="0" xfId="10" applyFont="1" applyFill="1"/>
    <xf numFmtId="0" fontId="12" fillId="2" borderId="1" xfId="10" applyFont="1" applyFill="1" applyBorder="1" applyAlignment="1">
      <alignment vertical="center"/>
    </xf>
    <xf numFmtId="0" fontId="12" fillId="2" borderId="1" xfId="10" applyFont="1" applyFill="1" applyBorder="1" applyAlignment="1">
      <alignment horizontal="left" vertical="center"/>
    </xf>
    <xf numFmtId="174" fontId="12" fillId="2" borderId="1" xfId="10" applyNumberFormat="1" applyFont="1" applyFill="1" applyBorder="1" applyAlignment="1">
      <alignment horizontal="right" vertical="center"/>
    </xf>
    <xf numFmtId="175" fontId="12" fillId="2" borderId="1" xfId="10" applyNumberFormat="1" applyFont="1" applyFill="1" applyBorder="1" applyAlignment="1">
      <alignment horizontal="right" vertical="center"/>
    </xf>
    <xf numFmtId="0" fontId="29" fillId="2" borderId="0" xfId="6" applyFont="1" applyFill="1" applyAlignment="1">
      <alignment vertical="top" wrapText="1"/>
    </xf>
    <xf numFmtId="166" fontId="29" fillId="2" borderId="4" xfId="6" applyNumberFormat="1" applyFont="1" applyFill="1" applyBorder="1" applyAlignment="1">
      <alignment vertical="center"/>
    </xf>
    <xf numFmtId="168" fontId="29" fillId="2" borderId="4" xfId="6" applyNumberFormat="1" applyFont="1" applyFill="1" applyBorder="1" applyAlignment="1">
      <alignment vertical="center"/>
    </xf>
    <xf numFmtId="166" fontId="28" fillId="2" borderId="6" xfId="6" applyNumberFormat="1" applyFont="1" applyFill="1" applyBorder="1" applyAlignment="1">
      <alignment vertical="center"/>
    </xf>
    <xf numFmtId="168" fontId="28" fillId="2" borderId="1" xfId="6" applyNumberFormat="1" applyFont="1" applyFill="1" applyBorder="1" applyAlignment="1">
      <alignment vertical="center"/>
    </xf>
    <xf numFmtId="166" fontId="28" fillId="2" borderId="0" xfId="6" applyNumberFormat="1" applyFont="1" applyFill="1" applyAlignment="1">
      <alignment vertical="center"/>
    </xf>
    <xf numFmtId="168" fontId="28" fillId="2" borderId="0" xfId="6" applyNumberFormat="1" applyFont="1" applyFill="1" applyAlignment="1">
      <alignment vertical="center"/>
    </xf>
    <xf numFmtId="0" fontId="15" fillId="2" borderId="0" xfId="4" applyFill="1" applyAlignment="1" applyProtection="1">
      <alignment vertical="center"/>
    </xf>
    <xf numFmtId="0" fontId="13" fillId="2" borderId="2" xfId="6" applyFont="1" applyFill="1" applyBorder="1" applyAlignment="1">
      <alignment horizontal="centerContinuous" vertical="center"/>
    </xf>
    <xf numFmtId="0" fontId="13" fillId="2" borderId="0" xfId="6" applyFont="1" applyFill="1" applyAlignment="1">
      <alignment horizontal="center" vertical="center"/>
    </xf>
    <xf numFmtId="0" fontId="13" fillId="2" borderId="4" xfId="6" applyFont="1" applyFill="1" applyBorder="1" applyAlignment="1">
      <alignment horizontal="center" vertical="center"/>
    </xf>
    <xf numFmtId="0" fontId="13" fillId="2" borderId="0" xfId="6" applyFont="1" applyFill="1" applyAlignment="1">
      <alignment vertical="center"/>
    </xf>
    <xf numFmtId="0" fontId="19" fillId="2" borderId="0" xfId="6" applyFill="1" applyAlignment="1">
      <alignment horizontal="center" vertical="center" wrapText="1"/>
    </xf>
    <xf numFmtId="1" fontId="50" fillId="2" borderId="0" xfId="6" applyNumberFormat="1" applyFont="1" applyFill="1" applyAlignment="1">
      <alignment horizontal="right" vertical="top"/>
    </xf>
    <xf numFmtId="1" fontId="50" fillId="2" borderId="5" xfId="6" applyNumberFormat="1" applyFont="1" applyFill="1" applyBorder="1" applyAlignment="1">
      <alignment horizontal="right" vertical="top"/>
    </xf>
    <xf numFmtId="1" fontId="56" fillId="2" borderId="0" xfId="7" applyNumberFormat="1" applyFont="1" applyFill="1" applyAlignment="1">
      <alignment vertical="center"/>
    </xf>
    <xf numFmtId="0" fontId="13" fillId="2" borderId="5" xfId="6" applyFont="1" applyFill="1" applyBorder="1" applyAlignment="1">
      <alignment vertical="center"/>
    </xf>
    <xf numFmtId="167" fontId="28" fillId="2" borderId="8" xfId="7" applyNumberFormat="1" applyFont="1" applyFill="1" applyBorder="1" applyAlignment="1">
      <alignment vertical="center"/>
    </xf>
    <xf numFmtId="0" fontId="11" fillId="2" borderId="1" xfId="6" applyFont="1" applyFill="1" applyBorder="1" applyAlignment="1">
      <alignment vertical="center"/>
    </xf>
    <xf numFmtId="0" fontId="18" fillId="2" borderId="0" xfId="6" applyFont="1" applyFill="1"/>
    <xf numFmtId="0" fontId="18" fillId="2" borderId="0" xfId="15" applyFont="1" applyFill="1"/>
    <xf numFmtId="3" fontId="57" fillId="2" borderId="1" xfId="15" applyNumberFormat="1" applyFont="1" applyFill="1" applyBorder="1" applyAlignment="1">
      <alignment horizontal="center"/>
    </xf>
    <xf numFmtId="3" fontId="18" fillId="2" borderId="1" xfId="15" applyNumberFormat="1" applyFont="1" applyFill="1" applyBorder="1" applyAlignment="1">
      <alignment horizontal="center"/>
    </xf>
    <xf numFmtId="3" fontId="58" fillId="2" borderId="4" xfId="15" applyNumberFormat="1" applyFont="1" applyFill="1" applyBorder="1" applyAlignment="1">
      <alignment vertical="center"/>
    </xf>
    <xf numFmtId="0" fontId="58" fillId="2" borderId="4" xfId="6" applyFont="1" applyFill="1" applyBorder="1" applyAlignment="1">
      <alignment horizontal="center" vertical="center"/>
    </xf>
    <xf numFmtId="0" fontId="58" fillId="2" borderId="0" xfId="6" applyFont="1" applyFill="1" applyAlignment="1">
      <alignment horizontal="center" vertical="center"/>
    </xf>
    <xf numFmtId="0" fontId="18" fillId="2" borderId="0" xfId="15" applyFont="1" applyFill="1" applyAlignment="1">
      <alignment vertical="center"/>
    </xf>
    <xf numFmtId="1" fontId="18" fillId="2" borderId="0" xfId="15" applyNumberFormat="1" applyFont="1" applyFill="1" applyAlignment="1">
      <alignment horizontal="left" vertical="center"/>
    </xf>
    <xf numFmtId="166" fontId="18" fillId="2" borderId="0" xfId="6" applyNumberFormat="1" applyFont="1" applyFill="1" applyAlignment="1">
      <alignment horizontal="right" vertical="center"/>
    </xf>
    <xf numFmtId="166" fontId="58" fillId="2" borderId="0" xfId="6" applyNumberFormat="1" applyFont="1" applyFill="1" applyAlignment="1">
      <alignment horizontal="right" vertical="center"/>
    </xf>
    <xf numFmtId="166" fontId="18" fillId="2" borderId="0" xfId="6" applyNumberFormat="1" applyFont="1" applyFill="1"/>
    <xf numFmtId="1" fontId="18" fillId="2" borderId="5" xfId="15" applyNumberFormat="1" applyFont="1" applyFill="1" applyBorder="1" applyAlignment="1">
      <alignment horizontal="left" vertical="center"/>
    </xf>
    <xf numFmtId="166" fontId="18" fillId="2" borderId="5" xfId="6" applyNumberFormat="1" applyFont="1" applyFill="1" applyBorder="1" applyAlignment="1">
      <alignment horizontal="right" vertical="center"/>
    </xf>
    <xf numFmtId="166" fontId="58" fillId="2" borderId="5" xfId="6" applyNumberFormat="1" applyFont="1" applyFill="1" applyBorder="1" applyAlignment="1">
      <alignment horizontal="right" vertical="center"/>
    </xf>
    <xf numFmtId="177" fontId="18" fillId="2" borderId="0" xfId="6" applyNumberFormat="1" applyFont="1" applyFill="1" applyAlignment="1">
      <alignment horizontal="left" vertical="center"/>
    </xf>
    <xf numFmtId="17" fontId="18" fillId="2" borderId="5" xfId="15" applyNumberFormat="1" applyFont="1" applyFill="1" applyBorder="1" applyAlignment="1">
      <alignment horizontal="left" vertical="center"/>
    </xf>
    <xf numFmtId="0" fontId="18" fillId="2" borderId="0" xfId="6" applyFont="1" applyFill="1" applyAlignment="1">
      <alignment horizontal="right"/>
    </xf>
    <xf numFmtId="166" fontId="28" fillId="2" borderId="0" xfId="6" applyNumberFormat="1" applyFont="1" applyFill="1" applyAlignment="1">
      <alignment horizontal="right" vertical="center"/>
    </xf>
    <xf numFmtId="166" fontId="29" fillId="2" borderId="0" xfId="6" applyNumberFormat="1" applyFont="1" applyFill="1" applyAlignment="1">
      <alignment horizontal="right" vertical="center"/>
    </xf>
    <xf numFmtId="177" fontId="18" fillId="2" borderId="4" xfId="6" applyNumberFormat="1" applyFont="1" applyFill="1" applyBorder="1" applyAlignment="1">
      <alignment horizontal="left" vertical="center"/>
    </xf>
    <xf numFmtId="0" fontId="18" fillId="2" borderId="4" xfId="6" applyFont="1" applyFill="1" applyBorder="1"/>
    <xf numFmtId="166" fontId="58" fillId="2" borderId="4" xfId="6" applyNumberFormat="1" applyFont="1" applyFill="1" applyBorder="1" applyAlignment="1">
      <alignment horizontal="right" vertical="center"/>
    </xf>
    <xf numFmtId="177" fontId="29" fillId="2" borderId="0" xfId="6" applyNumberFormat="1" applyFont="1" applyFill="1" applyAlignment="1">
      <alignment horizontal="left" vertical="center"/>
    </xf>
    <xf numFmtId="14" fontId="29" fillId="2" borderId="0" xfId="6" applyNumberFormat="1" applyFont="1" applyFill="1" applyAlignment="1">
      <alignment horizontal="left" vertical="center" wrapText="1"/>
    </xf>
    <xf numFmtId="14" fontId="29" fillId="2" borderId="0" xfId="6" applyNumberFormat="1" applyFont="1" applyFill="1" applyAlignment="1">
      <alignment horizontal="left" vertical="center"/>
    </xf>
    <xf numFmtId="14" fontId="29" fillId="2" borderId="0" xfId="6" applyNumberFormat="1" applyFont="1" applyFill="1"/>
    <xf numFmtId="178" fontId="59" fillId="2" borderId="0" xfId="8" applyNumberFormat="1" applyFont="1" applyFill="1" applyAlignment="1">
      <alignment horizontal="center"/>
    </xf>
    <xf numFmtId="0" fontId="29" fillId="2" borderId="0" xfId="6" applyFont="1" applyFill="1" applyAlignment="1">
      <alignment vertical="center" wrapText="1"/>
    </xf>
    <xf numFmtId="14" fontId="18" fillId="2" borderId="0" xfId="6" applyNumberFormat="1" applyFont="1" applyFill="1"/>
    <xf numFmtId="0" fontId="18" fillId="2" borderId="0" xfId="6" applyFont="1" applyFill="1" applyAlignment="1">
      <alignment horizontal="center"/>
    </xf>
    <xf numFmtId="4" fontId="15" fillId="2" borderId="0" xfId="4" applyNumberFormat="1" applyFill="1" applyAlignment="1" applyProtection="1"/>
    <xf numFmtId="3" fontId="18" fillId="2" borderId="0" xfId="16" applyNumberFormat="1" applyFont="1" applyFill="1"/>
    <xf numFmtId="4" fontId="18" fillId="2" borderId="0" xfId="16" applyNumberFormat="1" applyFont="1" applyFill="1"/>
    <xf numFmtId="0" fontId="20" fillId="2" borderId="0" xfId="6" applyFont="1" applyFill="1" applyAlignment="1">
      <alignment horizontal="centerContinuous"/>
    </xf>
    <xf numFmtId="3" fontId="58" fillId="2" borderId="0" xfId="16" applyNumberFormat="1" applyFont="1" applyFill="1" applyAlignment="1">
      <alignment horizontal="centerContinuous"/>
    </xf>
    <xf numFmtId="3" fontId="13" fillId="2" borderId="2" xfId="16" applyNumberFormat="1" applyFont="1" applyFill="1" applyBorder="1" applyAlignment="1">
      <alignment horizontal="centerContinuous" vertical="center"/>
    </xf>
    <xf numFmtId="3" fontId="14" fillId="2" borderId="2" xfId="16" applyNumberFormat="1" applyFont="1" applyFill="1" applyBorder="1" applyAlignment="1">
      <alignment horizontal="centerContinuous"/>
    </xf>
    <xf numFmtId="166" fontId="13" fillId="2" borderId="4" xfId="6" applyNumberFormat="1" applyFont="1" applyFill="1" applyBorder="1" applyAlignment="1">
      <alignment horizontal="center" vertical="center"/>
    </xf>
    <xf numFmtId="4" fontId="18" fillId="2" borderId="0" xfId="16" applyNumberFormat="1" applyFont="1" applyFill="1" applyAlignment="1">
      <alignment vertical="center"/>
    </xf>
    <xf numFmtId="4" fontId="13" fillId="2" borderId="0" xfId="16" applyNumberFormat="1" applyFont="1" applyFill="1" applyAlignment="1">
      <alignment horizontal="left" vertical="center" indent="1"/>
    </xf>
    <xf numFmtId="166" fontId="13" fillId="2" borderId="0" xfId="6" applyNumberFormat="1" applyFont="1" applyFill="1" applyAlignment="1">
      <alignment horizontal="center" vertical="center"/>
    </xf>
    <xf numFmtId="4" fontId="13" fillId="2" borderId="5" xfId="16" applyNumberFormat="1" applyFont="1" applyFill="1" applyBorder="1" applyAlignment="1">
      <alignment horizontal="left" vertical="center" indent="1"/>
    </xf>
    <xf numFmtId="166" fontId="29" fillId="2" borderId="5" xfId="6" applyNumberFormat="1" applyFont="1" applyFill="1" applyBorder="1" applyAlignment="1">
      <alignment horizontal="right" vertical="center"/>
    </xf>
    <xf numFmtId="166" fontId="28" fillId="2" borderId="5" xfId="6" applyNumberFormat="1" applyFont="1" applyFill="1" applyBorder="1" applyAlignment="1">
      <alignment horizontal="right" vertical="center"/>
    </xf>
    <xf numFmtId="4" fontId="11" fillId="2" borderId="1" xfId="16" applyNumberFormat="1" applyFont="1" applyFill="1" applyBorder="1"/>
    <xf numFmtId="3" fontId="18" fillId="2" borderId="1" xfId="16" applyNumberFormat="1" applyFont="1" applyFill="1" applyBorder="1"/>
    <xf numFmtId="0" fontId="61" fillId="2" borderId="0" xfId="6" applyFont="1" applyFill="1" applyAlignment="1">
      <alignment horizontal="centerContinuous"/>
    </xf>
    <xf numFmtId="0" fontId="62" fillId="2" borderId="1" xfId="6" applyFont="1" applyFill="1" applyBorder="1" applyAlignment="1">
      <alignment horizontal="centerContinuous"/>
    </xf>
    <xf numFmtId="179" fontId="29" fillId="2" borderId="0" xfId="6" applyNumberFormat="1" applyFont="1" applyFill="1" applyAlignment="1">
      <alignment horizontal="right" vertical="center"/>
    </xf>
    <xf numFmtId="4" fontId="18" fillId="2" borderId="1" xfId="16" applyNumberFormat="1" applyFont="1" applyFill="1" applyBorder="1"/>
    <xf numFmtId="0" fontId="63" fillId="2" borderId="0" xfId="6" applyFont="1" applyFill="1" applyAlignment="1">
      <alignment horizontal="centerContinuous"/>
    </xf>
    <xf numFmtId="0" fontId="18" fillId="2" borderId="1" xfId="6" applyFont="1" applyFill="1" applyBorder="1" applyAlignment="1">
      <alignment vertical="center"/>
    </xf>
    <xf numFmtId="166" fontId="13" fillId="2" borderId="2" xfId="6" applyNumberFormat="1" applyFont="1" applyFill="1" applyBorder="1" applyAlignment="1">
      <alignment horizontal="centerContinuous" vertical="center"/>
    </xf>
    <xf numFmtId="4" fontId="13" fillId="2" borderId="0" xfId="16" applyNumberFormat="1" applyFont="1" applyFill="1" applyAlignment="1">
      <alignment vertical="center"/>
    </xf>
    <xf numFmtId="0" fontId="43" fillId="2" borderId="0" xfId="6" applyFont="1" applyFill="1" applyAlignment="1">
      <alignment horizontal="center" vertical="center"/>
    </xf>
    <xf numFmtId="166" fontId="13" fillId="2" borderId="0" xfId="6" applyNumberFormat="1" applyFont="1" applyFill="1" applyAlignment="1">
      <alignment horizontal="right" vertical="center"/>
    </xf>
    <xf numFmtId="0" fontId="19" fillId="2" borderId="0" xfId="6" applyFill="1" applyAlignment="1">
      <alignment vertical="center" wrapText="1"/>
    </xf>
    <xf numFmtId="4" fontId="29" fillId="2" borderId="0" xfId="16" applyNumberFormat="1" applyFont="1" applyFill="1" applyAlignment="1">
      <alignment horizontal="left" vertical="center"/>
    </xf>
    <xf numFmtId="180" fontId="29" fillId="2" borderId="0" xfId="6" applyNumberFormat="1" applyFont="1" applyFill="1" applyAlignment="1">
      <alignment horizontal="right" vertical="center"/>
    </xf>
    <xf numFmtId="4" fontId="29" fillId="2" borderId="5" xfId="16" applyNumberFormat="1" applyFont="1" applyFill="1" applyBorder="1" applyAlignment="1">
      <alignment horizontal="left" vertical="center"/>
    </xf>
    <xf numFmtId="180" fontId="29" fillId="2" borderId="5" xfId="6" applyNumberFormat="1" applyFont="1" applyFill="1" applyBorder="1" applyAlignment="1">
      <alignment horizontal="right" vertical="center"/>
    </xf>
    <xf numFmtId="181" fontId="29" fillId="2" borderId="0" xfId="6" applyNumberFormat="1" applyFont="1" applyFill="1" applyAlignment="1">
      <alignment horizontal="right" vertical="center"/>
    </xf>
    <xf numFmtId="181" fontId="29" fillId="2" borderId="5" xfId="6" applyNumberFormat="1" applyFont="1" applyFill="1" applyBorder="1" applyAlignment="1">
      <alignment horizontal="right" vertical="center"/>
    </xf>
    <xf numFmtId="4" fontId="29" fillId="2" borderId="0" xfId="16" applyNumberFormat="1" applyFont="1" applyFill="1" applyAlignment="1">
      <alignment vertical="center"/>
    </xf>
    <xf numFmtId="4" fontId="13" fillId="2" borderId="5" xfId="16" applyNumberFormat="1" applyFont="1" applyFill="1" applyBorder="1" applyAlignment="1">
      <alignment vertical="center"/>
    </xf>
    <xf numFmtId="4" fontId="29" fillId="2" borderId="5" xfId="16" applyNumberFormat="1" applyFont="1" applyFill="1" applyBorder="1" applyAlignment="1">
      <alignment vertical="center"/>
    </xf>
    <xf numFmtId="4" fontId="28" fillId="2" borderId="0" xfId="16" applyNumberFormat="1" applyFont="1" applyFill="1" applyAlignment="1">
      <alignment vertical="center"/>
    </xf>
    <xf numFmtId="4" fontId="28" fillId="2" borderId="0" xfId="16" applyNumberFormat="1" applyFont="1" applyFill="1" applyAlignment="1">
      <alignment horizontal="left" vertical="center"/>
    </xf>
    <xf numFmtId="4" fontId="28" fillId="2" borderId="0" xfId="16" applyNumberFormat="1" applyFont="1" applyFill="1" applyAlignment="1">
      <alignment horizontal="left" vertical="center" indent="1"/>
    </xf>
    <xf numFmtId="4" fontId="12" fillId="2" borderId="0" xfId="16" applyNumberFormat="1" applyFont="1" applyFill="1" applyAlignment="1">
      <alignment horizontal="left" vertical="center" indent="1"/>
    </xf>
    <xf numFmtId="4" fontId="12" fillId="2" borderId="0" xfId="16" applyNumberFormat="1" applyFont="1" applyFill="1" applyAlignment="1">
      <alignment horizontal="left" vertical="center"/>
    </xf>
    <xf numFmtId="0" fontId="28" fillId="2" borderId="9" xfId="6" applyFont="1" applyFill="1" applyBorder="1" applyAlignment="1">
      <alignment horizontal="centerContinuous" vertical="center"/>
    </xf>
    <xf numFmtId="0" fontId="28" fillId="2" borderId="10" xfId="6" applyFont="1" applyFill="1" applyBorder="1" applyAlignment="1">
      <alignment horizontal="centerContinuous" vertical="center"/>
    </xf>
    <xf numFmtId="0" fontId="28" fillId="2" borderId="11" xfId="6" applyFont="1" applyFill="1" applyBorder="1" applyAlignment="1">
      <alignment horizontal="center" vertical="center"/>
    </xf>
    <xf numFmtId="0" fontId="28" fillId="2" borderId="12" xfId="6" applyFont="1" applyFill="1" applyBorder="1" applyAlignment="1">
      <alignment horizontal="center" vertical="center"/>
    </xf>
    <xf numFmtId="0" fontId="28" fillId="2" borderId="13" xfId="6" applyFont="1" applyFill="1" applyBorder="1" applyAlignment="1">
      <alignment horizontal="center" vertical="center"/>
    </xf>
    <xf numFmtId="1" fontId="29" fillId="2" borderId="0" xfId="8" applyNumberFormat="1" applyFont="1" applyFill="1" applyBorder="1" applyAlignment="1">
      <alignment vertical="center"/>
    </xf>
    <xf numFmtId="1" fontId="29" fillId="2" borderId="14" xfId="8" applyNumberFormat="1" applyFont="1" applyFill="1" applyBorder="1" applyAlignment="1">
      <alignment vertical="center"/>
    </xf>
    <xf numFmtId="182" fontId="29" fillId="2" borderId="0" xfId="6" applyNumberFormat="1" applyFont="1" applyFill="1" applyAlignment="1">
      <alignment vertical="center"/>
    </xf>
    <xf numFmtId="182" fontId="29" fillId="2" borderId="14" xfId="6" applyNumberFormat="1" applyFont="1" applyFill="1" applyBorder="1" applyAlignment="1">
      <alignment vertical="center"/>
    </xf>
    <xf numFmtId="183" fontId="30" fillId="2" borderId="0" xfId="6" applyNumberFormat="1" applyFont="1" applyFill="1" applyAlignment="1">
      <alignment horizontal="right" vertical="top"/>
    </xf>
    <xf numFmtId="1" fontId="29" fillId="2" borderId="0" xfId="6" applyNumberFormat="1" applyFont="1" applyFill="1" applyAlignment="1">
      <alignment vertical="center"/>
    </xf>
    <xf numFmtId="1" fontId="29" fillId="2" borderId="14" xfId="6" applyNumberFormat="1" applyFont="1" applyFill="1" applyBorder="1" applyAlignment="1">
      <alignment vertical="center"/>
    </xf>
    <xf numFmtId="1" fontId="29" fillId="2" borderId="0" xfId="6" applyNumberFormat="1" applyFont="1" applyFill="1" applyAlignment="1">
      <alignment horizontal="right" vertical="center"/>
    </xf>
    <xf numFmtId="182" fontId="29" fillId="2" borderId="0" xfId="6" applyNumberFormat="1" applyFont="1" applyFill="1" applyAlignment="1">
      <alignment horizontal="right" vertical="center"/>
    </xf>
    <xf numFmtId="182" fontId="29" fillId="2" borderId="15" xfId="6" applyNumberFormat="1" applyFont="1" applyFill="1" applyBorder="1" applyAlignment="1">
      <alignment vertical="center"/>
    </xf>
    <xf numFmtId="182" fontId="29" fillId="2" borderId="4" xfId="6" applyNumberFormat="1" applyFont="1" applyFill="1" applyBorder="1" applyAlignment="1">
      <alignment vertical="center"/>
    </xf>
    <xf numFmtId="182" fontId="29" fillId="2" borderId="12" xfId="6" applyNumberFormat="1" applyFont="1" applyFill="1" applyBorder="1" applyAlignment="1">
      <alignment vertical="center"/>
    </xf>
    <xf numFmtId="0" fontId="28" fillId="2" borderId="1" xfId="6" applyFont="1" applyFill="1" applyBorder="1" applyAlignment="1">
      <alignment vertical="center"/>
    </xf>
    <xf numFmtId="182" fontId="28" fillId="2" borderId="1" xfId="6" applyNumberFormat="1" applyFont="1" applyFill="1" applyBorder="1" applyAlignment="1">
      <alignment vertical="center"/>
    </xf>
    <xf numFmtId="14" fontId="64" fillId="2" borderId="0" xfId="5" applyNumberFormat="1" applyFont="1" applyFill="1" applyAlignment="1">
      <alignment horizontal="centerContinuous" vertical="center"/>
    </xf>
    <xf numFmtId="0" fontId="64" fillId="2" borderId="0" xfId="5" applyFont="1" applyFill="1" applyAlignment="1">
      <alignment horizontal="centerContinuous" vertical="center"/>
    </xf>
    <xf numFmtId="0" fontId="28" fillId="2" borderId="16" xfId="6" applyFont="1" applyFill="1" applyBorder="1" applyAlignment="1">
      <alignment horizontal="center" vertical="center"/>
    </xf>
    <xf numFmtId="177" fontId="28" fillId="2" borderId="16" xfId="6" applyNumberFormat="1" applyFont="1" applyFill="1" applyBorder="1" applyAlignment="1">
      <alignment horizontal="center" vertical="center"/>
    </xf>
    <xf numFmtId="177" fontId="28" fillId="2" borderId="0" xfId="6" applyNumberFormat="1" applyFont="1" applyFill="1" applyAlignment="1">
      <alignment horizontal="center" vertical="center"/>
    </xf>
    <xf numFmtId="0" fontId="28" fillId="2" borderId="0" xfId="6" applyFont="1" applyFill="1" applyAlignment="1">
      <alignment horizontal="center" vertical="center"/>
    </xf>
    <xf numFmtId="0" fontId="18" fillId="2" borderId="0" xfId="6" applyFont="1" applyFill="1" applyAlignment="1">
      <alignment horizontal="center" vertical="center"/>
    </xf>
    <xf numFmtId="169" fontId="29" fillId="2" borderId="0" xfId="8" applyNumberFormat="1" applyFont="1" applyFill="1" applyBorder="1" applyAlignment="1">
      <alignment horizontal="right" vertical="center"/>
    </xf>
    <xf numFmtId="181" fontId="28" fillId="2" borderId="0" xfId="6" applyNumberFormat="1" applyFont="1" applyFill="1" applyAlignment="1">
      <alignment horizontal="left" vertical="center"/>
    </xf>
    <xf numFmtId="0" fontId="65" fillId="2" borderId="0" xfId="6" applyFont="1" applyFill="1" applyAlignment="1">
      <alignment vertical="center"/>
    </xf>
    <xf numFmtId="169" fontId="28" fillId="2" borderId="0" xfId="8" applyNumberFormat="1" applyFont="1" applyFill="1" applyBorder="1" applyAlignment="1">
      <alignment horizontal="right" vertical="center"/>
    </xf>
    <xf numFmtId="0" fontId="28" fillId="2" borderId="5" xfId="6" applyFont="1" applyFill="1" applyBorder="1" applyAlignment="1">
      <alignment horizontal="left" vertical="center"/>
    </xf>
    <xf numFmtId="0" fontId="28" fillId="2" borderId="5" xfId="6" applyFont="1" applyFill="1" applyBorder="1" applyAlignment="1">
      <alignment horizontal="center" vertical="center"/>
    </xf>
    <xf numFmtId="0" fontId="18" fillId="2" borderId="5" xfId="6" applyFont="1" applyFill="1" applyBorder="1" applyAlignment="1">
      <alignment horizontal="center" vertical="center"/>
    </xf>
    <xf numFmtId="0" fontId="18" fillId="0" borderId="0" xfId="6" applyFont="1" applyAlignment="1">
      <alignment horizontal="center" vertical="center"/>
    </xf>
    <xf numFmtId="184" fontId="29" fillId="2" borderId="0" xfId="8" applyNumberFormat="1" applyFont="1" applyFill="1" applyBorder="1" applyAlignment="1">
      <alignment horizontal="right" vertical="center"/>
    </xf>
    <xf numFmtId="168" fontId="29" fillId="2" borderId="0" xfId="17" applyNumberFormat="1" applyFont="1" applyFill="1"/>
    <xf numFmtId="0" fontId="66" fillId="2" borderId="0" xfId="6" applyFont="1" applyFill="1" applyAlignment="1">
      <alignment vertical="center"/>
    </xf>
    <xf numFmtId="184" fontId="28" fillId="2" borderId="0" xfId="8" applyNumberFormat="1" applyFont="1" applyFill="1" applyBorder="1" applyAlignment="1">
      <alignment horizontal="right" vertical="center"/>
    </xf>
    <xf numFmtId="168" fontId="28" fillId="2" borderId="0" xfId="17" applyNumberFormat="1" applyFont="1" applyFill="1"/>
    <xf numFmtId="168" fontId="18" fillId="2" borderId="5" xfId="6" applyNumberFormat="1" applyFont="1" applyFill="1" applyBorder="1" applyAlignment="1">
      <alignment horizontal="center" vertical="center"/>
    </xf>
    <xf numFmtId="168" fontId="18" fillId="2" borderId="0" xfId="6" applyNumberFormat="1" applyFont="1" applyFill="1" applyAlignment="1">
      <alignment horizontal="center" vertical="center"/>
    </xf>
    <xf numFmtId="168" fontId="29" fillId="2" borderId="0" xfId="8" applyNumberFormat="1" applyFont="1" applyFill="1" applyBorder="1" applyAlignment="1">
      <alignment horizontal="right" vertical="center"/>
    </xf>
    <xf numFmtId="164" fontId="29" fillId="2" borderId="0" xfId="8" applyFont="1" applyFill="1" applyBorder="1"/>
    <xf numFmtId="164" fontId="29" fillId="2" borderId="0" xfId="17" applyNumberFormat="1" applyFont="1" applyFill="1"/>
    <xf numFmtId="168" fontId="29" fillId="0" borderId="0" xfId="8" applyNumberFormat="1" applyFont="1" applyFill="1" applyBorder="1" applyAlignment="1">
      <alignment horizontal="right" vertical="center"/>
    </xf>
    <xf numFmtId="0" fontId="66" fillId="2" borderId="1" xfId="6" applyFont="1" applyFill="1" applyBorder="1" applyAlignment="1">
      <alignment vertical="center"/>
    </xf>
    <xf numFmtId="181" fontId="28" fillId="2" borderId="1" xfId="6" applyNumberFormat="1" applyFont="1" applyFill="1" applyBorder="1" applyAlignment="1">
      <alignment horizontal="left" vertical="center"/>
    </xf>
    <xf numFmtId="168" fontId="28" fillId="2" borderId="1" xfId="17" applyNumberFormat="1" applyFont="1" applyFill="1" applyBorder="1"/>
    <xf numFmtId="164" fontId="28" fillId="2" borderId="0" xfId="17" applyNumberFormat="1" applyFont="1" applyFill="1"/>
    <xf numFmtId="2" fontId="19" fillId="2" borderId="0" xfId="6" applyNumberFormat="1" applyFill="1"/>
    <xf numFmtId="172" fontId="29" fillId="2" borderId="0" xfId="13" applyNumberFormat="1" applyFont="1" applyFill="1" applyBorder="1"/>
    <xf numFmtId="164" fontId="19" fillId="2" borderId="0" xfId="6" applyNumberFormat="1" applyFill="1"/>
    <xf numFmtId="185" fontId="19" fillId="2" borderId="0" xfId="8" applyNumberFormat="1" applyFont="1" applyFill="1"/>
    <xf numFmtId="185" fontId="19" fillId="2" borderId="0" xfId="6" applyNumberFormat="1" applyFill="1"/>
    <xf numFmtId="169" fontId="14" fillId="2" borderId="0" xfId="8" applyNumberFormat="1" applyFont="1" applyFill="1" applyBorder="1" applyAlignment="1">
      <alignment horizontal="right" vertical="center"/>
    </xf>
    <xf numFmtId="164" fontId="19" fillId="2" borderId="0" xfId="8" applyFont="1" applyFill="1"/>
    <xf numFmtId="14" fontId="19" fillId="2" borderId="0" xfId="6" applyNumberFormat="1" applyFill="1"/>
    <xf numFmtId="17" fontId="19" fillId="2" borderId="0" xfId="6" applyNumberFormat="1" applyFill="1"/>
    <xf numFmtId="0" fontId="51" fillId="2" borderId="0" xfId="6" applyFont="1" applyFill="1"/>
    <xf numFmtId="169" fontId="19" fillId="2" borderId="0" xfId="8" applyNumberFormat="1" applyFont="1" applyFill="1"/>
    <xf numFmtId="169" fontId="51" fillId="2" borderId="0" xfId="8" applyNumberFormat="1" applyFont="1" applyFill="1" applyBorder="1"/>
    <xf numFmtId="169" fontId="13" fillId="2" borderId="0" xfId="8" applyNumberFormat="1" applyFont="1" applyFill="1" applyBorder="1" applyAlignment="1">
      <alignment horizontal="right" vertical="center"/>
    </xf>
    <xf numFmtId="0" fontId="12" fillId="2" borderId="1" xfId="10" applyFont="1" applyFill="1" applyBorder="1"/>
    <xf numFmtId="0" fontId="67" fillId="2" borderId="1" xfId="10" applyFont="1" applyFill="1" applyBorder="1"/>
    <xf numFmtId="0" fontId="35" fillId="2" borderId="0" xfId="10" applyFont="1" applyFill="1" applyAlignment="1">
      <alignment vertical="center"/>
    </xf>
    <xf numFmtId="14" fontId="22" fillId="2" borderId="0" xfId="10" applyNumberFormat="1" applyFont="1" applyFill="1" applyAlignment="1">
      <alignment horizontal="centerContinuous" vertical="center"/>
    </xf>
    <xf numFmtId="0" fontId="26" fillId="2" borderId="0" xfId="10" applyFont="1" applyFill="1"/>
    <xf numFmtId="184" fontId="28" fillId="2" borderId="0" xfId="8" applyNumberFormat="1" applyFont="1" applyFill="1" applyBorder="1" applyAlignment="1">
      <alignment vertical="center"/>
    </xf>
    <xf numFmtId="184" fontId="19" fillId="2" borderId="0" xfId="8" applyNumberFormat="1" applyFont="1" applyFill="1"/>
    <xf numFmtId="184" fontId="29" fillId="2" borderId="0" xfId="8" applyNumberFormat="1" applyFont="1" applyFill="1" applyBorder="1" applyAlignment="1">
      <alignment vertical="center"/>
    </xf>
    <xf numFmtId="184" fontId="29" fillId="2" borderId="5" xfId="8" applyNumberFormat="1" applyFont="1" applyFill="1" applyBorder="1" applyAlignment="1">
      <alignment vertical="center"/>
    </xf>
    <xf numFmtId="184" fontId="28" fillId="2" borderId="8" xfId="8" applyNumberFormat="1" applyFont="1" applyFill="1" applyBorder="1" applyAlignment="1">
      <alignment vertical="center"/>
    </xf>
    <xf numFmtId="184" fontId="28" fillId="0" borderId="0" xfId="8" applyNumberFormat="1" applyFont="1" applyFill="1" applyBorder="1" applyAlignment="1">
      <alignment vertical="center"/>
    </xf>
    <xf numFmtId="184" fontId="29" fillId="0" borderId="5" xfId="8" applyNumberFormat="1" applyFont="1" applyFill="1" applyBorder="1" applyAlignment="1">
      <alignment vertical="center"/>
    </xf>
    <xf numFmtId="168" fontId="29" fillId="2" borderId="1" xfId="6" applyNumberFormat="1" applyFont="1" applyFill="1" applyBorder="1" applyAlignment="1">
      <alignment vertical="center"/>
    </xf>
    <xf numFmtId="0" fontId="19" fillId="2" borderId="0" xfId="6" applyFill="1" applyAlignment="1">
      <alignment horizontal="center"/>
    </xf>
    <xf numFmtId="184" fontId="28" fillId="2" borderId="0" xfId="8" applyNumberFormat="1" applyFont="1" applyFill="1" applyBorder="1" applyAlignment="1">
      <alignment horizontal="center" vertical="center"/>
    </xf>
    <xf numFmtId="0" fontId="68" fillId="2" borderId="0" xfId="6" applyFont="1" applyFill="1"/>
    <xf numFmtId="184" fontId="68" fillId="2" borderId="0" xfId="8" applyNumberFormat="1" applyFont="1" applyFill="1"/>
    <xf numFmtId="0" fontId="25" fillId="2" borderId="0" xfId="5" applyFont="1" applyFill="1" applyAlignment="1">
      <alignment horizontal="centerContinuous" vertical="center"/>
    </xf>
    <xf numFmtId="0" fontId="19" fillId="2" borderId="0" xfId="6" applyFill="1" applyAlignment="1">
      <alignment horizontal="center" vertical="center"/>
    </xf>
    <xf numFmtId="169" fontId="29" fillId="2" borderId="0" xfId="8" applyNumberFormat="1" applyFont="1" applyFill="1" applyAlignment="1">
      <alignment vertical="center"/>
    </xf>
    <xf numFmtId="168" fontId="19" fillId="2" borderId="0" xfId="6" applyNumberFormat="1" applyFill="1"/>
    <xf numFmtId="0" fontId="19" fillId="0" borderId="0" xfId="6"/>
    <xf numFmtId="164" fontId="29" fillId="2" borderId="0" xfId="8" applyFont="1" applyFill="1" applyAlignment="1">
      <alignment vertical="center"/>
    </xf>
    <xf numFmtId="184" fontId="28" fillId="2" borderId="6" xfId="8" applyNumberFormat="1" applyFont="1" applyFill="1" applyBorder="1" applyAlignment="1">
      <alignment vertical="center"/>
    </xf>
    <xf numFmtId="0" fontId="69" fillId="2" borderId="0" xfId="6" applyFont="1" applyFill="1"/>
    <xf numFmtId="0" fontId="11" fillId="2" borderId="0" xfId="16" applyFont="1" applyFill="1" applyAlignment="1">
      <alignment vertical="center"/>
    </xf>
    <xf numFmtId="0" fontId="11" fillId="2" borderId="0" xfId="16" applyFont="1" applyFill="1" applyAlignment="1">
      <alignment horizontal="center" vertical="center"/>
    </xf>
    <xf numFmtId="167" fontId="20" fillId="2" borderId="0" xfId="6" applyNumberFormat="1" applyFont="1" applyFill="1" applyAlignment="1">
      <alignment horizontal="centerContinuous" vertical="center"/>
    </xf>
    <xf numFmtId="167" fontId="61" fillId="2" borderId="0" xfId="18" applyNumberFormat="1" applyFont="1" applyFill="1" applyAlignment="1">
      <alignment horizontal="centerContinuous" vertical="center"/>
    </xf>
    <xf numFmtId="167" fontId="11" fillId="2" borderId="1" xfId="16" applyNumberFormat="1" applyFont="1" applyFill="1" applyBorder="1" applyAlignment="1">
      <alignment horizontal="centerContinuous" vertical="center"/>
    </xf>
    <xf numFmtId="167" fontId="11" fillId="2" borderId="1" xfId="16" applyNumberFormat="1" applyFont="1" applyFill="1" applyBorder="1" applyAlignment="1">
      <alignment vertical="center"/>
    </xf>
    <xf numFmtId="167" fontId="11" fillId="2" borderId="0" xfId="16" applyNumberFormat="1" applyFont="1" applyFill="1" applyAlignment="1">
      <alignment vertical="center"/>
    </xf>
    <xf numFmtId="187" fontId="12" fillId="2" borderId="4" xfId="16" applyNumberFormat="1" applyFont="1" applyFill="1" applyBorder="1" applyAlignment="1">
      <alignment horizontal="center" vertical="center"/>
    </xf>
    <xf numFmtId="177" fontId="12" fillId="2" borderId="4" xfId="16" applyNumberFormat="1" applyFont="1" applyFill="1" applyBorder="1" applyAlignment="1">
      <alignment horizontal="center" vertical="center"/>
    </xf>
    <xf numFmtId="177" fontId="12" fillId="2" borderId="0" xfId="16" applyNumberFormat="1" applyFont="1" applyFill="1" applyAlignment="1">
      <alignment horizontal="center" vertical="center"/>
    </xf>
    <xf numFmtId="187" fontId="12" fillId="2" borderId="0" xfId="16" applyNumberFormat="1" applyFont="1" applyFill="1" applyAlignment="1">
      <alignment horizontal="center" vertical="center"/>
    </xf>
    <xf numFmtId="187" fontId="13" fillId="2" borderId="0" xfId="16" applyNumberFormat="1" applyFont="1" applyFill="1" applyAlignment="1">
      <alignment horizontal="left" vertical="center"/>
    </xf>
    <xf numFmtId="187" fontId="28" fillId="2" borderId="0" xfId="16" applyNumberFormat="1" applyFont="1" applyFill="1" applyAlignment="1">
      <alignment vertical="center"/>
    </xf>
    <xf numFmtId="187" fontId="29" fillId="2" borderId="0" xfId="16" applyNumberFormat="1" applyFont="1" applyFill="1" applyAlignment="1">
      <alignment horizontal="left" vertical="center"/>
    </xf>
    <xf numFmtId="187" fontId="29" fillId="2" borderId="0" xfId="18" applyNumberFormat="1" applyFont="1" applyFill="1" applyAlignment="1">
      <alignment horizontal="right" vertical="center"/>
    </xf>
    <xf numFmtId="187" fontId="14" fillId="2" borderId="0" xfId="16" applyNumberFormat="1" applyFont="1" applyFill="1" applyAlignment="1">
      <alignment horizontal="center" vertical="center"/>
    </xf>
    <xf numFmtId="187" fontId="29" fillId="2" borderId="0" xfId="16" applyNumberFormat="1" applyFont="1" applyFill="1" applyAlignment="1">
      <alignment horizontal="left" vertical="center" wrapText="1"/>
    </xf>
    <xf numFmtId="187" fontId="29" fillId="2" borderId="5" xfId="16" applyNumberFormat="1" applyFont="1" applyFill="1" applyBorder="1" applyAlignment="1">
      <alignment horizontal="left" vertical="center"/>
    </xf>
    <xf numFmtId="187" fontId="29" fillId="2" borderId="5" xfId="18" applyNumberFormat="1" applyFont="1" applyFill="1" applyBorder="1" applyAlignment="1">
      <alignment horizontal="right" vertical="center"/>
    </xf>
    <xf numFmtId="187" fontId="12" fillId="2" borderId="8" xfId="16" applyNumberFormat="1" applyFont="1" applyFill="1" applyBorder="1" applyAlignment="1">
      <alignment horizontal="center" vertical="center"/>
    </xf>
    <xf numFmtId="0" fontId="12" fillId="2" borderId="0" xfId="16" applyFont="1" applyFill="1" applyAlignment="1">
      <alignment vertical="center"/>
    </xf>
    <xf numFmtId="0" fontId="12" fillId="2" borderId="0" xfId="16" applyFont="1" applyFill="1" applyAlignment="1">
      <alignment horizontal="center" vertical="center"/>
    </xf>
    <xf numFmtId="0" fontId="11" fillId="2" borderId="5" xfId="16" applyFont="1" applyFill="1" applyBorder="1" applyAlignment="1">
      <alignment vertical="center"/>
    </xf>
    <xf numFmtId="187" fontId="14" fillId="2" borderId="0" xfId="16" applyNumberFormat="1" applyFont="1" applyFill="1" applyAlignment="1">
      <alignment vertical="center"/>
    </xf>
    <xf numFmtId="187" fontId="14" fillId="2" borderId="8" xfId="16" applyNumberFormat="1" applyFont="1" applyFill="1" applyBorder="1" applyAlignment="1">
      <alignment vertical="center"/>
    </xf>
    <xf numFmtId="187" fontId="12" fillId="2" borderId="0" xfId="16" applyNumberFormat="1" applyFont="1" applyFill="1" applyAlignment="1">
      <alignment horizontal="left" vertical="center"/>
    </xf>
    <xf numFmtId="187" fontId="29" fillId="2" borderId="0" xfId="16" applyNumberFormat="1" applyFont="1" applyFill="1" applyAlignment="1">
      <alignment vertical="center"/>
    </xf>
    <xf numFmtId="187" fontId="28" fillId="2" borderId="0" xfId="18" applyNumberFormat="1" applyFont="1" applyFill="1" applyAlignment="1">
      <alignment horizontal="right" vertical="center"/>
    </xf>
    <xf numFmtId="187" fontId="12" fillId="2" borderId="1" xfId="16" applyNumberFormat="1" applyFont="1" applyFill="1" applyBorder="1" applyAlignment="1">
      <alignment horizontal="left" vertical="center"/>
    </xf>
    <xf numFmtId="187" fontId="29" fillId="2" borderId="1" xfId="16" applyNumberFormat="1" applyFont="1" applyFill="1" applyBorder="1" applyAlignment="1">
      <alignment vertical="center"/>
    </xf>
    <xf numFmtId="187" fontId="29" fillId="2" borderId="1" xfId="16" applyNumberFormat="1" applyFont="1" applyFill="1" applyBorder="1" applyAlignment="1">
      <alignment horizontal="right" vertical="center"/>
    </xf>
    <xf numFmtId="187" fontId="29" fillId="2" borderId="1" xfId="18" applyNumberFormat="1" applyFont="1" applyFill="1" applyBorder="1" applyAlignment="1">
      <alignment horizontal="right" vertical="center"/>
    </xf>
    <xf numFmtId="0" fontId="29" fillId="2" borderId="3" xfId="6" applyFont="1" applyFill="1" applyBorder="1" applyAlignment="1">
      <alignment horizontal="left" vertical="center"/>
    </xf>
    <xf numFmtId="0" fontId="29" fillId="2" borderId="0" xfId="16" applyFont="1" applyFill="1" applyAlignment="1">
      <alignment vertical="center"/>
    </xf>
    <xf numFmtId="0" fontId="11" fillId="2" borderId="0" xfId="19" applyFont="1" applyFill="1" applyAlignment="1">
      <alignment vertical="center"/>
    </xf>
    <xf numFmtId="3" fontId="11" fillId="2" borderId="0" xfId="19" applyNumberFormat="1" applyFont="1" applyFill="1" applyAlignment="1">
      <alignment vertical="center"/>
    </xf>
    <xf numFmtId="167" fontId="20" fillId="2" borderId="0" xfId="6" applyNumberFormat="1" applyFont="1" applyFill="1" applyAlignment="1">
      <alignment horizontal="centerContinuous" wrapText="1"/>
    </xf>
    <xf numFmtId="167" fontId="11" fillId="2" borderId="0" xfId="19" applyNumberFormat="1" applyFont="1" applyFill="1" applyAlignment="1">
      <alignment horizontal="centerContinuous" vertical="center" wrapText="1"/>
    </xf>
    <xf numFmtId="167" fontId="70" fillId="2" borderId="0" xfId="19" applyNumberFormat="1" applyFont="1" applyFill="1" applyAlignment="1">
      <alignment horizontal="centerContinuous" vertical="center"/>
    </xf>
    <xf numFmtId="3" fontId="70" fillId="2" borderId="0" xfId="19" applyNumberFormat="1" applyFont="1" applyFill="1" applyAlignment="1">
      <alignment vertical="center"/>
    </xf>
    <xf numFmtId="0" fontId="70" fillId="2" borderId="0" xfId="19" applyFont="1" applyFill="1" applyAlignment="1">
      <alignment vertical="center"/>
    </xf>
    <xf numFmtId="167" fontId="11" fillId="2" borderId="1" xfId="6" applyNumberFormat="1" applyFont="1" applyFill="1" applyBorder="1" applyAlignment="1">
      <alignment horizontal="centerContinuous" vertical="center"/>
    </xf>
    <xf numFmtId="167" fontId="11" fillId="2" borderId="1" xfId="19" applyNumberFormat="1" applyFont="1" applyFill="1" applyBorder="1" applyAlignment="1">
      <alignment horizontal="centerContinuous" vertical="center"/>
    </xf>
    <xf numFmtId="167" fontId="12" fillId="2" borderId="0" xfId="19" applyNumberFormat="1" applyFont="1" applyFill="1" applyAlignment="1">
      <alignment horizontal="center" vertical="center"/>
    </xf>
    <xf numFmtId="167" fontId="13" fillId="2" borderId="2" xfId="19" applyNumberFormat="1" applyFont="1" applyFill="1" applyBorder="1" applyAlignment="1">
      <alignment horizontal="centerContinuous" vertical="center"/>
    </xf>
    <xf numFmtId="167" fontId="13" fillId="2" borderId="0" xfId="19" applyNumberFormat="1" applyFont="1" applyFill="1" applyAlignment="1">
      <alignment horizontal="centerContinuous" vertical="center" wrapText="1"/>
    </xf>
    <xf numFmtId="167" fontId="12" fillId="2" borderId="0" xfId="13" applyNumberFormat="1" applyFont="1" applyFill="1" applyBorder="1" applyAlignment="1">
      <alignment horizontal="center" vertical="center"/>
    </xf>
    <xf numFmtId="167" fontId="12" fillId="2" borderId="0" xfId="19" applyNumberFormat="1" applyFont="1" applyFill="1" applyAlignment="1">
      <alignment horizontal="right" vertical="center"/>
    </xf>
    <xf numFmtId="167" fontId="12" fillId="2" borderId="4" xfId="13" applyNumberFormat="1" applyFont="1" applyFill="1" applyBorder="1" applyAlignment="1">
      <alignment horizontal="center" vertical="center"/>
    </xf>
    <xf numFmtId="167" fontId="13" fillId="2" borderId="4" xfId="13" applyNumberFormat="1" applyFont="1" applyFill="1" applyBorder="1" applyAlignment="1">
      <alignment horizontal="center" vertical="center"/>
    </xf>
    <xf numFmtId="167" fontId="13" fillId="2" borderId="0" xfId="19" applyNumberFormat="1" applyFont="1" applyFill="1" applyAlignment="1">
      <alignment horizontal="center" vertical="center"/>
    </xf>
    <xf numFmtId="167" fontId="12" fillId="2" borderId="0" xfId="13" applyNumberFormat="1" applyFont="1" applyFill="1" applyBorder="1" applyAlignment="1">
      <alignment horizontal="right" vertical="center"/>
    </xf>
    <xf numFmtId="167" fontId="13" fillId="2" borderId="0" xfId="16" applyNumberFormat="1" applyFont="1" applyFill="1" applyAlignment="1">
      <alignment horizontal="left" vertical="center" indent="1"/>
    </xf>
    <xf numFmtId="167" fontId="29" fillId="2" borderId="0" xfId="13" applyNumberFormat="1" applyFont="1" applyFill="1" applyBorder="1" applyAlignment="1">
      <alignment horizontal="center" vertical="center"/>
    </xf>
    <xf numFmtId="167" fontId="13" fillId="2" borderId="5" xfId="16" applyNumberFormat="1" applyFont="1" applyFill="1" applyBorder="1" applyAlignment="1">
      <alignment horizontal="left" vertical="center" indent="1"/>
    </xf>
    <xf numFmtId="167" fontId="29" fillId="2" borderId="5" xfId="13" applyNumberFormat="1" applyFont="1" applyFill="1" applyBorder="1" applyAlignment="1">
      <alignment horizontal="center" vertical="center"/>
    </xf>
    <xf numFmtId="188" fontId="11" fillId="2" borderId="0" xfId="19" applyNumberFormat="1" applyFont="1" applyFill="1" applyAlignment="1">
      <alignment vertical="center"/>
    </xf>
    <xf numFmtId="167" fontId="13" fillId="2" borderId="0" xfId="19" applyNumberFormat="1" applyFont="1" applyFill="1" applyAlignment="1">
      <alignment horizontal="left" vertical="center" indent="1"/>
    </xf>
    <xf numFmtId="167" fontId="28" fillId="2" borderId="0" xfId="13" applyNumberFormat="1" applyFont="1" applyFill="1" applyBorder="1" applyAlignment="1">
      <alignment horizontal="center" vertical="center"/>
    </xf>
    <xf numFmtId="167" fontId="12" fillId="2" borderId="1" xfId="19" applyNumberFormat="1" applyFont="1" applyFill="1" applyBorder="1" applyAlignment="1">
      <alignment horizontal="left" vertical="center" indent="1"/>
    </xf>
    <xf numFmtId="167" fontId="12" fillId="2" borderId="1" xfId="13" applyNumberFormat="1" applyFont="1" applyFill="1" applyBorder="1" applyAlignment="1">
      <alignment horizontal="center" vertical="center"/>
    </xf>
    <xf numFmtId="0" fontId="29" fillId="2" borderId="0" xfId="19" applyFont="1" applyFill="1" applyAlignment="1">
      <alignment vertical="center"/>
    </xf>
    <xf numFmtId="167" fontId="11" fillId="2" borderId="0" xfId="19" applyNumberFormat="1" applyFont="1" applyFill="1" applyAlignment="1">
      <alignment vertical="center"/>
    </xf>
    <xf numFmtId="167" fontId="29" fillId="2" borderId="0" xfId="19" applyNumberFormat="1" applyFont="1" applyFill="1" applyAlignment="1">
      <alignment horizontal="left" vertical="center"/>
    </xf>
    <xf numFmtId="166" fontId="29" fillId="2" borderId="0" xfId="20" applyNumberFormat="1" applyFont="1" applyFill="1" applyAlignment="1">
      <alignment vertical="center"/>
    </xf>
    <xf numFmtId="3" fontId="11" fillId="2" borderId="0" xfId="19" applyNumberFormat="1" applyFont="1" applyFill="1" applyAlignment="1">
      <alignment horizontal="center" vertical="center"/>
    </xf>
    <xf numFmtId="167" fontId="11" fillId="2" borderId="0" xfId="19" applyNumberFormat="1" applyFont="1" applyFill="1" applyAlignment="1">
      <alignment horizontal="centerContinuous" vertical="center"/>
    </xf>
    <xf numFmtId="0" fontId="12" fillId="2" borderId="0" xfId="19" applyFont="1" applyFill="1" applyAlignment="1">
      <alignment horizontal="center" vertical="center"/>
    </xf>
    <xf numFmtId="167" fontId="29" fillId="2" borderId="0" xfId="19" applyNumberFormat="1" applyFont="1" applyFill="1" applyAlignment="1">
      <alignment vertical="center"/>
    </xf>
    <xf numFmtId="0" fontId="71" fillId="0" borderId="0" xfId="4" applyFont="1" applyAlignment="1" applyProtection="1"/>
    <xf numFmtId="0" fontId="71" fillId="2" borderId="0" xfId="4" applyFont="1" applyFill="1" applyAlignment="1" applyProtection="1"/>
    <xf numFmtId="0" fontId="72" fillId="2" borderId="0" xfId="21" applyFont="1" applyFill="1"/>
    <xf numFmtId="0" fontId="10" fillId="2" borderId="0" xfId="21" applyFill="1"/>
    <xf numFmtId="17" fontId="13" fillId="2" borderId="16" xfId="21" applyNumberFormat="1" applyFont="1" applyFill="1" applyBorder="1" applyAlignment="1">
      <alignment horizontal="center" vertical="center" wrapText="1"/>
    </xf>
    <xf numFmtId="17" fontId="13" fillId="2" borderId="0" xfId="21" applyNumberFormat="1" applyFont="1" applyFill="1" applyAlignment="1">
      <alignment horizontal="center" vertical="center" wrapText="1"/>
    </xf>
    <xf numFmtId="0" fontId="73" fillId="2" borderId="0" xfId="21" applyFont="1" applyFill="1"/>
    <xf numFmtId="17" fontId="13" fillId="2" borderId="0" xfId="21" applyNumberFormat="1" applyFont="1" applyFill="1" applyAlignment="1">
      <alignment horizontal="left" vertical="center"/>
    </xf>
    <xf numFmtId="17" fontId="14" fillId="2" borderId="0" xfId="21" applyNumberFormat="1" applyFont="1" applyFill="1" applyAlignment="1">
      <alignment horizontal="left" vertical="center" wrapText="1"/>
    </xf>
    <xf numFmtId="0" fontId="48" fillId="2" borderId="0" xfId="21" applyFont="1" applyFill="1"/>
    <xf numFmtId="17" fontId="11" fillId="2" borderId="0" xfId="21" applyNumberFormat="1" applyFont="1" applyFill="1" applyAlignment="1">
      <alignment horizontal="left" vertical="center" wrapText="1"/>
    </xf>
    <xf numFmtId="187" fontId="29" fillId="2" borderId="0" xfId="6" applyNumberFormat="1" applyFont="1" applyFill="1" applyAlignment="1">
      <alignment vertical="center"/>
    </xf>
    <xf numFmtId="0" fontId="73" fillId="2" borderId="4" xfId="21" applyFont="1" applyFill="1" applyBorder="1"/>
    <xf numFmtId="17" fontId="14" fillId="2" borderId="4" xfId="21" applyNumberFormat="1" applyFont="1" applyFill="1" applyBorder="1" applyAlignment="1">
      <alignment horizontal="left" vertical="center" wrapText="1"/>
    </xf>
    <xf numFmtId="187" fontId="29" fillId="2" borderId="4" xfId="6" applyNumberFormat="1" applyFont="1" applyFill="1" applyBorder="1" applyAlignment="1">
      <alignment vertical="center"/>
    </xf>
    <xf numFmtId="187" fontId="28" fillId="2" borderId="0" xfId="6" applyNumberFormat="1" applyFont="1" applyFill="1" applyAlignment="1">
      <alignment vertical="center"/>
    </xf>
    <xf numFmtId="0" fontId="11" fillId="2" borderId="0" xfId="21" applyFont="1" applyFill="1"/>
    <xf numFmtId="0" fontId="74" fillId="2" borderId="0" xfId="4" applyFont="1" applyFill="1" applyAlignment="1" applyProtection="1">
      <alignment horizontal="left" vertical="center"/>
      <protection locked="0"/>
    </xf>
    <xf numFmtId="187" fontId="16" fillId="2" borderId="0" xfId="4" applyNumberFormat="1" applyFont="1" applyFill="1" applyAlignment="1" applyProtection="1">
      <alignment vertical="center"/>
    </xf>
    <xf numFmtId="187" fontId="11" fillId="2" borderId="0" xfId="6" applyNumberFormat="1" applyFont="1" applyFill="1" applyAlignment="1">
      <alignment vertical="center"/>
    </xf>
    <xf numFmtId="187" fontId="20" fillId="2" borderId="0" xfId="6" applyNumberFormat="1" applyFont="1" applyFill="1" applyAlignment="1">
      <alignment horizontal="centerContinuous"/>
    </xf>
    <xf numFmtId="187" fontId="12" fillId="2" borderId="0" xfId="6" applyNumberFormat="1" applyFont="1" applyFill="1" applyAlignment="1">
      <alignment horizontal="centerContinuous" vertical="center"/>
    </xf>
    <xf numFmtId="187" fontId="70" fillId="2" borderId="0" xfId="6" applyNumberFormat="1" applyFont="1" applyFill="1" applyAlignment="1">
      <alignment horizontal="centerContinuous" vertical="center"/>
    </xf>
    <xf numFmtId="187" fontId="75" fillId="2" borderId="0" xfId="6" applyNumberFormat="1" applyFont="1" applyFill="1" applyAlignment="1">
      <alignment horizontal="centerContinuous" vertical="center"/>
    </xf>
    <xf numFmtId="187" fontId="76" fillId="2" borderId="0" xfId="6" quotePrefix="1" applyNumberFormat="1" applyFont="1" applyFill="1" applyAlignment="1">
      <alignment horizontal="centerContinuous" vertical="center"/>
    </xf>
    <xf numFmtId="187" fontId="11" fillId="2" borderId="1" xfId="6" applyNumberFormat="1" applyFont="1" applyFill="1" applyBorder="1" applyAlignment="1">
      <alignment vertical="center"/>
    </xf>
    <xf numFmtId="0" fontId="11" fillId="2" borderId="1" xfId="6" applyFont="1" applyFill="1" applyBorder="1" applyAlignment="1">
      <alignment horizontal="center" vertical="center"/>
    </xf>
    <xf numFmtId="187" fontId="77" fillId="2" borderId="3" xfId="6" applyNumberFormat="1" applyFont="1" applyFill="1" applyBorder="1" applyAlignment="1">
      <alignment horizontal="centerContinuous" vertical="center"/>
    </xf>
    <xf numFmtId="187" fontId="28" fillId="2" borderId="3" xfId="6" applyNumberFormat="1" applyFont="1" applyFill="1" applyBorder="1" applyAlignment="1">
      <alignment horizontal="centerContinuous" vertical="center"/>
    </xf>
    <xf numFmtId="187" fontId="13" fillId="2" borderId="3" xfId="6" applyNumberFormat="1" applyFont="1" applyFill="1" applyBorder="1" applyAlignment="1">
      <alignment horizontal="centerContinuous" vertical="center"/>
    </xf>
    <xf numFmtId="187" fontId="28" fillId="2" borderId="4" xfId="6" applyNumberFormat="1" applyFont="1" applyFill="1" applyBorder="1" applyAlignment="1">
      <alignment horizontal="centerContinuous" vertical="center"/>
    </xf>
    <xf numFmtId="187" fontId="28" fillId="2" borderId="0" xfId="6" quotePrefix="1" applyNumberFormat="1" applyFont="1" applyFill="1" applyAlignment="1">
      <alignment horizontal="left" vertical="center"/>
    </xf>
    <xf numFmtId="187" fontId="29" fillId="2" borderId="0" xfId="6" applyNumberFormat="1" applyFont="1" applyFill="1" applyAlignment="1">
      <alignment horizontal="left" vertical="center"/>
    </xf>
    <xf numFmtId="187" fontId="12" fillId="2" borderId="0" xfId="6" applyNumberFormat="1" applyFont="1" applyFill="1" applyAlignment="1">
      <alignment vertical="center"/>
    </xf>
    <xf numFmtId="187" fontId="77" fillId="2" borderId="4" xfId="6" applyNumberFormat="1" applyFont="1" applyFill="1" applyBorder="1" applyAlignment="1">
      <alignment horizontal="center" vertical="center"/>
    </xf>
    <xf numFmtId="2" fontId="11" fillId="2" borderId="0" xfId="6" applyNumberFormat="1" applyFont="1" applyFill="1" applyAlignment="1">
      <alignment horizontal="right" vertical="center"/>
    </xf>
    <xf numFmtId="0" fontId="72" fillId="2" borderId="0" xfId="22" applyFont="1" applyFill="1"/>
    <xf numFmtId="187" fontId="11" fillId="2" borderId="1" xfId="23" applyNumberFormat="1" applyFont="1" applyFill="1" applyBorder="1" applyAlignment="1">
      <alignment vertical="center"/>
    </xf>
    <xf numFmtId="187" fontId="12" fillId="2" borderId="1" xfId="23" applyNumberFormat="1" applyFont="1" applyFill="1" applyBorder="1" applyAlignment="1">
      <alignment vertical="center"/>
    </xf>
    <xf numFmtId="38" fontId="11" fillId="2" borderId="0" xfId="6" applyNumberFormat="1" applyFont="1" applyFill="1" applyAlignment="1">
      <alignment horizontal="center" vertical="center"/>
    </xf>
    <xf numFmtId="187" fontId="28" fillId="2" borderId="4" xfId="23" applyNumberFormat="1" applyFont="1" applyFill="1" applyBorder="1" applyAlignment="1">
      <alignment horizontal="center" vertical="center"/>
    </xf>
    <xf numFmtId="187" fontId="28" fillId="2" borderId="16" xfId="23" applyNumberFormat="1" applyFont="1" applyFill="1" applyBorder="1" applyAlignment="1">
      <alignment horizontal="center" vertical="center" wrapText="1"/>
    </xf>
    <xf numFmtId="177" fontId="12" fillId="2" borderId="16" xfId="23" applyNumberFormat="1" applyFont="1" applyFill="1" applyBorder="1" applyAlignment="1">
      <alignment horizontal="center" vertical="center" wrapText="1"/>
    </xf>
    <xf numFmtId="177" fontId="12" fillId="2" borderId="16" xfId="23" applyNumberFormat="1" applyFont="1" applyFill="1" applyBorder="1" applyAlignment="1">
      <alignment horizontal="center" vertical="center"/>
    </xf>
    <xf numFmtId="187" fontId="13" fillId="2" borderId="0" xfId="6" applyNumberFormat="1" applyFont="1" applyFill="1" applyAlignment="1">
      <alignment vertical="center"/>
    </xf>
    <xf numFmtId="187" fontId="14" fillId="2" borderId="5" xfId="6" applyNumberFormat="1" applyFont="1" applyFill="1" applyBorder="1" applyAlignment="1">
      <alignment vertical="center"/>
    </xf>
    <xf numFmtId="187" fontId="13" fillId="2" borderId="5" xfId="6" applyNumberFormat="1" applyFont="1" applyFill="1" applyBorder="1" applyAlignment="1">
      <alignment horizontal="center" vertical="center"/>
    </xf>
    <xf numFmtId="187" fontId="13" fillId="2" borderId="5" xfId="24" applyNumberFormat="1" applyFont="1" applyFill="1" applyBorder="1" applyAlignment="1">
      <alignment horizontal="right" vertical="center"/>
    </xf>
    <xf numFmtId="187" fontId="14" fillId="2" borderId="0" xfId="6" applyNumberFormat="1" applyFont="1" applyFill="1" applyAlignment="1">
      <alignment vertical="center"/>
    </xf>
    <xf numFmtId="187" fontId="13" fillId="2" borderId="0" xfId="24" applyNumberFormat="1" applyFont="1" applyFill="1" applyAlignment="1">
      <alignment horizontal="right" vertical="center"/>
    </xf>
    <xf numFmtId="187" fontId="14" fillId="2" borderId="0" xfId="6" applyNumberFormat="1" applyFont="1" applyFill="1" applyAlignment="1">
      <alignment horizontal="left" vertical="center"/>
    </xf>
    <xf numFmtId="187" fontId="14" fillId="2" borderId="0" xfId="24" applyNumberFormat="1" applyFont="1" applyFill="1" applyAlignment="1">
      <alignment horizontal="right" vertical="center"/>
    </xf>
    <xf numFmtId="187" fontId="14" fillId="2" borderId="5" xfId="24" applyNumberFormat="1" applyFont="1" applyFill="1" applyBorder="1" applyAlignment="1">
      <alignment horizontal="left" vertical="center"/>
    </xf>
    <xf numFmtId="187" fontId="14" fillId="2" borderId="5" xfId="6" applyNumberFormat="1" applyFont="1" applyFill="1" applyBorder="1" applyAlignment="1">
      <alignment horizontal="left" vertical="center"/>
    </xf>
    <xf numFmtId="187" fontId="14" fillId="2" borderId="5" xfId="24" applyNumberFormat="1" applyFont="1" applyFill="1" applyBorder="1" applyAlignment="1">
      <alignment horizontal="right" vertical="center"/>
    </xf>
    <xf numFmtId="187" fontId="13" fillId="2" borderId="0" xfId="6" applyNumberFormat="1" applyFont="1" applyFill="1" applyAlignment="1">
      <alignment horizontal="left" vertical="center"/>
    </xf>
    <xf numFmtId="187" fontId="14" fillId="2" borderId="0" xfId="24" applyNumberFormat="1" applyFont="1" applyFill="1" applyAlignment="1">
      <alignment horizontal="left" vertical="center"/>
    </xf>
    <xf numFmtId="187" fontId="13" fillId="2" borderId="8" xfId="24" applyNumberFormat="1" applyFont="1" applyFill="1" applyBorder="1" applyAlignment="1">
      <alignment horizontal="right" vertical="center"/>
    </xf>
    <xf numFmtId="187" fontId="14" fillId="2" borderId="0" xfId="6" quotePrefix="1" applyNumberFormat="1" applyFont="1" applyFill="1" applyAlignment="1">
      <alignment vertical="center"/>
    </xf>
    <xf numFmtId="187" fontId="13" fillId="2" borderId="5" xfId="6" applyNumberFormat="1" applyFont="1" applyFill="1" applyBorder="1" applyAlignment="1">
      <alignment vertical="center"/>
    </xf>
    <xf numFmtId="187" fontId="13" fillId="2" borderId="17" xfId="24" applyNumberFormat="1" applyFont="1" applyFill="1" applyBorder="1" applyAlignment="1">
      <alignment horizontal="right" vertical="center"/>
    </xf>
    <xf numFmtId="187" fontId="13" fillId="2" borderId="0" xfId="6" applyNumberFormat="1" applyFont="1" applyFill="1" applyAlignment="1">
      <alignment horizontal="left" vertical="center" wrapText="1"/>
    </xf>
    <xf numFmtId="187" fontId="14" fillId="2" borderId="18" xfId="6" applyNumberFormat="1" applyFont="1" applyFill="1" applyBorder="1" applyAlignment="1">
      <alignment vertical="center"/>
    </xf>
    <xf numFmtId="0" fontId="78" fillId="2" borderId="18" xfId="22" applyFont="1" applyFill="1" applyBorder="1" applyAlignment="1">
      <alignment horizontal="left"/>
    </xf>
    <xf numFmtId="187" fontId="14" fillId="2" borderId="18" xfId="24" applyNumberFormat="1" applyFont="1" applyFill="1" applyBorder="1" applyAlignment="1">
      <alignment horizontal="right" vertical="center"/>
    </xf>
    <xf numFmtId="187" fontId="14" fillId="2" borderId="0" xfId="6" applyNumberFormat="1" applyFont="1" applyFill="1" applyAlignment="1">
      <alignment horizontal="left" vertical="center" wrapText="1"/>
    </xf>
    <xf numFmtId="187" fontId="13" fillId="2" borderId="19" xfId="6" applyNumberFormat="1" applyFont="1" applyFill="1" applyBorder="1" applyAlignment="1">
      <alignment horizontal="left" vertical="center"/>
    </xf>
    <xf numFmtId="187" fontId="14" fillId="2" borderId="19" xfId="6" applyNumberFormat="1" applyFont="1" applyFill="1" applyBorder="1" applyAlignment="1">
      <alignment horizontal="left" vertical="center" wrapText="1"/>
    </xf>
    <xf numFmtId="187" fontId="13" fillId="2" borderId="19" xfId="24" applyNumberFormat="1" applyFont="1" applyFill="1" applyBorder="1" applyAlignment="1">
      <alignment horizontal="right" vertical="center"/>
    </xf>
    <xf numFmtId="187" fontId="14" fillId="0" borderId="0" xfId="24" applyNumberFormat="1" applyFont="1" applyAlignment="1">
      <alignment vertical="center"/>
    </xf>
    <xf numFmtId="0" fontId="10" fillId="2" borderId="0" xfId="6" applyFont="1" applyFill="1"/>
    <xf numFmtId="187" fontId="13" fillId="2" borderId="1" xfId="24" applyNumberFormat="1" applyFont="1" applyFill="1" applyBorder="1" applyAlignment="1">
      <alignment horizontal="right" vertical="center"/>
    </xf>
    <xf numFmtId="0" fontId="10" fillId="2" borderId="0" xfId="22" applyFill="1"/>
    <xf numFmtId="187" fontId="14" fillId="2" borderId="0" xfId="23" applyNumberFormat="1" applyFont="1" applyFill="1" applyAlignment="1">
      <alignment vertical="center"/>
    </xf>
    <xf numFmtId="0" fontId="79" fillId="2" borderId="0" xfId="22" applyFont="1" applyFill="1"/>
    <xf numFmtId="38" fontId="12" fillId="2" borderId="0" xfId="6" applyNumberFormat="1" applyFont="1" applyFill="1" applyAlignment="1">
      <alignment horizontal="center" vertical="center"/>
    </xf>
    <xf numFmtId="0" fontId="61" fillId="2" borderId="0" xfId="6" applyFont="1" applyFill="1" applyAlignment="1">
      <alignment horizontal="centerContinuous" vertical="center"/>
    </xf>
    <xf numFmtId="0" fontId="48" fillId="2" borderId="0" xfId="6" applyFont="1" applyFill="1" applyAlignment="1">
      <alignment horizontal="center"/>
    </xf>
    <xf numFmtId="0" fontId="14" fillId="2" borderId="0" xfId="6" applyFont="1" applyFill="1" applyAlignment="1">
      <alignment horizontal="center"/>
    </xf>
    <xf numFmtId="0" fontId="12" fillId="2" borderId="16" xfId="6" applyFont="1" applyFill="1" applyBorder="1" applyAlignment="1">
      <alignment horizontal="center" vertical="center"/>
    </xf>
    <xf numFmtId="0" fontId="12" fillId="2" borderId="16" xfId="6" applyFont="1" applyFill="1" applyBorder="1" applyAlignment="1">
      <alignment horizontal="center" vertical="center" wrapText="1"/>
    </xf>
    <xf numFmtId="0" fontId="14" fillId="2" borderId="0" xfId="6" applyFont="1" applyFill="1"/>
    <xf numFmtId="169" fontId="29" fillId="2" borderId="0" xfId="25" applyNumberFormat="1" applyFont="1" applyFill="1" applyBorder="1" applyAlignment="1">
      <alignment horizontal="right" vertical="center"/>
    </xf>
    <xf numFmtId="164" fontId="29" fillId="2" borderId="0" xfId="25" applyNumberFormat="1" applyFont="1" applyFill="1" applyBorder="1" applyAlignment="1">
      <alignment horizontal="right" vertical="center"/>
    </xf>
    <xf numFmtId="169" fontId="28" fillId="2" borderId="5" xfId="25" applyNumberFormat="1" applyFont="1" applyFill="1" applyBorder="1" applyAlignment="1">
      <alignment horizontal="right" vertical="center"/>
    </xf>
    <xf numFmtId="164" fontId="28" fillId="2" borderId="5" xfId="25" applyNumberFormat="1" applyFont="1" applyFill="1" applyBorder="1" applyAlignment="1">
      <alignment horizontal="right" vertical="center"/>
    </xf>
    <xf numFmtId="0" fontId="13" fillId="2" borderId="0" xfId="6" applyFont="1" applyFill="1"/>
    <xf numFmtId="0" fontId="28" fillId="2" borderId="8" xfId="6" applyFont="1" applyFill="1" applyBorder="1" applyAlignment="1">
      <alignment horizontal="left" vertical="center"/>
    </xf>
    <xf numFmtId="0" fontId="29" fillId="2" borderId="8" xfId="6" applyFont="1" applyFill="1" applyBorder="1" applyAlignment="1">
      <alignment vertical="center"/>
    </xf>
    <xf numFmtId="0" fontId="28" fillId="2" borderId="5" xfId="6" applyFont="1" applyFill="1" applyBorder="1" applyAlignment="1">
      <alignment vertical="center"/>
    </xf>
    <xf numFmtId="169" fontId="28" fillId="2" borderId="0" xfId="25" applyNumberFormat="1" applyFont="1" applyFill="1" applyBorder="1" applyAlignment="1">
      <alignment horizontal="right" vertical="center"/>
    </xf>
    <xf numFmtId="164" fontId="28" fillId="2" borderId="0" xfId="25" applyNumberFormat="1" applyFont="1" applyFill="1" applyBorder="1" applyAlignment="1">
      <alignment horizontal="right" vertical="center"/>
    </xf>
    <xf numFmtId="0" fontId="13" fillId="2" borderId="1" xfId="6" applyFont="1" applyFill="1" applyBorder="1" applyAlignment="1">
      <alignment horizontal="left" vertical="center"/>
    </xf>
    <xf numFmtId="189" fontId="29" fillId="2" borderId="1" xfId="6" applyNumberFormat="1" applyFont="1" applyFill="1" applyBorder="1" applyAlignment="1">
      <alignment horizontal="right" vertical="center"/>
    </xf>
    <xf numFmtId="10" fontId="13" fillId="2" borderId="1" xfId="6" applyNumberFormat="1" applyFont="1" applyFill="1" applyBorder="1" applyAlignment="1">
      <alignment vertical="center"/>
    </xf>
    <xf numFmtId="0" fontId="78" fillId="2" borderId="0" xfId="24" applyFont="1" applyFill="1"/>
    <xf numFmtId="0" fontId="80" fillId="2" borderId="0" xfId="6" applyFont="1" applyFill="1"/>
    <xf numFmtId="0" fontId="78" fillId="0" borderId="0" xfId="24" applyFont="1"/>
    <xf numFmtId="0" fontId="81" fillId="2" borderId="0" xfId="24" applyFont="1" applyFill="1"/>
    <xf numFmtId="0" fontId="70" fillId="2" borderId="0" xfId="6" applyFont="1" applyFill="1" applyAlignment="1">
      <alignment vertical="center"/>
    </xf>
    <xf numFmtId="0" fontId="75" fillId="2" borderId="1" xfId="26" quotePrefix="1" applyFont="1" applyFill="1" applyBorder="1" applyAlignment="1">
      <alignment horizontal="centerContinuous" vertical="center"/>
    </xf>
    <xf numFmtId="17" fontId="28" fillId="2" borderId="16" xfId="26" applyNumberFormat="1" applyFont="1" applyFill="1" applyBorder="1" applyAlignment="1">
      <alignment horizontal="centerContinuous" vertical="center"/>
    </xf>
    <xf numFmtId="0" fontId="12" fillId="2" borderId="0" xfId="6" applyFont="1" applyFill="1" applyAlignment="1">
      <alignment horizontal="center" vertical="center"/>
    </xf>
    <xf numFmtId="17" fontId="28" fillId="2" borderId="0" xfId="26" applyNumberFormat="1" applyFont="1" applyFill="1" applyAlignment="1">
      <alignment horizontal="center" vertical="center"/>
    </xf>
    <xf numFmtId="17" fontId="28" fillId="2" borderId="0" xfId="26" applyNumberFormat="1" applyFont="1" applyFill="1" applyAlignment="1">
      <alignment horizontal="centerContinuous" vertical="center"/>
    </xf>
    <xf numFmtId="177" fontId="28" fillId="2" borderId="0" xfId="6" applyNumberFormat="1" applyFont="1" applyFill="1" applyAlignment="1">
      <alignment horizontal="left" vertical="center"/>
    </xf>
    <xf numFmtId="187" fontId="28" fillId="2" borderId="0" xfId="6" applyNumberFormat="1" applyFont="1" applyFill="1" applyAlignment="1">
      <alignment horizontal="center" vertical="center"/>
    </xf>
    <xf numFmtId="187" fontId="29" fillId="2" borderId="0" xfId="6" applyNumberFormat="1" applyFont="1" applyFill="1" applyAlignment="1">
      <alignment horizontal="center" vertical="center"/>
    </xf>
    <xf numFmtId="190" fontId="29" fillId="2" borderId="0" xfId="26" applyNumberFormat="1" applyFont="1" applyFill="1" applyAlignment="1">
      <alignment horizontal="center" vertical="center"/>
    </xf>
    <xf numFmtId="177" fontId="28" fillId="2" borderId="5" xfId="6" applyNumberFormat="1" applyFont="1" applyFill="1" applyBorder="1" applyAlignment="1">
      <alignment horizontal="left" vertical="center"/>
    </xf>
    <xf numFmtId="177" fontId="29" fillId="2" borderId="5" xfId="6" applyNumberFormat="1" applyFont="1" applyFill="1" applyBorder="1" applyAlignment="1">
      <alignment horizontal="left" vertical="center"/>
    </xf>
    <xf numFmtId="187" fontId="29" fillId="2" borderId="5" xfId="6" applyNumberFormat="1" applyFont="1" applyFill="1" applyBorder="1" applyAlignment="1">
      <alignment horizontal="center" vertical="center"/>
    </xf>
    <xf numFmtId="187" fontId="15" fillId="2" borderId="0" xfId="4" applyNumberFormat="1" applyFill="1" applyAlignment="1" applyProtection="1">
      <alignment horizontal="right" vertical="center"/>
    </xf>
    <xf numFmtId="187" fontId="11" fillId="2" borderId="1" xfId="27" applyNumberFormat="1" applyFont="1" applyFill="1" applyBorder="1" applyAlignment="1">
      <alignment horizontal="right" vertical="center"/>
    </xf>
    <xf numFmtId="177" fontId="12" fillId="2" borderId="16" xfId="6" applyNumberFormat="1" applyFont="1" applyFill="1" applyBorder="1" applyAlignment="1">
      <alignment horizontal="right" vertical="center" wrapText="1"/>
    </xf>
    <xf numFmtId="177" fontId="12" fillId="2" borderId="16" xfId="6" applyNumberFormat="1" applyFont="1" applyFill="1" applyBorder="1" applyAlignment="1">
      <alignment horizontal="center" vertical="center" wrapText="1"/>
    </xf>
    <xf numFmtId="187" fontId="27" fillId="2" borderId="0" xfId="6" applyNumberFormat="1" applyFont="1" applyFill="1" applyAlignment="1">
      <alignment vertical="center"/>
    </xf>
    <xf numFmtId="187" fontId="28" fillId="2" borderId="0" xfId="6" applyNumberFormat="1" applyFont="1" applyFill="1" applyAlignment="1">
      <alignment horizontal="left" vertical="center"/>
    </xf>
    <xf numFmtId="187" fontId="28" fillId="2" borderId="0" xfId="6" applyNumberFormat="1" applyFont="1" applyFill="1" applyAlignment="1">
      <alignment horizontal="right" vertical="center"/>
    </xf>
    <xf numFmtId="187" fontId="12" fillId="2" borderId="0" xfId="6" applyNumberFormat="1" applyFont="1" applyFill="1" applyAlignment="1">
      <alignment horizontal="right" vertical="center"/>
    </xf>
    <xf numFmtId="187" fontId="11" fillId="2" borderId="0" xfId="6" applyNumberFormat="1" applyFont="1" applyFill="1" applyAlignment="1">
      <alignment horizontal="right" vertical="center"/>
    </xf>
    <xf numFmtId="187" fontId="29" fillId="2" borderId="0" xfId="6" applyNumberFormat="1" applyFont="1" applyFill="1" applyAlignment="1">
      <alignment horizontal="right" vertical="center"/>
    </xf>
    <xf numFmtId="187" fontId="28" fillId="2" borderId="4" xfId="6" applyNumberFormat="1" applyFont="1" applyFill="1" applyBorder="1" applyAlignment="1">
      <alignment horizontal="left" vertical="center"/>
    </xf>
    <xf numFmtId="187" fontId="29" fillId="2" borderId="4" xfId="6" applyNumberFormat="1" applyFont="1" applyFill="1" applyBorder="1" applyAlignment="1">
      <alignment horizontal="left" vertical="center"/>
    </xf>
    <xf numFmtId="187" fontId="12" fillId="2" borderId="20" xfId="6" applyNumberFormat="1" applyFont="1" applyFill="1" applyBorder="1" applyAlignment="1">
      <alignment horizontal="right" vertical="center"/>
    </xf>
    <xf numFmtId="187" fontId="12" fillId="2" borderId="1" xfId="28" applyNumberFormat="1" applyFont="1" applyFill="1" applyBorder="1" applyAlignment="1">
      <alignment horizontal="left" vertical="center"/>
    </xf>
    <xf numFmtId="187" fontId="12" fillId="2" borderId="1" xfId="6" applyNumberFormat="1" applyFont="1" applyFill="1" applyBorder="1" applyAlignment="1">
      <alignment horizontal="right" vertical="center"/>
    </xf>
    <xf numFmtId="187" fontId="11" fillId="2" borderId="0" xfId="27" applyNumberFormat="1" applyFont="1" applyFill="1" applyAlignment="1">
      <alignment horizontal="right" vertical="center"/>
    </xf>
    <xf numFmtId="191" fontId="11" fillId="2" borderId="0" xfId="6" applyNumberFormat="1" applyFont="1" applyFill="1" applyAlignment="1">
      <alignment vertical="center"/>
    </xf>
    <xf numFmtId="0" fontId="12" fillId="2" borderId="0" xfId="6" applyFont="1" applyFill="1" applyAlignment="1">
      <alignment horizontal="centerContinuous" vertical="center" wrapText="1"/>
    </xf>
    <xf numFmtId="0" fontId="75" fillId="2" borderId="0" xfId="6" applyFont="1" applyFill="1" applyAlignment="1">
      <alignment horizontal="centerContinuous" vertical="center"/>
    </xf>
    <xf numFmtId="0" fontId="75" fillId="2" borderId="0" xfId="6" applyFont="1" applyFill="1" applyAlignment="1">
      <alignment horizontal="centerContinuous" vertical="center" wrapText="1"/>
    </xf>
    <xf numFmtId="172" fontId="75" fillId="2" borderId="0" xfId="27" applyNumberFormat="1" applyFont="1" applyFill="1" applyAlignment="1">
      <alignment horizontal="centerContinuous" vertical="center" wrapText="1"/>
    </xf>
    <xf numFmtId="14" fontId="11" fillId="2" borderId="0" xfId="6" applyNumberFormat="1" applyFont="1" applyFill="1" applyAlignment="1">
      <alignment horizontal="center" vertical="center"/>
    </xf>
    <xf numFmtId="0" fontId="11" fillId="2" borderId="0" xfId="6" applyFont="1" applyFill="1" applyAlignment="1">
      <alignment horizontal="centerContinuous" vertical="center"/>
    </xf>
    <xf numFmtId="172" fontId="75" fillId="2" borderId="0" xfId="27" applyNumberFormat="1" applyFont="1" applyFill="1" applyAlignment="1">
      <alignment horizontal="centerContinuous" vertical="center"/>
    </xf>
    <xf numFmtId="0" fontId="84" fillId="2" borderId="1" xfId="6" applyFont="1" applyFill="1" applyBorder="1" applyAlignment="1">
      <alignment vertical="center"/>
    </xf>
    <xf numFmtId="0" fontId="28" fillId="2" borderId="0" xfId="6" applyFont="1" applyFill="1" applyAlignment="1">
      <alignment horizontal="centerContinuous" vertical="center"/>
    </xf>
    <xf numFmtId="0" fontId="29" fillId="2" borderId="0" xfId="6" applyFont="1" applyFill="1" applyAlignment="1">
      <alignment horizontal="centerContinuous" vertical="center"/>
    </xf>
    <xf numFmtId="0" fontId="28" fillId="2" borderId="4" xfId="6" applyFont="1" applyFill="1" applyBorder="1" applyAlignment="1">
      <alignment horizontal="centerContinuous" vertical="center"/>
    </xf>
    <xf numFmtId="0" fontId="29" fillId="2" borderId="4" xfId="6" applyFont="1" applyFill="1" applyBorder="1" applyAlignment="1">
      <alignment horizontal="centerContinuous" vertical="center"/>
    </xf>
    <xf numFmtId="166" fontId="28" fillId="2" borderId="21" xfId="6" applyNumberFormat="1" applyFont="1" applyFill="1" applyBorder="1" applyAlignment="1">
      <alignment horizontal="right" vertical="center"/>
    </xf>
    <xf numFmtId="176" fontId="11" fillId="2" borderId="0" xfId="6" applyNumberFormat="1" applyFont="1" applyFill="1" applyAlignment="1">
      <alignment vertical="center"/>
    </xf>
    <xf numFmtId="0" fontId="29" fillId="2" borderId="0" xfId="28" applyFont="1" applyFill="1" applyAlignment="1">
      <alignment vertical="center"/>
    </xf>
    <xf numFmtId="192" fontId="28" fillId="2" borderId="0" xfId="6" applyNumberFormat="1" applyFont="1" applyFill="1" applyAlignment="1">
      <alignment horizontal="right" vertical="center"/>
    </xf>
    <xf numFmtId="184" fontId="28" fillId="2" borderId="0" xfId="25" applyNumberFormat="1" applyFont="1" applyFill="1" applyBorder="1" applyAlignment="1">
      <alignment horizontal="right" vertical="center"/>
    </xf>
    <xf numFmtId="0" fontId="28" fillId="2" borderId="0" xfId="28" applyFont="1" applyFill="1" applyAlignment="1">
      <alignment horizontal="left" vertical="center"/>
    </xf>
    <xf numFmtId="192" fontId="28" fillId="2" borderId="0" xfId="6" applyNumberFormat="1" applyFont="1" applyFill="1" applyAlignment="1">
      <alignment vertical="center"/>
    </xf>
    <xf numFmtId="193" fontId="11" fillId="2" borderId="0" xfId="8" applyNumberFormat="1" applyFont="1" applyFill="1" applyAlignment="1">
      <alignment horizontal="left" vertical="center"/>
    </xf>
    <xf numFmtId="0" fontId="28" fillId="2" borderId="0" xfId="28" applyFont="1" applyFill="1" applyAlignment="1">
      <alignment vertical="center"/>
    </xf>
    <xf numFmtId="192" fontId="29" fillId="2" borderId="0" xfId="6" applyNumberFormat="1" applyFont="1" applyFill="1" applyAlignment="1">
      <alignment vertical="center"/>
    </xf>
    <xf numFmtId="192" fontId="29" fillId="2" borderId="0" xfId="6" applyNumberFormat="1" applyFont="1" applyFill="1" applyAlignment="1">
      <alignment horizontal="right" vertical="center"/>
    </xf>
    <xf numFmtId="164" fontId="29" fillId="2" borderId="0" xfId="6" applyNumberFormat="1" applyFont="1" applyFill="1" applyAlignment="1">
      <alignment vertical="center"/>
    </xf>
    <xf numFmtId="0" fontId="29" fillId="2" borderId="0" xfId="28" applyFont="1" applyFill="1" applyAlignment="1">
      <alignment vertical="center" wrapText="1"/>
    </xf>
    <xf numFmtId="0" fontId="29" fillId="2" borderId="0" xfId="28" applyFont="1" applyFill="1" applyAlignment="1">
      <alignment horizontal="left" vertical="top"/>
    </xf>
    <xf numFmtId="0" fontId="29" fillId="2" borderId="0" xfId="28" applyFont="1" applyFill="1" applyAlignment="1">
      <alignment horizontal="left" vertical="center"/>
    </xf>
    <xf numFmtId="0" fontId="28" fillId="2" borderId="5" xfId="28" applyFont="1" applyFill="1" applyBorder="1" applyAlignment="1">
      <alignment horizontal="left" vertical="center"/>
    </xf>
    <xf numFmtId="0" fontId="28" fillId="2" borderId="5" xfId="28" applyFont="1" applyFill="1" applyBorder="1" applyAlignment="1">
      <alignment vertical="center"/>
    </xf>
    <xf numFmtId="194" fontId="28" fillId="2" borderId="0" xfId="6" applyNumberFormat="1" applyFont="1" applyFill="1" applyAlignment="1">
      <alignment horizontal="right" vertical="center"/>
    </xf>
    <xf numFmtId="166" fontId="28" fillId="2" borderId="8" xfId="6" applyNumberFormat="1" applyFont="1" applyFill="1" applyBorder="1" applyAlignment="1">
      <alignment horizontal="right" vertical="center"/>
    </xf>
    <xf numFmtId="192" fontId="28" fillId="2" borderId="8" xfId="6" applyNumberFormat="1" applyFont="1" applyFill="1" applyBorder="1" applyAlignment="1">
      <alignment vertical="center"/>
    </xf>
    <xf numFmtId="0" fontId="28" fillId="2" borderId="0" xfId="28" quotePrefix="1" applyFont="1" applyFill="1" applyAlignment="1">
      <alignment horizontal="left" vertical="center"/>
    </xf>
    <xf numFmtId="0" fontId="28" fillId="2" borderId="1" xfId="28" quotePrefix="1" applyFont="1" applyFill="1" applyBorder="1" applyAlignment="1">
      <alignment horizontal="left" vertical="center"/>
    </xf>
    <xf numFmtId="0" fontId="28" fillId="2" borderId="1" xfId="28" applyFont="1" applyFill="1" applyBorder="1" applyAlignment="1">
      <alignment horizontal="left" vertical="center"/>
    </xf>
    <xf numFmtId="169" fontId="28" fillId="2" borderId="1" xfId="25" applyNumberFormat="1" applyFont="1" applyFill="1" applyBorder="1" applyAlignment="1">
      <alignment horizontal="right" vertical="center"/>
    </xf>
    <xf numFmtId="166" fontId="28" fillId="2" borderId="1" xfId="6" applyNumberFormat="1" applyFont="1" applyFill="1" applyBorder="1" applyAlignment="1">
      <alignment horizontal="right" vertical="center"/>
    </xf>
    <xf numFmtId="0" fontId="11" fillId="2" borderId="0" xfId="28" applyFont="1" applyFill="1" applyAlignment="1">
      <alignment vertical="center"/>
    </xf>
    <xf numFmtId="0" fontId="11" fillId="2" borderId="0" xfId="28" quotePrefix="1" applyFont="1" applyFill="1" applyAlignment="1">
      <alignment horizontal="left" vertical="center"/>
    </xf>
    <xf numFmtId="3" fontId="28" fillId="2" borderId="0" xfId="28" applyNumberFormat="1" applyFont="1" applyFill="1" applyAlignment="1">
      <alignment vertical="center"/>
    </xf>
    <xf numFmtId="0" fontId="85" fillId="2" borderId="0" xfId="6" applyFont="1" applyFill="1" applyAlignment="1">
      <alignment horizontal="right" vertical="center"/>
    </xf>
    <xf numFmtId="0" fontId="86" fillId="2" borderId="0" xfId="6" applyFont="1" applyFill="1" applyAlignment="1">
      <alignment horizontal="right" vertical="center"/>
    </xf>
    <xf numFmtId="166" fontId="11" fillId="2" borderId="0" xfId="6" applyNumberFormat="1" applyFont="1" applyFill="1" applyAlignment="1">
      <alignment vertical="center"/>
    </xf>
    <xf numFmtId="172" fontId="29" fillId="2" borderId="0" xfId="27" applyNumberFormat="1" applyFont="1" applyFill="1" applyAlignment="1">
      <alignment horizontal="right" vertical="center"/>
    </xf>
    <xf numFmtId="166" fontId="85" fillId="2" borderId="0" xfId="6" applyNumberFormat="1" applyFont="1" applyFill="1" applyAlignment="1">
      <alignment horizontal="right" vertical="center"/>
    </xf>
    <xf numFmtId="166" fontId="12" fillId="2" borderId="0" xfId="28" applyNumberFormat="1" applyFont="1" applyFill="1" applyAlignment="1">
      <alignment vertical="center"/>
    </xf>
    <xf numFmtId="0" fontId="11" fillId="2" borderId="0" xfId="28" applyFont="1" applyFill="1"/>
    <xf numFmtId="0" fontId="11" fillId="2" borderId="0" xfId="6" applyFont="1" applyFill="1"/>
    <xf numFmtId="0" fontId="12" fillId="2" borderId="0" xfId="28" applyFont="1" applyFill="1"/>
    <xf numFmtId="172" fontId="11" fillId="2" borderId="0" xfId="27" applyNumberFormat="1" applyFont="1" applyFill="1" applyBorder="1" applyAlignment="1">
      <alignment horizontal="right" vertical="center"/>
    </xf>
    <xf numFmtId="168" fontId="11" fillId="2" borderId="0" xfId="6" applyNumberFormat="1" applyFont="1" applyFill="1" applyAlignment="1">
      <alignment horizontal="right" vertical="center"/>
    </xf>
    <xf numFmtId="172" fontId="11" fillId="2" borderId="0" xfId="27" applyNumberFormat="1" applyFont="1" applyFill="1" applyAlignment="1">
      <alignment horizontal="right" vertical="center"/>
    </xf>
    <xf numFmtId="172" fontId="12" fillId="2" borderId="0" xfId="27" applyNumberFormat="1" applyFont="1" applyFill="1" applyAlignment="1">
      <alignment horizontal="right" vertical="center"/>
    </xf>
    <xf numFmtId="0" fontId="11" fillId="2" borderId="0" xfId="6" applyFont="1" applyFill="1" applyAlignment="1">
      <alignment horizontal="right" vertical="center"/>
    </xf>
    <xf numFmtId="0" fontId="12" fillId="2" borderId="0" xfId="6" applyFont="1" applyFill="1" applyAlignment="1">
      <alignment horizontal="centerContinuous" vertical="center"/>
    </xf>
    <xf numFmtId="172" fontId="75" fillId="2" borderId="0" xfId="27" applyNumberFormat="1" applyFont="1" applyFill="1" applyBorder="1" applyAlignment="1">
      <alignment horizontal="centerContinuous" vertical="center"/>
    </xf>
    <xf numFmtId="0" fontId="11" fillId="2" borderId="1" xfId="6" applyFont="1" applyFill="1" applyBorder="1" applyAlignment="1">
      <alignment horizontal="right" vertical="center"/>
    </xf>
    <xf numFmtId="0" fontId="13" fillId="2" borderId="3" xfId="28" applyFont="1" applyFill="1" applyBorder="1" applyAlignment="1">
      <alignment horizontal="centerContinuous" vertical="center"/>
    </xf>
    <xf numFmtId="166" fontId="28" fillId="2" borderId="21" xfId="6" applyNumberFormat="1" applyFont="1" applyFill="1" applyBorder="1" applyAlignment="1">
      <alignment horizontal="center" vertical="center"/>
    </xf>
    <xf numFmtId="195" fontId="19" fillId="2" borderId="0" xfId="6" applyNumberFormat="1" applyFill="1"/>
    <xf numFmtId="166" fontId="19" fillId="2" borderId="0" xfId="6" applyNumberFormat="1" applyFill="1"/>
    <xf numFmtId="164" fontId="11" fillId="2" borderId="0" xfId="8" applyFont="1" applyFill="1" applyAlignment="1">
      <alignment horizontal="center" vertical="center"/>
    </xf>
    <xf numFmtId="0" fontId="11" fillId="2" borderId="0" xfId="28" applyFont="1" applyFill="1" applyAlignment="1">
      <alignment horizontal="left" vertical="center"/>
    </xf>
    <xf numFmtId="9" fontId="28" fillId="2" borderId="0" xfId="27" applyFont="1" applyFill="1" applyBorder="1" applyAlignment="1">
      <alignment vertical="center"/>
    </xf>
    <xf numFmtId="166" fontId="11" fillId="2" borderId="0" xfId="28" applyNumberFormat="1" applyFont="1" applyFill="1" applyAlignment="1">
      <alignment vertical="center"/>
    </xf>
    <xf numFmtId="0" fontId="29" fillId="2" borderId="0" xfId="28" quotePrefix="1" applyFont="1" applyFill="1" applyAlignment="1">
      <alignment horizontal="left" vertical="center"/>
    </xf>
    <xf numFmtId="14" fontId="11" fillId="2" borderId="0" xfId="6" applyNumberFormat="1" applyFont="1" applyFill="1" applyAlignment="1">
      <alignment vertical="center"/>
    </xf>
    <xf numFmtId="192" fontId="28" fillId="2" borderId="1" xfId="6" applyNumberFormat="1" applyFont="1" applyFill="1" applyBorder="1" applyAlignment="1">
      <alignment horizontal="right" vertical="center"/>
    </xf>
    <xf numFmtId="172" fontId="28" fillId="2" borderId="0" xfId="28" applyNumberFormat="1" applyFont="1" applyFill="1" applyAlignment="1">
      <alignment vertical="center"/>
    </xf>
    <xf numFmtId="168" fontId="75" fillId="2" borderId="0" xfId="6" applyNumberFormat="1" applyFont="1" applyFill="1" applyAlignment="1">
      <alignment horizontal="centerContinuous" vertical="center" wrapText="1"/>
    </xf>
    <xf numFmtId="168" fontId="75" fillId="2" borderId="0" xfId="6" applyNumberFormat="1" applyFont="1" applyFill="1" applyAlignment="1">
      <alignment horizontal="centerContinuous" vertical="center"/>
    </xf>
    <xf numFmtId="168" fontId="28" fillId="2" borderId="21" xfId="6" applyNumberFormat="1" applyFont="1" applyFill="1" applyBorder="1" applyAlignment="1">
      <alignment horizontal="center" vertical="center"/>
    </xf>
    <xf numFmtId="195" fontId="28" fillId="2" borderId="0" xfId="6" applyNumberFormat="1" applyFont="1" applyFill="1" applyAlignment="1">
      <alignment horizontal="right" vertical="center"/>
    </xf>
    <xf numFmtId="195" fontId="11" fillId="2" borderId="0" xfId="6" applyNumberFormat="1" applyFont="1" applyFill="1" applyAlignment="1">
      <alignment vertical="center"/>
    </xf>
    <xf numFmtId="168" fontId="28" fillId="2" borderId="1" xfId="6" applyNumberFormat="1" applyFont="1" applyFill="1" applyBorder="1" applyAlignment="1">
      <alignment horizontal="right" vertical="center"/>
    </xf>
    <xf numFmtId="168" fontId="28" fillId="2" borderId="0" xfId="28" applyNumberFormat="1" applyFont="1" applyFill="1" applyAlignment="1">
      <alignment vertical="center"/>
    </xf>
    <xf numFmtId="168" fontId="11" fillId="2" borderId="0" xfId="28" applyNumberFormat="1" applyFont="1" applyFill="1" applyAlignment="1">
      <alignment vertical="center"/>
    </xf>
    <xf numFmtId="187" fontId="11" fillId="2" borderId="0" xfId="29" applyNumberFormat="1" applyFont="1" applyFill="1" applyAlignment="1">
      <alignment horizontal="right" vertical="center"/>
    </xf>
    <xf numFmtId="184" fontId="11" fillId="2" borderId="0" xfId="30" applyNumberFormat="1" applyFont="1" applyFill="1" applyAlignment="1">
      <alignment horizontal="right" vertical="center"/>
    </xf>
    <xf numFmtId="187" fontId="70" fillId="2" borderId="0" xfId="29" applyNumberFormat="1" applyFont="1" applyFill="1" applyAlignment="1">
      <alignment horizontal="centerContinuous" vertical="center"/>
    </xf>
    <xf numFmtId="187" fontId="61" fillId="2" borderId="0" xfId="6" applyNumberFormat="1" applyFont="1" applyFill="1" applyAlignment="1">
      <alignment horizontal="centerContinuous"/>
    </xf>
    <xf numFmtId="187" fontId="87" fillId="2" borderId="0" xfId="6" applyNumberFormat="1" applyFont="1" applyFill="1" applyAlignment="1">
      <alignment horizontal="right"/>
    </xf>
    <xf numFmtId="187" fontId="87" fillId="2" borderId="0" xfId="29" applyNumberFormat="1" applyFont="1" applyFill="1" applyAlignment="1">
      <alignment horizontal="right"/>
    </xf>
    <xf numFmtId="187" fontId="84" fillId="2" borderId="1" xfId="6" applyNumberFormat="1" applyFont="1" applyFill="1" applyBorder="1" applyAlignment="1">
      <alignment vertical="center"/>
    </xf>
    <xf numFmtId="196" fontId="87" fillId="2" borderId="0" xfId="6" applyNumberFormat="1" applyFont="1" applyFill="1" applyAlignment="1">
      <alignment horizontal="right"/>
    </xf>
    <xf numFmtId="187" fontId="13" fillId="2" borderId="16" xfId="6" applyNumberFormat="1" applyFont="1" applyFill="1" applyBorder="1" applyAlignment="1">
      <alignment horizontal="centerContinuous" vertical="center" wrapText="1"/>
    </xf>
    <xf numFmtId="187" fontId="13" fillId="2" borderId="16" xfId="6" applyNumberFormat="1" applyFont="1" applyFill="1" applyBorder="1" applyAlignment="1">
      <alignment horizontal="center" vertical="center" wrapText="1"/>
    </xf>
    <xf numFmtId="187" fontId="28" fillId="2" borderId="0" xfId="6" applyNumberFormat="1" applyFont="1" applyFill="1" applyAlignment="1">
      <alignment horizontal="centerContinuous" vertical="center"/>
    </xf>
    <xf numFmtId="187" fontId="12" fillId="2" borderId="0" xfId="28" applyNumberFormat="1" applyFont="1" applyFill="1" applyAlignment="1">
      <alignment horizontal="left" vertical="center"/>
    </xf>
    <xf numFmtId="187" fontId="28" fillId="2" borderId="0" xfId="28" applyNumberFormat="1" applyFont="1" applyFill="1" applyAlignment="1">
      <alignment horizontal="left" vertical="center"/>
    </xf>
    <xf numFmtId="187" fontId="28" fillId="2" borderId="0" xfId="28" applyNumberFormat="1" applyFont="1" applyFill="1" applyAlignment="1">
      <alignment horizontal="center" vertical="center"/>
    </xf>
    <xf numFmtId="187" fontId="29" fillId="2" borderId="0" xfId="28" applyNumberFormat="1" applyFont="1" applyFill="1" applyAlignment="1">
      <alignment vertical="center"/>
    </xf>
    <xf numFmtId="187" fontId="29" fillId="2" borderId="0" xfId="28" applyNumberFormat="1" applyFont="1" applyFill="1" applyAlignment="1">
      <alignment horizontal="center" vertical="center"/>
    </xf>
    <xf numFmtId="187" fontId="11" fillId="2" borderId="0" xfId="6" applyNumberFormat="1" applyFont="1" applyFill="1" applyAlignment="1">
      <alignment horizontal="center" vertical="center"/>
    </xf>
    <xf numFmtId="187" fontId="12" fillId="2" borderId="1" xfId="28" applyNumberFormat="1" applyFont="1" applyFill="1" applyBorder="1" applyAlignment="1">
      <alignment horizontal="left" vertical="center" indent="1"/>
    </xf>
    <xf numFmtId="187" fontId="28" fillId="2" borderId="1" xfId="28" applyNumberFormat="1" applyFont="1" applyFill="1" applyBorder="1" applyAlignment="1">
      <alignment horizontal="left" vertical="center"/>
    </xf>
    <xf numFmtId="187" fontId="28" fillId="2" borderId="5" xfId="6" applyNumberFormat="1" applyFont="1" applyFill="1" applyBorder="1" applyAlignment="1">
      <alignment horizontal="right" vertical="center"/>
    </xf>
    <xf numFmtId="187" fontId="28" fillId="2" borderId="5" xfId="6" applyNumberFormat="1" applyFont="1" applyFill="1" applyBorder="1" applyAlignment="1">
      <alignment horizontal="center" vertical="center"/>
    </xf>
    <xf numFmtId="187" fontId="12" fillId="2" borderId="22" xfId="28" applyNumberFormat="1" applyFont="1" applyFill="1" applyBorder="1" applyAlignment="1">
      <alignment horizontal="left" vertical="center"/>
    </xf>
    <xf numFmtId="187" fontId="28" fillId="2" borderId="22" xfId="28" applyNumberFormat="1" applyFont="1" applyFill="1" applyBorder="1" applyAlignment="1">
      <alignment horizontal="left" vertical="center"/>
    </xf>
    <xf numFmtId="187" fontId="28" fillId="2" borderId="22" xfId="6" applyNumberFormat="1" applyFont="1" applyFill="1" applyBorder="1" applyAlignment="1">
      <alignment vertical="center"/>
    </xf>
    <xf numFmtId="187" fontId="28" fillId="2" borderId="22" xfId="6" applyNumberFormat="1" applyFont="1" applyFill="1" applyBorder="1" applyAlignment="1">
      <alignment horizontal="center" vertical="center"/>
    </xf>
    <xf numFmtId="187" fontId="12" fillId="2" borderId="22" xfId="28" applyNumberFormat="1" applyFont="1" applyFill="1" applyBorder="1" applyAlignment="1">
      <alignment horizontal="left" vertical="center" indent="1"/>
    </xf>
    <xf numFmtId="187" fontId="28" fillId="2" borderId="22" xfId="6" applyNumberFormat="1" applyFont="1" applyFill="1" applyBorder="1" applyAlignment="1">
      <alignment horizontal="right" vertical="center"/>
    </xf>
    <xf numFmtId="187" fontId="28" fillId="2" borderId="1" xfId="6" applyNumberFormat="1" applyFont="1" applyFill="1" applyBorder="1" applyAlignment="1">
      <alignment vertical="center"/>
    </xf>
    <xf numFmtId="187" fontId="28" fillId="2" borderId="1" xfId="6" applyNumberFormat="1" applyFont="1" applyFill="1" applyBorder="1" applyAlignment="1">
      <alignment horizontal="center" vertical="center"/>
    </xf>
    <xf numFmtId="187" fontId="28" fillId="2" borderId="0" xfId="28" applyNumberFormat="1" applyFont="1" applyFill="1" applyAlignment="1">
      <alignment horizontal="left" vertical="top"/>
    </xf>
    <xf numFmtId="187" fontId="28" fillId="2" borderId="0" xfId="28" quotePrefix="1" applyNumberFormat="1" applyFont="1" applyFill="1" applyAlignment="1">
      <alignment horizontal="left"/>
    </xf>
    <xf numFmtId="187" fontId="28" fillId="2" borderId="0" xfId="28" applyNumberFormat="1" applyFont="1" applyFill="1" applyAlignment="1">
      <alignment vertical="center"/>
    </xf>
    <xf numFmtId="197" fontId="28" fillId="2" borderId="0" xfId="6" applyNumberFormat="1" applyFont="1" applyFill="1" applyAlignment="1">
      <alignment vertical="center" wrapText="1"/>
    </xf>
    <xf numFmtId="197" fontId="28" fillId="2" borderId="0" xfId="6" applyNumberFormat="1" applyFont="1" applyFill="1" applyAlignment="1">
      <alignment horizontal="center" vertical="center" wrapText="1"/>
    </xf>
    <xf numFmtId="187" fontId="85" fillId="2" borderId="0" xfId="6" applyNumberFormat="1" applyFont="1" applyFill="1" applyAlignment="1">
      <alignment horizontal="center"/>
    </xf>
    <xf numFmtId="187" fontId="28" fillId="2" borderId="1" xfId="28" quotePrefix="1" applyNumberFormat="1" applyFont="1" applyFill="1" applyBorder="1" applyAlignment="1">
      <alignment horizontal="left"/>
    </xf>
    <xf numFmtId="187" fontId="28" fillId="2" borderId="1" xfId="28" applyNumberFormat="1" applyFont="1" applyFill="1" applyBorder="1" applyAlignment="1">
      <alignment vertical="center"/>
    </xf>
    <xf numFmtId="197" fontId="28" fillId="2" borderId="1" xfId="6" applyNumberFormat="1" applyFont="1" applyFill="1" applyBorder="1" applyAlignment="1">
      <alignment vertical="center" wrapText="1"/>
    </xf>
    <xf numFmtId="197" fontId="28" fillId="2" borderId="1" xfId="6" applyNumberFormat="1" applyFont="1" applyFill="1" applyBorder="1" applyAlignment="1">
      <alignment horizontal="right" vertical="center" wrapText="1"/>
    </xf>
    <xf numFmtId="187" fontId="85" fillId="2" borderId="1" xfId="6" applyNumberFormat="1" applyFont="1" applyFill="1" applyBorder="1" applyAlignment="1">
      <alignment horizontal="right"/>
    </xf>
    <xf numFmtId="187" fontId="11" fillId="2" borderId="0" xfId="28" quotePrefix="1" applyNumberFormat="1" applyFont="1" applyFill="1" applyAlignment="1">
      <alignment horizontal="left"/>
    </xf>
    <xf numFmtId="187" fontId="12" fillId="2" borderId="0" xfId="28" applyNumberFormat="1" applyFont="1" applyFill="1" applyAlignment="1">
      <alignment vertical="center"/>
    </xf>
    <xf numFmtId="187" fontId="11" fillId="2" borderId="0" xfId="28" applyNumberFormat="1" applyFont="1" applyFill="1" applyAlignment="1">
      <alignment vertical="center"/>
    </xf>
    <xf numFmtId="187" fontId="70" fillId="2" borderId="0" xfId="6" applyNumberFormat="1" applyFont="1" applyFill="1" applyAlignment="1">
      <alignment horizontal="right"/>
    </xf>
    <xf numFmtId="198" fontId="12" fillId="2" borderId="0" xfId="28" applyNumberFormat="1" applyFont="1" applyFill="1" applyAlignment="1">
      <alignment vertical="center"/>
    </xf>
    <xf numFmtId="199" fontId="11" fillId="2" borderId="0" xfId="29" applyNumberFormat="1" applyFont="1" applyFill="1" applyAlignment="1">
      <alignment horizontal="right" vertical="center"/>
    </xf>
    <xf numFmtId="184" fontId="11" fillId="2" borderId="0" xfId="30" applyNumberFormat="1" applyFont="1" applyFill="1" applyBorder="1" applyAlignment="1">
      <alignment horizontal="right" vertical="center"/>
    </xf>
    <xf numFmtId="198" fontId="11" fillId="2" borderId="0" xfId="28" applyNumberFormat="1" applyFont="1" applyFill="1" applyAlignment="1">
      <alignment vertical="center"/>
    </xf>
    <xf numFmtId="196" fontId="11" fillId="2" borderId="0" xfId="6" applyNumberFormat="1" applyFont="1" applyFill="1" applyAlignment="1">
      <alignment horizontal="center" vertical="center"/>
    </xf>
    <xf numFmtId="187" fontId="12" fillId="2" borderId="0" xfId="28" applyNumberFormat="1" applyFont="1" applyFill="1" applyAlignment="1">
      <alignment horizontal="left" vertical="center" indent="1"/>
    </xf>
    <xf numFmtId="200" fontId="29" fillId="2" borderId="0" xfId="6" applyNumberFormat="1" applyFont="1" applyFill="1" applyAlignment="1">
      <alignment horizontal="right" vertical="center"/>
    </xf>
    <xf numFmtId="187" fontId="29" fillId="2" borderId="0" xfId="28" applyNumberFormat="1" applyFont="1" applyFill="1" applyAlignment="1">
      <alignment horizontal="left" vertical="center"/>
    </xf>
    <xf numFmtId="187" fontId="85" fillId="2" borderId="0" xfId="6" applyNumberFormat="1" applyFont="1" applyFill="1" applyAlignment="1">
      <alignment horizontal="right"/>
    </xf>
    <xf numFmtId="187" fontId="11" fillId="2" borderId="1" xfId="28" quotePrefix="1" applyNumberFormat="1" applyFont="1" applyFill="1" applyBorder="1" applyAlignment="1">
      <alignment horizontal="left"/>
    </xf>
    <xf numFmtId="187" fontId="12" fillId="2" borderId="1" xfId="28" applyNumberFormat="1" applyFont="1" applyFill="1" applyBorder="1" applyAlignment="1">
      <alignment vertical="center"/>
    </xf>
    <xf numFmtId="187" fontId="11" fillId="2" borderId="1" xfId="28" applyNumberFormat="1" applyFont="1" applyFill="1" applyBorder="1" applyAlignment="1">
      <alignment vertical="center"/>
    </xf>
    <xf numFmtId="187" fontId="70" fillId="2" borderId="1" xfId="6" applyNumberFormat="1" applyFont="1" applyFill="1" applyBorder="1" applyAlignment="1">
      <alignment horizontal="right"/>
    </xf>
    <xf numFmtId="201" fontId="12" fillId="2" borderId="0" xfId="28" applyNumberFormat="1" applyFont="1" applyFill="1" applyAlignment="1">
      <alignment vertical="center"/>
    </xf>
    <xf numFmtId="201" fontId="11" fillId="2" borderId="0" xfId="6" applyNumberFormat="1" applyFont="1" applyFill="1" applyAlignment="1">
      <alignment vertical="center"/>
    </xf>
    <xf numFmtId="201" fontId="11" fillId="2" borderId="0" xfId="29" applyNumberFormat="1" applyFont="1" applyFill="1" applyAlignment="1">
      <alignment horizontal="right" vertical="center"/>
    </xf>
    <xf numFmtId="187" fontId="88" fillId="2" borderId="0" xfId="6" applyNumberFormat="1" applyFont="1" applyFill="1" applyAlignment="1">
      <alignment vertical="center"/>
    </xf>
    <xf numFmtId="202" fontId="29" fillId="2" borderId="0" xfId="6" applyNumberFormat="1" applyFont="1" applyFill="1" applyAlignment="1">
      <alignment horizontal="right" vertical="center"/>
    </xf>
    <xf numFmtId="187" fontId="28" fillId="2" borderId="1" xfId="6" applyNumberFormat="1" applyFont="1" applyFill="1" applyBorder="1" applyAlignment="1">
      <alignment horizontal="right" vertical="center"/>
    </xf>
    <xf numFmtId="187" fontId="11" fillId="2" borderId="0" xfId="29" applyNumberFormat="1" applyFont="1" applyFill="1" applyBorder="1" applyAlignment="1">
      <alignment horizontal="right" vertical="center"/>
    </xf>
    <xf numFmtId="165" fontId="39" fillId="2" borderId="0" xfId="6" applyNumberFormat="1" applyFont="1" applyFill="1" applyAlignment="1">
      <alignment horizontal="centerContinuous" vertical="center"/>
    </xf>
    <xf numFmtId="187" fontId="89" fillId="2" borderId="0" xfId="6" applyNumberFormat="1" applyFont="1" applyFill="1" applyAlignment="1">
      <alignment vertical="center"/>
    </xf>
    <xf numFmtId="197" fontId="28" fillId="2" borderId="0" xfId="6" applyNumberFormat="1" applyFont="1" applyFill="1" applyAlignment="1">
      <alignment horizontal="right" vertical="center" wrapText="1"/>
    </xf>
    <xf numFmtId="0" fontId="91" fillId="2" borderId="0" xfId="4" applyFont="1" applyFill="1" applyAlignment="1" applyProtection="1">
      <alignment vertical="center"/>
      <protection locked="0"/>
    </xf>
    <xf numFmtId="0" fontId="91" fillId="2" borderId="0" xfId="4" applyFont="1" applyFill="1" applyAlignment="1" applyProtection="1">
      <alignment vertical="center" wrapText="1"/>
      <protection locked="0"/>
    </xf>
    <xf numFmtId="0" fontId="13" fillId="2" borderId="0" xfId="6" applyFont="1" applyFill="1" applyAlignment="1">
      <alignment vertical="center" wrapText="1"/>
    </xf>
    <xf numFmtId="0" fontId="11" fillId="2" borderId="0" xfId="26" applyFont="1" applyFill="1" applyAlignment="1">
      <alignment horizontal="centerContinuous" vertical="center" wrapText="1"/>
    </xf>
    <xf numFmtId="0" fontId="75" fillId="2" borderId="0" xfId="5" applyFont="1" applyFill="1" applyAlignment="1">
      <alignment horizontal="centerContinuous" vertical="center" wrapText="1"/>
    </xf>
    <xf numFmtId="0" fontId="11" fillId="2" borderId="0" xfId="26" applyFont="1" applyFill="1" applyAlignment="1">
      <alignment vertical="center"/>
    </xf>
    <xf numFmtId="0" fontId="13" fillId="2" borderId="0" xfId="6" applyFont="1" applyFill="1" applyAlignment="1">
      <alignment horizontal="center" vertical="center" wrapText="1"/>
    </xf>
    <xf numFmtId="172" fontId="13" fillId="2" borderId="0" xfId="32" applyNumberFormat="1" applyFont="1" applyFill="1" applyBorder="1" applyAlignment="1">
      <alignment horizontal="centerContinuous" vertical="center" wrapText="1"/>
    </xf>
    <xf numFmtId="172" fontId="11" fillId="2" borderId="0" xfId="32" applyNumberFormat="1" applyFont="1" applyFill="1" applyBorder="1" applyAlignment="1">
      <alignment horizontal="centerContinuous" vertical="center"/>
    </xf>
    <xf numFmtId="0" fontId="11" fillId="2" borderId="1" xfId="26" applyFont="1" applyFill="1" applyBorder="1" applyAlignment="1">
      <alignment horizontal="center" vertical="center"/>
    </xf>
    <xf numFmtId="1" fontId="11" fillId="2" borderId="1" xfId="26" applyNumberFormat="1" applyFont="1" applyFill="1" applyBorder="1" applyAlignment="1">
      <alignment horizontal="center" vertical="center"/>
    </xf>
    <xf numFmtId="169" fontId="11" fillId="2" borderId="1" xfId="8" applyNumberFormat="1" applyFont="1" applyFill="1" applyBorder="1" applyAlignment="1">
      <alignment horizontal="center" vertical="center"/>
    </xf>
    <xf numFmtId="172" fontId="11" fillId="2" borderId="0" xfId="32" applyNumberFormat="1" applyFont="1" applyFill="1" applyBorder="1" applyAlignment="1">
      <alignment horizontal="center" vertical="center"/>
    </xf>
    <xf numFmtId="0" fontId="28" fillId="2" borderId="0" xfId="26" applyFont="1" applyFill="1" applyAlignment="1">
      <alignment vertical="center"/>
    </xf>
    <xf numFmtId="0" fontId="13" fillId="2" borderId="0" xfId="26" applyFont="1" applyFill="1" applyAlignment="1">
      <alignment vertical="center"/>
    </xf>
    <xf numFmtId="177" fontId="13" fillId="2" borderId="2" xfId="26" applyNumberFormat="1" applyFont="1" applyFill="1" applyBorder="1" applyAlignment="1">
      <alignment horizontal="centerContinuous" vertical="center" wrapText="1"/>
    </xf>
    <xf numFmtId="0" fontId="11" fillId="2" borderId="3" xfId="6" applyFont="1" applyFill="1" applyBorder="1" applyAlignment="1">
      <alignment vertical="center"/>
    </xf>
    <xf numFmtId="177" fontId="13" fillId="2" borderId="0" xfId="26" applyNumberFormat="1" applyFont="1" applyFill="1" applyAlignment="1">
      <alignment horizontal="centerContinuous" vertical="center" wrapText="1"/>
    </xf>
    <xf numFmtId="0" fontId="28" fillId="2" borderId="4" xfId="26" applyFont="1" applyFill="1" applyBorder="1" applyAlignment="1">
      <alignment horizontal="center" vertical="center"/>
    </xf>
    <xf numFmtId="3" fontId="28" fillId="2" borderId="4" xfId="6" applyNumberFormat="1" applyFont="1" applyFill="1" applyBorder="1" applyAlignment="1">
      <alignment horizontal="right" vertical="center"/>
    </xf>
    <xf numFmtId="166" fontId="28" fillId="2" borderId="4" xfId="6" applyNumberFormat="1" applyFont="1" applyFill="1" applyBorder="1" applyAlignment="1">
      <alignment horizontal="right" vertical="center"/>
    </xf>
    <xf numFmtId="0" fontId="28" fillId="2" borderId="0" xfId="26" applyFont="1" applyFill="1" applyAlignment="1">
      <alignment horizontal="center" vertical="center"/>
    </xf>
    <xf numFmtId="3" fontId="28" fillId="2" borderId="0" xfId="6" applyNumberFormat="1" applyFont="1" applyFill="1" applyAlignment="1">
      <alignment horizontal="right" vertical="center"/>
    </xf>
    <xf numFmtId="0" fontId="13" fillId="2" borderId="5" xfId="26" applyFont="1" applyFill="1" applyBorder="1" applyAlignment="1" applyProtection="1">
      <alignment vertical="center"/>
      <protection locked="0"/>
    </xf>
    <xf numFmtId="0" fontId="28" fillId="2" borderId="5" xfId="26" applyFont="1" applyFill="1" applyBorder="1" applyAlignment="1" applyProtection="1">
      <alignment vertical="center"/>
      <protection locked="0"/>
    </xf>
    <xf numFmtId="166" fontId="28" fillId="2" borderId="5" xfId="26" applyNumberFormat="1" applyFont="1" applyFill="1" applyBorder="1" applyAlignment="1">
      <alignment horizontal="right" vertical="center"/>
    </xf>
    <xf numFmtId="192" fontId="28" fillId="2" borderId="5" xfId="6" applyNumberFormat="1" applyFont="1" applyFill="1" applyBorder="1" applyAlignment="1">
      <alignment vertical="center"/>
    </xf>
    <xf numFmtId="166" fontId="28" fillId="2" borderId="0" xfId="26" applyNumberFormat="1" applyFont="1" applyFill="1" applyAlignment="1">
      <alignment horizontal="right" vertical="center"/>
    </xf>
    <xf numFmtId="166" fontId="28" fillId="2" borderId="0" xfId="26" applyNumberFormat="1" applyFont="1" applyFill="1" applyAlignment="1" applyProtection="1">
      <alignment horizontal="right" vertical="center"/>
      <protection locked="0"/>
    </xf>
    <xf numFmtId="166" fontId="28" fillId="2" borderId="8" xfId="26" applyNumberFormat="1" applyFont="1" applyFill="1" applyBorder="1" applyAlignment="1" applyProtection="1">
      <alignment horizontal="right" vertical="center"/>
      <protection locked="0"/>
    </xf>
    <xf numFmtId="0" fontId="29" fillId="2" borderId="0" xfId="26" applyFont="1" applyFill="1" applyAlignment="1">
      <alignment vertical="center"/>
    </xf>
    <xf numFmtId="166" fontId="29" fillId="2" borderId="0" xfId="26" applyNumberFormat="1" applyFont="1" applyFill="1" applyAlignment="1">
      <alignment horizontal="right" vertical="center"/>
    </xf>
    <xf numFmtId="203" fontId="29" fillId="2" borderId="0" xfId="26" applyNumberFormat="1" applyFont="1" applyFill="1" applyAlignment="1">
      <alignment horizontal="right" vertical="center"/>
    </xf>
    <xf numFmtId="169" fontId="29" fillId="2" borderId="0" xfId="33" applyNumberFormat="1" applyFont="1" applyFill="1" applyBorder="1" applyAlignment="1">
      <alignment horizontal="right" vertical="center"/>
    </xf>
    <xf numFmtId="2" fontId="29" fillId="2" borderId="0" xfId="26" applyNumberFormat="1" applyFont="1" applyFill="1" applyAlignment="1">
      <alignment horizontal="right" vertical="center"/>
    </xf>
    <xf numFmtId="0" fontId="13" fillId="2" borderId="5" xfId="26" applyFont="1" applyFill="1" applyBorder="1" applyAlignment="1">
      <alignment vertical="center"/>
    </xf>
    <xf numFmtId="0" fontId="29" fillId="2" borderId="5" xfId="26" applyFont="1" applyFill="1" applyBorder="1" applyAlignment="1">
      <alignment vertical="center"/>
    </xf>
    <xf numFmtId="166" fontId="28" fillId="2" borderId="8" xfId="26" applyNumberFormat="1" applyFont="1" applyFill="1" applyBorder="1" applyAlignment="1">
      <alignment horizontal="right" vertical="center"/>
    </xf>
    <xf numFmtId="168" fontId="29" fillId="2" borderId="0" xfId="32" applyNumberFormat="1" applyFont="1" applyFill="1" applyBorder="1" applyAlignment="1">
      <alignment vertical="center"/>
    </xf>
    <xf numFmtId="2" fontId="29" fillId="2" borderId="0" xfId="6" applyNumberFormat="1" applyFont="1" applyFill="1" applyAlignment="1">
      <alignment vertical="center"/>
    </xf>
    <xf numFmtId="49" fontId="72" fillId="2" borderId="0" xfId="6" applyNumberFormat="1" applyFont="1" applyFill="1" applyAlignment="1">
      <alignment vertical="top"/>
    </xf>
    <xf numFmtId="166" fontId="28" fillId="2" borderId="0" xfId="26" applyNumberFormat="1" applyFont="1" applyFill="1" applyAlignment="1">
      <alignment vertical="center"/>
    </xf>
    <xf numFmtId="204" fontId="29" fillId="2" borderId="0" xfId="6" applyNumberFormat="1" applyFont="1" applyFill="1" applyAlignment="1">
      <alignment vertical="center"/>
    </xf>
    <xf numFmtId="176" fontId="29" fillId="2" borderId="0" xfId="33" applyFont="1" applyFill="1" applyBorder="1" applyAlignment="1">
      <alignment horizontal="right" vertical="center"/>
    </xf>
    <xf numFmtId="197" fontId="29" fillId="2" borderId="0" xfId="6" applyNumberFormat="1" applyFont="1" applyFill="1" applyAlignment="1">
      <alignment vertical="center"/>
    </xf>
    <xf numFmtId="205" fontId="29" fillId="2" borderId="0" xfId="6" applyNumberFormat="1" applyFont="1" applyFill="1" applyAlignment="1">
      <alignment vertical="center"/>
    </xf>
    <xf numFmtId="0" fontId="14" fillId="2" borderId="0" xfId="26" applyFont="1" applyFill="1" applyAlignment="1">
      <alignment vertical="center"/>
    </xf>
    <xf numFmtId="0" fontId="13" fillId="2" borderId="0" xfId="26" applyFont="1" applyFill="1" applyAlignment="1">
      <alignment horizontal="center" vertical="center"/>
    </xf>
    <xf numFmtId="0" fontId="29" fillId="2" borderId="0" xfId="26" applyFont="1" applyFill="1" applyAlignment="1">
      <alignment horizontal="left" vertical="center"/>
    </xf>
    <xf numFmtId="166" fontId="28" fillId="2" borderId="0" xfId="26" applyNumberFormat="1" applyFont="1" applyFill="1" applyAlignment="1">
      <alignment horizontal="center" vertical="center"/>
    </xf>
    <xf numFmtId="0" fontId="56" fillId="2" borderId="0" xfId="26" applyFont="1" applyFill="1" applyAlignment="1">
      <alignment vertical="center"/>
    </xf>
    <xf numFmtId="206" fontId="28" fillId="2" borderId="0" xfId="26" applyNumberFormat="1" applyFont="1" applyFill="1" applyAlignment="1">
      <alignment horizontal="right" vertical="center"/>
    </xf>
    <xf numFmtId="0" fontId="29" fillId="2" borderId="0" xfId="26" quotePrefix="1" applyFont="1" applyFill="1" applyAlignment="1">
      <alignment horizontal="left" vertical="center"/>
    </xf>
    <xf numFmtId="166" fontId="28" fillId="2" borderId="0" xfId="34" applyNumberFormat="1" applyFont="1" applyFill="1" applyAlignment="1">
      <alignment vertical="center"/>
    </xf>
    <xf numFmtId="0" fontId="13" fillId="2" borderId="8" xfId="26" applyFont="1" applyFill="1" applyBorder="1" applyAlignment="1">
      <alignment vertical="center"/>
    </xf>
    <xf numFmtId="0" fontId="28" fillId="2" borderId="8" xfId="26" applyFont="1" applyFill="1" applyBorder="1" applyAlignment="1">
      <alignment vertical="center"/>
    </xf>
    <xf numFmtId="0" fontId="29" fillId="2" borderId="8" xfId="26" applyFont="1" applyFill="1" applyBorder="1" applyAlignment="1">
      <alignment vertical="center"/>
    </xf>
    <xf numFmtId="166" fontId="28" fillId="2" borderId="8" xfId="26" applyNumberFormat="1" applyFont="1" applyFill="1" applyBorder="1" applyAlignment="1">
      <alignment vertical="center"/>
    </xf>
    <xf numFmtId="49" fontId="29" fillId="2" borderId="0" xfId="6" applyNumberFormat="1" applyFont="1" applyFill="1" applyAlignment="1">
      <alignment horizontal="left" vertical="center"/>
    </xf>
    <xf numFmtId="0" fontId="13" fillId="2" borderId="4" xfId="26" applyFont="1" applyFill="1" applyBorder="1" applyAlignment="1">
      <alignment vertical="center"/>
    </xf>
    <xf numFmtId="0" fontId="28" fillId="2" borderId="4" xfId="26" applyFont="1" applyFill="1" applyBorder="1" applyAlignment="1">
      <alignment vertical="center"/>
    </xf>
    <xf numFmtId="0" fontId="11" fillId="2" borderId="4" xfId="6" applyFont="1" applyFill="1" applyBorder="1" applyAlignment="1">
      <alignment vertical="center"/>
    </xf>
    <xf numFmtId="0" fontId="29" fillId="2" borderId="4" xfId="26" applyFont="1" applyFill="1" applyBorder="1" applyAlignment="1">
      <alignment vertical="center"/>
    </xf>
    <xf numFmtId="49" fontId="95" fillId="2" borderId="0" xfId="6" applyNumberFormat="1" applyFont="1" applyFill="1" applyAlignment="1">
      <alignment horizontal="left" vertical="top" wrapText="1"/>
    </xf>
    <xf numFmtId="169" fontId="11" fillId="2" borderId="0" xfId="6" applyNumberFormat="1" applyFont="1" applyFill="1" applyAlignment="1">
      <alignment vertical="center"/>
    </xf>
    <xf numFmtId="169" fontId="11" fillId="2" borderId="0" xfId="8" applyNumberFormat="1" applyFont="1" applyFill="1" applyBorder="1" applyAlignment="1">
      <alignment vertical="center"/>
    </xf>
    <xf numFmtId="0" fontId="13" fillId="2" borderId="23" xfId="26" applyFont="1" applyFill="1" applyBorder="1" applyAlignment="1">
      <alignment vertical="center"/>
    </xf>
    <xf numFmtId="0" fontId="28" fillId="2" borderId="23" xfId="26" applyFont="1" applyFill="1" applyBorder="1" applyAlignment="1">
      <alignment vertical="center"/>
    </xf>
    <xf numFmtId="166" fontId="28" fillId="2" borderId="23" xfId="26" applyNumberFormat="1" applyFont="1" applyFill="1" applyBorder="1" applyAlignment="1">
      <alignment horizontal="right" vertical="center"/>
    </xf>
    <xf numFmtId="192" fontId="28" fillId="2" borderId="23" xfId="6" applyNumberFormat="1" applyFont="1" applyFill="1" applyBorder="1" applyAlignment="1">
      <alignment vertical="center"/>
    </xf>
    <xf numFmtId="176" fontId="29" fillId="2" borderId="0" xfId="33" applyFont="1" applyFill="1" applyBorder="1" applyAlignment="1">
      <alignment vertical="center"/>
    </xf>
    <xf numFmtId="164" fontId="29" fillId="2" borderId="0" xfId="8" applyFont="1" applyFill="1" applyBorder="1" applyAlignment="1">
      <alignment horizontal="right" vertical="center"/>
    </xf>
    <xf numFmtId="49" fontId="96" fillId="2" borderId="0" xfId="6" applyNumberFormat="1" applyFont="1" applyFill="1" applyAlignment="1">
      <alignment horizontal="left" vertical="top" wrapText="1"/>
    </xf>
    <xf numFmtId="49" fontId="96" fillId="2" borderId="0" xfId="6" applyNumberFormat="1" applyFont="1" applyFill="1" applyAlignment="1">
      <alignment horizontal="left" vertical="top"/>
    </xf>
    <xf numFmtId="0" fontId="97" fillId="2" borderId="0" xfId="6" applyFont="1" applyFill="1" applyAlignment="1">
      <alignment horizontal="left" vertical="top"/>
    </xf>
    <xf numFmtId="207" fontId="29" fillId="2" borderId="0" xfId="26" applyNumberFormat="1" applyFont="1" applyFill="1" applyAlignment="1">
      <alignment horizontal="right" vertical="center"/>
    </xf>
    <xf numFmtId="208" fontId="29" fillId="2" borderId="0" xfId="26" applyNumberFormat="1" applyFont="1" applyFill="1" applyAlignment="1">
      <alignment horizontal="right" vertical="center"/>
    </xf>
    <xf numFmtId="49" fontId="95" fillId="2" borderId="0" xfId="6" applyNumberFormat="1" applyFont="1" applyFill="1" applyAlignment="1">
      <alignment horizontal="left" vertical="top"/>
    </xf>
    <xf numFmtId="0" fontId="11" fillId="0" borderId="0" xfId="6" applyFont="1" applyAlignment="1">
      <alignment vertical="center"/>
    </xf>
    <xf numFmtId="209" fontId="29" fillId="2" borderId="0" xfId="26" applyNumberFormat="1" applyFont="1" applyFill="1" applyAlignment="1">
      <alignment horizontal="right" vertical="center"/>
    </xf>
    <xf numFmtId="164" fontId="29" fillId="2" borderId="0" xfId="8" applyFont="1" applyFill="1" applyBorder="1" applyAlignment="1">
      <alignment vertical="center"/>
    </xf>
    <xf numFmtId="194" fontId="28" fillId="2" borderId="8" xfId="6" applyNumberFormat="1" applyFont="1" applyFill="1" applyBorder="1" applyAlignment="1">
      <alignment horizontal="right" vertical="center"/>
    </xf>
    <xf numFmtId="210" fontId="28" fillId="2" borderId="0" xfId="6" applyNumberFormat="1" applyFont="1" applyFill="1" applyAlignment="1">
      <alignment vertical="center"/>
    </xf>
    <xf numFmtId="0" fontId="11" fillId="2" borderId="1" xfId="34" applyFont="1" applyFill="1" applyBorder="1" applyAlignment="1">
      <alignment vertical="center"/>
    </xf>
    <xf numFmtId="0" fontId="12" fillId="2" borderId="1" xfId="26" applyFont="1" applyFill="1" applyBorder="1" applyAlignment="1">
      <alignment vertical="center"/>
    </xf>
    <xf numFmtId="0" fontId="11" fillId="2" borderId="1" xfId="26" applyFont="1" applyFill="1" applyBorder="1" applyAlignment="1">
      <alignment vertical="center"/>
    </xf>
    <xf numFmtId="3" fontId="12" fillId="2" borderId="1" xfId="26" applyNumberFormat="1" applyFont="1" applyFill="1" applyBorder="1" applyAlignment="1">
      <alignment horizontal="right" vertical="center"/>
    </xf>
    <xf numFmtId="172" fontId="70" fillId="2" borderId="1" xfId="32" applyNumberFormat="1" applyFont="1" applyFill="1" applyBorder="1" applyAlignment="1">
      <alignment horizontal="right" vertical="center"/>
    </xf>
    <xf numFmtId="172" fontId="70" fillId="2" borderId="0" xfId="32" applyNumberFormat="1" applyFont="1" applyFill="1" applyBorder="1" applyAlignment="1">
      <alignment horizontal="right" vertical="center"/>
    </xf>
    <xf numFmtId="166" fontId="28" fillId="2" borderId="0" xfId="35" applyNumberFormat="1" applyFont="1" applyFill="1" applyAlignment="1">
      <alignment horizontal="left"/>
    </xf>
    <xf numFmtId="0" fontId="11" fillId="2" borderId="0" xfId="26" applyFont="1" applyFill="1" applyAlignment="1">
      <alignment horizontal="centerContinuous" vertical="center"/>
    </xf>
    <xf numFmtId="0" fontId="75" fillId="2" borderId="0" xfId="5" applyFont="1" applyFill="1" applyAlignment="1">
      <alignment horizontal="centerContinuous" vertical="center"/>
    </xf>
    <xf numFmtId="0" fontId="12" fillId="2" borderId="0" xfId="26" applyFont="1" applyFill="1" applyAlignment="1">
      <alignment horizontal="centerContinuous" vertical="center"/>
    </xf>
    <xf numFmtId="3" fontId="11" fillId="2" borderId="1" xfId="26" applyNumberFormat="1" applyFont="1" applyFill="1" applyBorder="1" applyAlignment="1">
      <alignment horizontal="center" vertical="center"/>
    </xf>
    <xf numFmtId="3" fontId="11" fillId="2" borderId="1" xfId="27" applyNumberFormat="1" applyFont="1" applyFill="1" applyBorder="1" applyAlignment="1">
      <alignment horizontal="center" vertical="center"/>
    </xf>
    <xf numFmtId="3" fontId="11" fillId="2" borderId="0" xfId="27" applyNumberFormat="1" applyFont="1" applyFill="1" applyBorder="1" applyAlignment="1">
      <alignment horizontal="center" vertical="center"/>
    </xf>
    <xf numFmtId="3" fontId="11" fillId="2" borderId="0" xfId="26" applyNumberFormat="1" applyFont="1" applyFill="1" applyAlignment="1">
      <alignment horizontal="center" vertical="center"/>
    </xf>
    <xf numFmtId="177" fontId="13" fillId="2" borderId="2" xfId="26" applyNumberFormat="1" applyFont="1" applyFill="1" applyBorder="1" applyAlignment="1">
      <alignment horizontal="centerContinuous" vertical="center"/>
    </xf>
    <xf numFmtId="0" fontId="12" fillId="2" borderId="4" xfId="26" applyFont="1" applyFill="1" applyBorder="1" applyAlignment="1">
      <alignment vertical="center"/>
    </xf>
    <xf numFmtId="166" fontId="28" fillId="2" borderId="4" xfId="6" applyNumberFormat="1" applyFont="1" applyFill="1" applyBorder="1" applyAlignment="1">
      <alignment horizontal="center" vertical="center"/>
    </xf>
    <xf numFmtId="0" fontId="12" fillId="2" borderId="0" xfId="26" applyFont="1" applyFill="1" applyAlignment="1">
      <alignment vertical="center"/>
    </xf>
    <xf numFmtId="0" fontId="11" fillId="2" borderId="0" xfId="26" quotePrefix="1" applyFont="1" applyFill="1" applyAlignment="1">
      <alignment horizontal="left" vertical="center"/>
    </xf>
    <xf numFmtId="0" fontId="98" fillId="2" borderId="0" xfId="26" applyFont="1" applyFill="1" applyAlignment="1">
      <alignment vertical="center"/>
    </xf>
    <xf numFmtId="0" fontId="99" fillId="2" borderId="0" xfId="26" applyFont="1" applyFill="1" applyAlignment="1">
      <alignment vertical="center"/>
    </xf>
    <xf numFmtId="0" fontId="11" fillId="2" borderId="5" xfId="26" applyFont="1" applyFill="1" applyBorder="1" applyAlignment="1">
      <alignment vertical="center"/>
    </xf>
    <xf numFmtId="192" fontId="29" fillId="2" borderId="5" xfId="6" applyNumberFormat="1" applyFont="1" applyFill="1" applyBorder="1" applyAlignment="1">
      <alignment vertical="center"/>
    </xf>
    <xf numFmtId="195" fontId="29" fillId="2" borderId="0" xfId="6" applyNumberFormat="1" applyFont="1" applyFill="1" applyAlignment="1">
      <alignment horizontal="right" vertical="center"/>
    </xf>
    <xf numFmtId="3" fontId="29" fillId="2" borderId="0" xfId="26" applyNumberFormat="1" applyFont="1" applyFill="1" applyAlignment="1">
      <alignment horizontal="right" vertical="center"/>
    </xf>
    <xf numFmtId="0" fontId="12" fillId="2" borderId="5" xfId="26" applyFont="1" applyFill="1" applyBorder="1" applyAlignment="1">
      <alignment vertical="center"/>
    </xf>
    <xf numFmtId="0" fontId="28" fillId="2" borderId="5" xfId="26" applyFont="1" applyFill="1" applyBorder="1" applyAlignment="1">
      <alignment vertical="center"/>
    </xf>
    <xf numFmtId="195" fontId="28" fillId="2" borderId="5" xfId="6" applyNumberFormat="1" applyFont="1" applyFill="1" applyBorder="1" applyAlignment="1">
      <alignment horizontal="right" vertical="center"/>
    </xf>
    <xf numFmtId="176" fontId="28" fillId="2" borderId="0" xfId="6" applyNumberFormat="1" applyFont="1" applyFill="1" applyAlignment="1">
      <alignment horizontal="right" vertical="center"/>
    </xf>
    <xf numFmtId="211" fontId="28" fillId="2" borderId="0" xfId="6" applyNumberFormat="1" applyFont="1" applyFill="1" applyAlignment="1">
      <alignment horizontal="right" vertical="center"/>
    </xf>
    <xf numFmtId="0" fontId="28" fillId="2" borderId="1" xfId="26" applyFont="1" applyFill="1" applyBorder="1" applyAlignment="1">
      <alignment vertical="center"/>
    </xf>
    <xf numFmtId="0" fontId="75" fillId="2" borderId="0" xfId="36" applyFont="1" applyFill="1" applyAlignment="1">
      <alignment horizontal="centerContinuous" vertical="center"/>
    </xf>
    <xf numFmtId="0" fontId="12" fillId="2" borderId="4" xfId="36" applyFont="1" applyFill="1" applyBorder="1" applyAlignment="1">
      <alignment horizontal="centerContinuous" vertical="center"/>
    </xf>
    <xf numFmtId="0" fontId="12" fillId="2" borderId="4" xfId="36" applyFont="1" applyFill="1" applyBorder="1" applyAlignment="1">
      <alignment horizontal="center" vertical="center"/>
    </xf>
    <xf numFmtId="0" fontId="12" fillId="2" borderId="0" xfId="36" applyFont="1" applyFill="1" applyAlignment="1">
      <alignment horizontal="left" vertical="center"/>
    </xf>
    <xf numFmtId="2" fontId="11" fillId="2" borderId="0" xfId="36" applyNumberFormat="1" applyFont="1" applyFill="1" applyAlignment="1">
      <alignment horizontal="center" vertical="center"/>
    </xf>
    <xf numFmtId="0" fontId="12" fillId="2" borderId="5" xfId="36" applyFont="1" applyFill="1" applyBorder="1" applyAlignment="1">
      <alignment horizontal="left" vertical="center"/>
    </xf>
    <xf numFmtId="2" fontId="11" fillId="2" borderId="5" xfId="37" applyNumberFormat="1" applyFont="1" applyFill="1" applyBorder="1" applyAlignment="1">
      <alignment horizontal="center" vertical="center"/>
    </xf>
    <xf numFmtId="2" fontId="12" fillId="2" borderId="0" xfId="37" applyNumberFormat="1" applyFont="1" applyFill="1" applyAlignment="1">
      <alignment horizontal="center" vertical="center"/>
    </xf>
    <xf numFmtId="0" fontId="11" fillId="2" borderId="1" xfId="36" applyFont="1" applyFill="1" applyBorder="1" applyAlignment="1">
      <alignment horizontal="left" vertical="center"/>
    </xf>
    <xf numFmtId="0" fontId="11" fillId="2" borderId="0" xfId="36" applyFont="1" applyFill="1" applyAlignment="1">
      <alignment horizontal="left" vertical="center"/>
    </xf>
    <xf numFmtId="212" fontId="11" fillId="2" borderId="0" xfId="38" applyNumberFormat="1" applyFont="1" applyFill="1" applyBorder="1" applyAlignment="1">
      <alignment horizontal="center"/>
    </xf>
    <xf numFmtId="0" fontId="12" fillId="2" borderId="3" xfId="36" applyFont="1" applyFill="1" applyBorder="1" applyAlignment="1">
      <alignment horizontal="centerContinuous" vertical="center"/>
    </xf>
    <xf numFmtId="0" fontId="12" fillId="2" borderId="5" xfId="36" applyFont="1" applyFill="1" applyBorder="1" applyAlignment="1">
      <alignment horizontal="centerContinuous" vertical="center"/>
    </xf>
    <xf numFmtId="0" fontId="14" fillId="2" borderId="1" xfId="36" applyFont="1" applyFill="1" applyBorder="1" applyAlignment="1">
      <alignment horizontal="left" vertical="center"/>
    </xf>
    <xf numFmtId="0" fontId="14" fillId="2" borderId="1" xfId="6" applyFont="1" applyFill="1" applyBorder="1" applyAlignment="1">
      <alignment vertical="center"/>
    </xf>
    <xf numFmtId="0" fontId="14" fillId="2" borderId="0" xfId="24" applyFont="1" applyFill="1"/>
    <xf numFmtId="212" fontId="14" fillId="2" borderId="0" xfId="38" applyNumberFormat="1" applyFont="1" applyFill="1" applyBorder="1" applyAlignment="1">
      <alignment horizontal="center"/>
    </xf>
    <xf numFmtId="49" fontId="11" fillId="0" borderId="0" xfId="35" applyNumberFormat="1" applyFont="1"/>
    <xf numFmtId="0" fontId="11" fillId="2" borderId="0" xfId="24" applyFont="1" applyFill="1"/>
    <xf numFmtId="0" fontId="11" fillId="0" borderId="0" xfId="24" applyFont="1"/>
    <xf numFmtId="0" fontId="11" fillId="0" borderId="0" xfId="39" applyFont="1" applyAlignment="1">
      <alignment vertical="center"/>
    </xf>
    <xf numFmtId="2" fontId="13" fillId="2" borderId="0" xfId="36" applyNumberFormat="1" applyFont="1" applyFill="1" applyAlignment="1">
      <alignment horizontal="left" vertical="center"/>
    </xf>
    <xf numFmtId="0" fontId="9" fillId="2" borderId="3" xfId="6" applyFont="1" applyFill="1" applyBorder="1" applyAlignment="1">
      <alignment vertical="center"/>
    </xf>
    <xf numFmtId="0" fontId="13" fillId="2" borderId="3" xfId="36" applyFont="1" applyFill="1" applyBorder="1" applyAlignment="1">
      <alignment horizontal="centerContinuous" vertical="center"/>
    </xf>
    <xf numFmtId="0" fontId="9" fillId="2" borderId="0" xfId="6" applyFont="1" applyFill="1" applyAlignment="1">
      <alignment vertical="center"/>
    </xf>
    <xf numFmtId="0" fontId="13" fillId="2" borderId="5" xfId="36" applyFont="1" applyFill="1" applyBorder="1" applyAlignment="1">
      <alignment horizontal="centerContinuous" vertical="center"/>
    </xf>
    <xf numFmtId="0" fontId="9" fillId="2" borderId="4" xfId="6" applyFont="1" applyFill="1" applyBorder="1" applyAlignment="1">
      <alignment vertical="center"/>
    </xf>
    <xf numFmtId="0" fontId="28" fillId="2" borderId="4" xfId="36" applyFont="1" applyFill="1" applyBorder="1" applyAlignment="1">
      <alignment horizontal="centerContinuous" vertical="center"/>
    </xf>
    <xf numFmtId="0" fontId="28" fillId="2" borderId="4" xfId="36" applyFont="1" applyFill="1" applyBorder="1" applyAlignment="1">
      <alignment horizontal="center" vertical="center"/>
    </xf>
    <xf numFmtId="0" fontId="13" fillId="2" borderId="0" xfId="36" applyFont="1" applyFill="1" applyAlignment="1">
      <alignment horizontal="left" vertical="center"/>
    </xf>
    <xf numFmtId="2" fontId="14" fillId="2" borderId="0" xfId="37" applyNumberFormat="1" applyFont="1" applyFill="1" applyAlignment="1">
      <alignment horizontal="center" vertical="center"/>
    </xf>
    <xf numFmtId="0" fontId="13" fillId="2" borderId="5" xfId="36" applyFont="1" applyFill="1" applyBorder="1" applyAlignment="1">
      <alignment horizontal="left" vertical="center"/>
    </xf>
    <xf numFmtId="2" fontId="13" fillId="2" borderId="8" xfId="37" applyNumberFormat="1" applyFont="1" applyFill="1" applyBorder="1" applyAlignment="1">
      <alignment horizontal="center" vertical="center"/>
    </xf>
    <xf numFmtId="2" fontId="11" fillId="2" borderId="0" xfId="6" applyNumberFormat="1" applyFont="1" applyFill="1" applyAlignment="1">
      <alignment vertical="center"/>
    </xf>
    <xf numFmtId="2" fontId="11" fillId="2" borderId="0" xfId="6" applyNumberFormat="1" applyFont="1" applyFill="1" applyAlignment="1">
      <alignment horizontal="center" vertical="center"/>
    </xf>
    <xf numFmtId="2" fontId="13" fillId="2" borderId="0" xfId="37" applyNumberFormat="1" applyFont="1" applyFill="1" applyAlignment="1">
      <alignment horizontal="center" vertical="center"/>
    </xf>
    <xf numFmtId="0" fontId="14" fillId="2" borderId="0" xfId="24" applyFont="1" applyFill="1" applyAlignment="1">
      <alignment vertical="center"/>
    </xf>
    <xf numFmtId="213" fontId="11" fillId="2" borderId="0" xfId="13" applyNumberFormat="1" applyFont="1" applyFill="1" applyAlignment="1">
      <alignment vertical="center"/>
    </xf>
    <xf numFmtId="49" fontId="11" fillId="2" borderId="0" xfId="35" applyNumberFormat="1" applyFont="1" applyFill="1"/>
    <xf numFmtId="176" fontId="11" fillId="2" borderId="0" xfId="40" applyNumberFormat="1" applyFont="1" applyFill="1"/>
    <xf numFmtId="2" fontId="14" fillId="2" borderId="0" xfId="36" applyNumberFormat="1" applyFont="1" applyFill="1" applyAlignment="1">
      <alignment horizontal="center" vertical="center"/>
    </xf>
    <xf numFmtId="2" fontId="14" fillId="2" borderId="5" xfId="37" applyNumberFormat="1" applyFont="1" applyFill="1" applyBorder="1" applyAlignment="1">
      <alignment horizontal="center" vertical="center"/>
    </xf>
    <xf numFmtId="0" fontId="14" fillId="2" borderId="0" xfId="36" applyFont="1" applyFill="1" applyAlignment="1">
      <alignment horizontal="left" vertical="center"/>
    </xf>
    <xf numFmtId="0" fontId="78" fillId="2" borderId="0" xfId="6" applyFont="1" applyFill="1"/>
    <xf numFmtId="3" fontId="11" fillId="2" borderId="0" xfId="38" applyNumberFormat="1" applyFont="1" applyFill="1" applyBorder="1" applyAlignment="1">
      <alignment horizontal="center"/>
    </xf>
    <xf numFmtId="212" fontId="11" fillId="2" borderId="3" xfId="38" applyNumberFormat="1" applyFont="1" applyFill="1" applyBorder="1" applyAlignment="1">
      <alignment horizontal="center"/>
    </xf>
    <xf numFmtId="168" fontId="11" fillId="2" borderId="0" xfId="6" applyNumberFormat="1" applyFont="1" applyFill="1" applyAlignment="1">
      <alignment vertical="center"/>
    </xf>
    <xf numFmtId="187" fontId="102" fillId="2" borderId="0" xfId="6" applyNumberFormat="1" applyFont="1" applyFill="1" applyAlignment="1">
      <alignment horizontal="centerContinuous" vertical="center" wrapText="1"/>
    </xf>
    <xf numFmtId="187" fontId="82" fillId="2" borderId="0" xfId="6" applyNumberFormat="1" applyFont="1" applyFill="1" applyAlignment="1">
      <alignment horizontal="centerContinuous" vertical="center" wrapText="1"/>
    </xf>
    <xf numFmtId="0" fontId="103" fillId="2" borderId="0" xfId="41" applyFont="1" applyFill="1"/>
    <xf numFmtId="0" fontId="78" fillId="2" borderId="0" xfId="41" applyFont="1" applyFill="1"/>
    <xf numFmtId="187" fontId="104" fillId="2" borderId="0" xfId="6" applyNumberFormat="1" applyFont="1" applyFill="1" applyAlignment="1">
      <alignment horizontal="centerContinuous" vertical="center" wrapText="1"/>
    </xf>
    <xf numFmtId="0" fontId="105" fillId="2" borderId="0" xfId="6" applyFont="1" applyFill="1" applyAlignment="1">
      <alignment horizontal="centerContinuous"/>
    </xf>
    <xf numFmtId="0" fontId="106" fillId="2" borderId="0" xfId="41" applyFont="1" applyFill="1" applyAlignment="1">
      <alignment horizontal="center"/>
    </xf>
    <xf numFmtId="0" fontId="106" fillId="2" borderId="0" xfId="6" applyFont="1" applyFill="1" applyAlignment="1">
      <alignment horizontal="center"/>
    </xf>
    <xf numFmtId="0" fontId="105" fillId="2" borderId="0" xfId="6" applyFont="1" applyFill="1" applyAlignment="1">
      <alignment horizontal="center"/>
    </xf>
    <xf numFmtId="0" fontId="107" fillId="2" borderId="0" xfId="24" applyFont="1" applyFill="1" applyAlignment="1">
      <alignment horizontal="centerContinuous" vertical="center"/>
    </xf>
    <xf numFmtId="0" fontId="108" fillId="2" borderId="0" xfId="6" applyFont="1" applyFill="1" applyAlignment="1">
      <alignment horizontal="centerContinuous" vertical="center"/>
    </xf>
    <xf numFmtId="0" fontId="109" fillId="2" borderId="0" xfId="41" applyFont="1" applyFill="1"/>
    <xf numFmtId="0" fontId="107" fillId="2" borderId="0" xfId="6" applyFont="1" applyFill="1" applyAlignment="1">
      <alignment horizontal="centerContinuous" vertical="center"/>
    </xf>
    <xf numFmtId="0" fontId="13" fillId="2" borderId="24" xfId="24" applyFont="1" applyFill="1" applyBorder="1" applyAlignment="1">
      <alignment horizontal="center" vertical="center"/>
    </xf>
    <xf numFmtId="0" fontId="13" fillId="2" borderId="24" xfId="24" applyFont="1" applyFill="1" applyBorder="1" applyAlignment="1">
      <alignment horizontal="center" vertical="center" wrapText="1"/>
    </xf>
    <xf numFmtId="0" fontId="11" fillId="2" borderId="20" xfId="24" applyFont="1" applyFill="1" applyBorder="1" applyAlignment="1">
      <alignment horizontal="left" vertical="center"/>
    </xf>
    <xf numFmtId="0" fontId="11" fillId="2" borderId="0" xfId="24" applyFont="1" applyFill="1" applyAlignment="1">
      <alignment vertical="center"/>
    </xf>
    <xf numFmtId="2" fontId="11" fillId="2" borderId="20" xfId="38" applyNumberFormat="1" applyFont="1" applyFill="1" applyBorder="1" applyAlignment="1">
      <alignment horizontal="center" vertical="center"/>
    </xf>
    <xf numFmtId="166" fontId="11" fillId="2" borderId="0" xfId="24" applyNumberFormat="1" applyFont="1" applyFill="1" applyAlignment="1">
      <alignment horizontal="center" vertical="center"/>
    </xf>
    <xf numFmtId="0" fontId="11" fillId="2" borderId="0" xfId="24" applyFont="1" applyFill="1" applyAlignment="1">
      <alignment horizontal="left" vertical="center"/>
    </xf>
    <xf numFmtId="2" fontId="11" fillId="2" borderId="0" xfId="38" applyNumberFormat="1" applyFont="1" applyFill="1" applyBorder="1" applyAlignment="1">
      <alignment horizontal="center" vertical="center"/>
    </xf>
    <xf numFmtId="0" fontId="11" fillId="2" borderId="4" xfId="24" applyFont="1" applyFill="1" applyBorder="1" applyAlignment="1">
      <alignment horizontal="left" vertical="center"/>
    </xf>
    <xf numFmtId="0" fontId="11" fillId="2" borderId="4" xfId="24" applyFont="1" applyFill="1" applyBorder="1" applyAlignment="1">
      <alignment vertical="center"/>
    </xf>
    <xf numFmtId="2" fontId="11" fillId="2" borderId="4" xfId="38" applyNumberFormat="1" applyFont="1" applyFill="1" applyBorder="1" applyAlignment="1">
      <alignment horizontal="center" vertical="center"/>
    </xf>
    <xf numFmtId="166" fontId="11" fillId="2" borderId="4" xfId="24" applyNumberFormat="1" applyFont="1" applyFill="1" applyBorder="1" applyAlignment="1">
      <alignment horizontal="center" vertical="center"/>
    </xf>
    <xf numFmtId="0" fontId="13" fillId="2" borderId="24" xfId="6" applyFont="1" applyFill="1" applyBorder="1" applyAlignment="1">
      <alignment horizontal="center" vertical="center"/>
    </xf>
    <xf numFmtId="0" fontId="13" fillId="2" borderId="24" xfId="6" applyFont="1" applyFill="1" applyBorder="1" applyAlignment="1">
      <alignment horizontal="center" vertical="center" wrapText="1"/>
    </xf>
    <xf numFmtId="0" fontId="10" fillId="2" borderId="0" xfId="41" applyFill="1" applyAlignment="1">
      <alignment vertical="center" wrapText="1"/>
    </xf>
    <xf numFmtId="0" fontId="10" fillId="2" borderId="0" xfId="41" applyFill="1"/>
    <xf numFmtId="215" fontId="11" fillId="2" borderId="0" xfId="42" applyFont="1" applyFill="1" applyBorder="1" applyAlignment="1">
      <alignment vertical="center" wrapText="1"/>
    </xf>
    <xf numFmtId="0" fontId="11" fillId="2" borderId="0" xfId="41" applyFont="1" applyFill="1"/>
    <xf numFmtId="1" fontId="11" fillId="2" borderId="0" xfId="6" applyNumberFormat="1" applyFont="1" applyFill="1" applyAlignment="1">
      <alignment vertical="center"/>
    </xf>
    <xf numFmtId="0" fontId="110" fillId="2" borderId="0" xfId="6" applyFont="1" applyFill="1" applyAlignment="1">
      <alignment horizontal="centerContinuous" vertical="center"/>
    </xf>
    <xf numFmtId="0" fontId="12" fillId="2" borderId="24" xfId="6" applyFont="1" applyFill="1" applyBorder="1" applyAlignment="1">
      <alignment horizontal="center" vertical="center"/>
    </xf>
    <xf numFmtId="0" fontId="12" fillId="2" borderId="24" xfId="6" applyFont="1" applyFill="1" applyBorder="1" applyAlignment="1">
      <alignment horizontal="center" vertical="center" wrapText="1"/>
    </xf>
    <xf numFmtId="10" fontId="11" fillId="2" borderId="0" xfId="42" applyNumberFormat="1" applyFont="1" applyFill="1" applyBorder="1" applyAlignment="1">
      <alignment vertical="center" wrapText="1"/>
    </xf>
    <xf numFmtId="215" fontId="78" fillId="2" borderId="0" xfId="42" applyFont="1" applyFill="1" applyBorder="1"/>
    <xf numFmtId="215" fontId="78" fillId="2" borderId="0" xfId="41" applyNumberFormat="1" applyFont="1" applyFill="1"/>
    <xf numFmtId="215" fontId="78" fillId="2" borderId="0" xfId="42" applyFont="1" applyFill="1" applyBorder="1" applyAlignment="1">
      <alignment vertical="center" wrapText="1"/>
    </xf>
    <xf numFmtId="0" fontId="11" fillId="2" borderId="0" xfId="43" applyFont="1" applyFill="1" applyAlignment="1">
      <alignment vertical="center"/>
    </xf>
    <xf numFmtId="0" fontId="11" fillId="2" borderId="0" xfId="41" applyFont="1" applyFill="1" applyAlignment="1">
      <alignment vertical="center"/>
    </xf>
    <xf numFmtId="190" fontId="11" fillId="2" borderId="0" xfId="26" applyNumberFormat="1" applyFont="1" applyFill="1" applyAlignment="1">
      <alignment horizontal="centerContinuous" vertical="center"/>
    </xf>
    <xf numFmtId="216" fontId="22" fillId="2" borderId="0" xfId="6" applyNumberFormat="1" applyFont="1" applyFill="1" applyAlignment="1">
      <alignment horizontal="centerContinuous" vertical="center"/>
    </xf>
    <xf numFmtId="190" fontId="111" fillId="2" borderId="0" xfId="26" applyNumberFormat="1" applyFont="1" applyFill="1" applyAlignment="1">
      <alignment horizontal="centerContinuous" vertical="center"/>
    </xf>
    <xf numFmtId="0" fontId="75" fillId="2" borderId="1" xfId="6" applyFont="1" applyFill="1" applyBorder="1" applyAlignment="1">
      <alignment horizontal="centerContinuous" vertical="center"/>
    </xf>
    <xf numFmtId="17" fontId="13" fillId="2" borderId="16" xfId="26" applyNumberFormat="1" applyFont="1" applyFill="1" applyBorder="1" applyAlignment="1">
      <alignment horizontal="centerContinuous" vertical="center"/>
    </xf>
    <xf numFmtId="217" fontId="29" fillId="2" borderId="0" xfId="6" applyNumberFormat="1" applyFont="1" applyFill="1" applyAlignment="1">
      <alignment horizontal="centerContinuous" vertical="center"/>
    </xf>
    <xf numFmtId="190" fontId="19" fillId="2" borderId="0" xfId="6" applyNumberFormat="1" applyFill="1"/>
    <xf numFmtId="190" fontId="11" fillId="2" borderId="0" xfId="26" applyNumberFormat="1" applyFont="1" applyFill="1" applyAlignment="1">
      <alignment horizontal="center" vertical="center"/>
    </xf>
    <xf numFmtId="0" fontId="11" fillId="2" borderId="0" xfId="39" applyFont="1" applyFill="1"/>
    <xf numFmtId="0" fontId="11" fillId="2" borderId="3" xfId="6" applyFont="1" applyFill="1" applyBorder="1" applyAlignment="1">
      <alignment wrapText="1"/>
    </xf>
    <xf numFmtId="0" fontId="11" fillId="2" borderId="0" xfId="6" applyFont="1" applyFill="1" applyAlignment="1">
      <alignment wrapText="1"/>
    </xf>
    <xf numFmtId="3" fontId="10" fillId="2" borderId="0" xfId="6" applyNumberFormat="1" applyFont="1" applyFill="1"/>
    <xf numFmtId="218" fontId="11" fillId="2" borderId="1" xfId="6" applyNumberFormat="1" applyFont="1" applyFill="1" applyBorder="1" applyAlignment="1">
      <alignment horizontal="centerContinuous" vertical="center"/>
    </xf>
    <xf numFmtId="22" fontId="11" fillId="2" borderId="0" xfId="6" applyNumberFormat="1" applyFont="1" applyFill="1" applyAlignment="1">
      <alignment vertical="center"/>
    </xf>
    <xf numFmtId="190" fontId="29" fillId="2" borderId="0" xfId="26" quotePrefix="1" applyNumberFormat="1" applyFont="1" applyFill="1" applyAlignment="1">
      <alignment horizontal="center" vertical="center"/>
    </xf>
    <xf numFmtId="0" fontId="13" fillId="2" borderId="3" xfId="36" applyFont="1" applyFill="1" applyBorder="1" applyAlignment="1">
      <alignment horizontal="left" vertical="center"/>
    </xf>
    <xf numFmtId="0" fontId="28" fillId="2" borderId="5" xfId="36" quotePrefix="1" applyFont="1" applyFill="1" applyBorder="1" applyAlignment="1">
      <alignment horizontal="centerContinuous" vertical="center"/>
    </xf>
    <xf numFmtId="10" fontId="11" fillId="2" borderId="1" xfId="13" applyNumberFormat="1" applyFont="1" applyFill="1" applyBorder="1" applyAlignment="1">
      <alignment horizontal="center" vertical="center"/>
    </xf>
    <xf numFmtId="0" fontId="28" fillId="2" borderId="5" xfId="36" quotePrefix="1" applyFont="1" applyFill="1" applyBorder="1" applyAlignment="1">
      <alignment horizontal="right" vertical="center"/>
    </xf>
    <xf numFmtId="10" fontId="11" fillId="2" borderId="0" xfId="13" applyNumberFormat="1" applyFont="1" applyFill="1" applyBorder="1" applyAlignment="1">
      <alignment horizontal="center" vertical="center"/>
    </xf>
    <xf numFmtId="0" fontId="11" fillId="2" borderId="0" xfId="39" applyFont="1" applyFill="1" applyAlignment="1">
      <alignment vertical="center"/>
    </xf>
    <xf numFmtId="195" fontId="11" fillId="2" borderId="0" xfId="6" applyNumberFormat="1" applyFont="1" applyFill="1" applyAlignment="1">
      <alignment horizontal="right" vertical="center"/>
    </xf>
    <xf numFmtId="10" fontId="11" fillId="2" borderId="0" xfId="13" applyNumberFormat="1" applyFont="1" applyFill="1" applyAlignment="1">
      <alignment vertical="center"/>
    </xf>
    <xf numFmtId="0" fontId="112" fillId="2" borderId="0" xfId="6" applyFont="1" applyFill="1" applyAlignment="1">
      <alignment horizontal="centerContinuous" vertical="center" wrapText="1"/>
    </xf>
    <xf numFmtId="0" fontId="75" fillId="2" borderId="0" xfId="26" quotePrefix="1" applyFont="1" applyFill="1" applyAlignment="1">
      <alignment horizontal="centerContinuous" vertical="center"/>
    </xf>
    <xf numFmtId="17" fontId="28" fillId="2" borderId="16" xfId="26" applyNumberFormat="1" applyFont="1" applyFill="1" applyBorder="1" applyAlignment="1">
      <alignment horizontal="center" vertical="center"/>
    </xf>
    <xf numFmtId="17" fontId="13" fillId="2" borderId="16" xfId="6" applyNumberFormat="1" applyFont="1" applyFill="1" applyBorder="1" applyAlignment="1">
      <alignment horizontal="center" vertical="center"/>
    </xf>
    <xf numFmtId="17" fontId="13" fillId="2" borderId="0" xfId="6" applyNumberFormat="1" applyFont="1" applyFill="1" applyAlignment="1">
      <alignment horizontal="center" vertical="center"/>
    </xf>
    <xf numFmtId="17" fontId="13" fillId="2" borderId="0" xfId="26" applyNumberFormat="1" applyFont="1" applyFill="1" applyAlignment="1">
      <alignment horizontal="centerContinuous" vertical="center"/>
    </xf>
    <xf numFmtId="2" fontId="29" fillId="2" borderId="5" xfId="26" applyNumberFormat="1" applyFont="1" applyFill="1" applyBorder="1" applyAlignment="1">
      <alignment horizontal="center" vertical="center"/>
    </xf>
    <xf numFmtId="2" fontId="29" fillId="2" borderId="0" xfId="26" applyNumberFormat="1" applyFont="1" applyFill="1" applyAlignment="1">
      <alignment horizontal="center" vertical="center"/>
    </xf>
    <xf numFmtId="2" fontId="29" fillId="2" borderId="0" xfId="26" quotePrefix="1" applyNumberFormat="1" applyFont="1" applyFill="1" applyAlignment="1">
      <alignment horizontal="center" vertical="center"/>
    </xf>
    <xf numFmtId="2" fontId="29" fillId="2" borderId="5" xfId="26" quotePrefix="1" applyNumberFormat="1" applyFont="1" applyFill="1" applyBorder="1" applyAlignment="1">
      <alignment horizontal="center" vertical="center"/>
    </xf>
    <xf numFmtId="164" fontId="29" fillId="2" borderId="0" xfId="8" quotePrefix="1" applyFont="1" applyFill="1" applyBorder="1" applyAlignment="1">
      <alignment horizontal="center" vertical="center"/>
    </xf>
    <xf numFmtId="2" fontId="29" fillId="2" borderId="5" xfId="37" applyNumberFormat="1" applyFont="1" applyFill="1" applyBorder="1" applyAlignment="1">
      <alignment horizontal="center" vertical="center"/>
    </xf>
    <xf numFmtId="2" fontId="29" fillId="2" borderId="0" xfId="37" applyNumberFormat="1" applyFont="1" applyFill="1" applyAlignment="1">
      <alignment horizontal="center" vertical="center"/>
    </xf>
    <xf numFmtId="177" fontId="29" fillId="2" borderId="4" xfId="6" applyNumberFormat="1" applyFont="1" applyFill="1" applyBorder="1" applyAlignment="1">
      <alignment horizontal="left" vertical="center"/>
    </xf>
    <xf numFmtId="2" fontId="29" fillId="2" borderId="4" xfId="26" applyNumberFormat="1" applyFont="1" applyFill="1" applyBorder="1" applyAlignment="1">
      <alignment horizontal="center" vertical="center"/>
    </xf>
    <xf numFmtId="2" fontId="29" fillId="2" borderId="4" xfId="26" quotePrefix="1" applyNumberFormat="1" applyFont="1" applyFill="1" applyBorder="1" applyAlignment="1">
      <alignment horizontal="center" vertical="center"/>
    </xf>
    <xf numFmtId="0" fontId="10" fillId="2" borderId="0" xfId="44" applyFill="1"/>
    <xf numFmtId="0" fontId="82" fillId="2" borderId="0" xfId="44" applyFont="1" applyFill="1" applyAlignment="1">
      <alignment horizontal="centerContinuous" vertical="center" wrapText="1"/>
    </xf>
    <xf numFmtId="0" fontId="100" fillId="2" borderId="0" xfId="44" applyFont="1" applyFill="1" applyAlignment="1">
      <alignment horizontal="centerContinuous" vertical="center" wrapText="1"/>
    </xf>
    <xf numFmtId="0" fontId="113" fillId="2" borderId="0" xfId="4" applyFont="1" applyFill="1" applyAlignment="1" applyProtection="1">
      <alignment horizontal="left" vertical="center"/>
      <protection locked="0"/>
    </xf>
    <xf numFmtId="216" fontId="78" fillId="2" borderId="0" xfId="41" applyNumberFormat="1" applyFont="1" applyFill="1" applyAlignment="1">
      <alignment horizontal="center"/>
    </xf>
    <xf numFmtId="216" fontId="78" fillId="2" borderId="0" xfId="45" applyNumberFormat="1" applyFont="1" applyFill="1"/>
    <xf numFmtId="0" fontId="10" fillId="2" borderId="0" xfId="45" applyFill="1"/>
    <xf numFmtId="0" fontId="11" fillId="2" borderId="0" xfId="44" applyFont="1" applyFill="1" applyAlignment="1">
      <alignment vertical="center"/>
    </xf>
    <xf numFmtId="0" fontId="14" fillId="2" borderId="3" xfId="44" applyFont="1" applyFill="1" applyBorder="1" applyAlignment="1">
      <alignment vertical="center"/>
    </xf>
    <xf numFmtId="0" fontId="13" fillId="2" borderId="2" xfId="36" applyFont="1" applyFill="1" applyBorder="1" applyAlignment="1">
      <alignment horizontal="centerContinuous" vertical="center"/>
    </xf>
    <xf numFmtId="14" fontId="10" fillId="2" borderId="0" xfId="44" applyNumberFormat="1" applyFill="1"/>
    <xf numFmtId="0" fontId="14" fillId="2" borderId="4" xfId="44" applyFont="1" applyFill="1" applyBorder="1" applyAlignment="1">
      <alignment vertical="center"/>
    </xf>
    <xf numFmtId="0" fontId="13" fillId="2" borderId="4" xfId="36" applyFont="1" applyFill="1" applyBorder="1" applyAlignment="1">
      <alignment horizontal="centerContinuous" vertical="center"/>
    </xf>
    <xf numFmtId="2" fontId="14" fillId="2" borderId="0" xfId="13" applyNumberFormat="1" applyFont="1" applyFill="1" applyAlignment="1">
      <alignment horizontal="center" vertical="center"/>
    </xf>
    <xf numFmtId="165" fontId="58" fillId="2" borderId="0" xfId="5" applyNumberFormat="1" applyFont="1" applyFill="1" applyAlignment="1">
      <alignment vertical="center"/>
    </xf>
    <xf numFmtId="177" fontId="14" fillId="2" borderId="0" xfId="13" applyNumberFormat="1" applyFont="1" applyFill="1" applyAlignment="1">
      <alignment horizontal="center" vertical="center"/>
    </xf>
    <xf numFmtId="0" fontId="115" fillId="2" borderId="0" xfId="44" applyFont="1" applyFill="1"/>
    <xf numFmtId="2" fontId="116" fillId="2" borderId="0" xfId="13" applyNumberFormat="1" applyFont="1" applyFill="1" applyAlignment="1">
      <alignment horizontal="center" vertical="center"/>
    </xf>
    <xf numFmtId="0" fontId="11" fillId="2" borderId="1" xfId="44" applyFont="1" applyFill="1" applyBorder="1" applyAlignment="1">
      <alignment vertical="center"/>
    </xf>
    <xf numFmtId="0" fontId="28" fillId="2" borderId="0" xfId="36" applyFont="1" applyFill="1" applyAlignment="1">
      <alignment horizontal="left" vertical="center"/>
    </xf>
    <xf numFmtId="0" fontId="29" fillId="2" borderId="0" xfId="4" applyFont="1" applyFill="1" applyAlignment="1" applyProtection="1">
      <alignment vertical="center"/>
    </xf>
    <xf numFmtId="0" fontId="29" fillId="2" borderId="0" xfId="44" applyFont="1" applyFill="1" applyAlignment="1">
      <alignment vertical="center"/>
    </xf>
    <xf numFmtId="195" fontId="11" fillId="2" borderId="0" xfId="44" applyNumberFormat="1" applyFont="1" applyFill="1" applyAlignment="1">
      <alignment horizontal="right" vertical="center"/>
    </xf>
    <xf numFmtId="0" fontId="29" fillId="2" borderId="0" xfId="44" applyFont="1" applyFill="1"/>
    <xf numFmtId="2" fontId="10" fillId="2" borderId="0" xfId="44" applyNumberFormat="1" applyFill="1" applyAlignment="1">
      <alignment horizontal="center"/>
    </xf>
    <xf numFmtId="0" fontId="115" fillId="2" borderId="0" xfId="6" applyFont="1" applyFill="1" applyAlignment="1">
      <alignment horizontal="center"/>
    </xf>
    <xf numFmtId="0" fontId="82" fillId="2" borderId="0" xfId="45" applyFont="1" applyFill="1" applyAlignment="1">
      <alignment horizontal="centerContinuous" vertical="center" wrapText="1"/>
    </xf>
    <xf numFmtId="0" fontId="20" fillId="2" borderId="0" xfId="45" applyFont="1" applyFill="1" applyAlignment="1">
      <alignment horizontal="centerContinuous" vertical="center" wrapText="1"/>
    </xf>
    <xf numFmtId="0" fontId="100" fillId="2" borderId="0" xfId="45" applyFont="1" applyFill="1" applyAlignment="1">
      <alignment horizontal="centerContinuous" vertical="center" wrapText="1"/>
    </xf>
    <xf numFmtId="0" fontId="61" fillId="2" borderId="0" xfId="45" applyFont="1" applyFill="1" applyAlignment="1">
      <alignment horizontal="center" vertical="center"/>
    </xf>
    <xf numFmtId="0" fontId="83" fillId="2" borderId="0" xfId="45" applyFont="1" applyFill="1" applyAlignment="1">
      <alignment horizontal="centerContinuous" vertical="center" wrapText="1"/>
    </xf>
    <xf numFmtId="17" fontId="117" fillId="2" borderId="0" xfId="45" applyNumberFormat="1" applyFont="1" applyFill="1" applyAlignment="1">
      <alignment horizontal="center"/>
    </xf>
    <xf numFmtId="0" fontId="11" fillId="2" borderId="0" xfId="45" applyFont="1" applyFill="1" applyAlignment="1">
      <alignment vertical="center"/>
    </xf>
    <xf numFmtId="0" fontId="14" fillId="2" borderId="3" xfId="45" applyFont="1" applyFill="1" applyBorder="1" applyAlignment="1">
      <alignment vertical="center"/>
    </xf>
    <xf numFmtId="2" fontId="115" fillId="2" borderId="0" xfId="45" applyNumberFormat="1" applyFont="1" applyFill="1"/>
    <xf numFmtId="0" fontId="14" fillId="2" borderId="4" xfId="45" applyFont="1" applyFill="1" applyBorder="1" applyAlignment="1">
      <alignment vertical="center"/>
    </xf>
    <xf numFmtId="0" fontId="11" fillId="2" borderId="1" xfId="45" applyFont="1" applyFill="1" applyBorder="1" applyAlignment="1">
      <alignment vertical="center"/>
    </xf>
    <xf numFmtId="0" fontId="29" fillId="0" borderId="0" xfId="45" applyFont="1" applyAlignment="1">
      <alignment vertical="center"/>
    </xf>
    <xf numFmtId="0" fontId="29" fillId="2" borderId="0" xfId="45" applyFont="1" applyFill="1" applyAlignment="1">
      <alignment vertical="center"/>
    </xf>
    <xf numFmtId="195" fontId="11" fillId="2" borderId="0" xfId="45" applyNumberFormat="1" applyFont="1" applyFill="1" applyAlignment="1">
      <alignment horizontal="right" vertical="center"/>
    </xf>
    <xf numFmtId="0" fontId="29" fillId="2" borderId="0" xfId="45" applyFont="1" applyFill="1"/>
    <xf numFmtId="219" fontId="75" fillId="2" borderId="0" xfId="5" applyNumberFormat="1" applyFont="1" applyFill="1" applyAlignment="1">
      <alignment horizontal="centerContinuous" vertical="center"/>
    </xf>
    <xf numFmtId="219" fontId="29" fillId="2" borderId="3" xfId="6" applyNumberFormat="1" applyFont="1" applyFill="1" applyBorder="1" applyAlignment="1">
      <alignment vertical="center" wrapText="1"/>
    </xf>
    <xf numFmtId="177" fontId="25" fillId="2" borderId="16" xfId="5" applyNumberFormat="1" applyFont="1" applyFill="1" applyBorder="1" applyAlignment="1">
      <alignment horizontal="centerContinuous" vertical="center"/>
    </xf>
    <xf numFmtId="219" fontId="29" fillId="2" borderId="4" xfId="6" applyNumberFormat="1" applyFont="1" applyFill="1" applyBorder="1" applyAlignment="1">
      <alignment vertical="center" wrapText="1"/>
    </xf>
    <xf numFmtId="177" fontId="25" fillId="2" borderId="24" xfId="5" applyNumberFormat="1" applyFont="1" applyFill="1" applyBorder="1" applyAlignment="1">
      <alignment horizontal="center" vertical="center"/>
    </xf>
    <xf numFmtId="219" fontId="29" fillId="2" borderId="0" xfId="6" applyNumberFormat="1" applyFont="1" applyFill="1" applyAlignment="1">
      <alignment vertical="center" wrapText="1"/>
    </xf>
    <xf numFmtId="169" fontId="12" fillId="2" borderId="0" xfId="8" applyNumberFormat="1" applyFont="1" applyFill="1" applyBorder="1" applyAlignment="1">
      <alignment vertical="center" wrapText="1"/>
    </xf>
    <xf numFmtId="168" fontId="12" fillId="2" borderId="20" xfId="6" applyNumberFormat="1" applyFont="1" applyFill="1" applyBorder="1" applyAlignment="1">
      <alignment horizontal="right" vertical="center" wrapText="1"/>
    </xf>
    <xf numFmtId="219" fontId="119" fillId="2" borderId="0" xfId="6" applyNumberFormat="1" applyFont="1" applyFill="1" applyAlignment="1">
      <alignment horizontal="left" vertical="center"/>
    </xf>
    <xf numFmtId="168" fontId="12" fillId="2" borderId="0" xfId="6" applyNumberFormat="1" applyFont="1" applyFill="1" applyAlignment="1">
      <alignment horizontal="right" vertical="center" wrapText="1"/>
    </xf>
    <xf numFmtId="219" fontId="14" fillId="2" borderId="0" xfId="6" applyNumberFormat="1" applyFont="1" applyFill="1" applyAlignment="1">
      <alignment horizontal="left" vertical="center"/>
    </xf>
    <xf numFmtId="219" fontId="11" fillId="2" borderId="0" xfId="6" applyNumberFormat="1" applyFont="1" applyFill="1" applyAlignment="1">
      <alignment vertical="center"/>
    </xf>
    <xf numFmtId="168" fontId="11" fillId="2" borderId="0" xfId="6" applyNumberFormat="1" applyFont="1" applyFill="1" applyAlignment="1">
      <alignment horizontal="right" vertical="center" wrapText="1"/>
    </xf>
    <xf numFmtId="169" fontId="12" fillId="2" borderId="0" xfId="8" applyNumberFormat="1" applyFont="1" applyFill="1" applyBorder="1" applyAlignment="1">
      <alignment vertical="center"/>
    </xf>
    <xf numFmtId="219" fontId="14" fillId="2" borderId="5" xfId="6" applyNumberFormat="1" applyFont="1" applyFill="1" applyBorder="1" applyAlignment="1">
      <alignment horizontal="left" vertical="center"/>
    </xf>
    <xf numFmtId="169" fontId="12" fillId="2" borderId="5" xfId="8" applyNumberFormat="1" applyFont="1" applyFill="1" applyBorder="1" applyAlignment="1">
      <alignment vertical="center"/>
    </xf>
    <xf numFmtId="168" fontId="12" fillId="2" borderId="5" xfId="6" applyNumberFormat="1" applyFont="1" applyFill="1" applyBorder="1" applyAlignment="1">
      <alignment horizontal="right" vertical="center" wrapText="1"/>
    </xf>
    <xf numFmtId="219" fontId="13" fillId="2" borderId="0" xfId="6" applyNumberFormat="1" applyFont="1" applyFill="1" applyAlignment="1">
      <alignment horizontal="left" vertical="center"/>
    </xf>
    <xf numFmtId="219" fontId="28" fillId="2" borderId="0" xfId="6" applyNumberFormat="1" applyFont="1" applyFill="1" applyAlignment="1">
      <alignment vertical="center"/>
    </xf>
    <xf numFmtId="219" fontId="12" fillId="2" borderId="0" xfId="46" applyNumberFormat="1" applyFont="1" applyFill="1" applyAlignment="1">
      <alignment vertical="center"/>
    </xf>
    <xf numFmtId="219" fontId="12" fillId="2" borderId="0" xfId="6" applyNumberFormat="1" applyFont="1" applyFill="1" applyAlignment="1">
      <alignment vertical="center" wrapText="1"/>
    </xf>
    <xf numFmtId="219" fontId="12" fillId="2" borderId="0" xfId="6" applyNumberFormat="1" applyFont="1" applyFill="1" applyAlignment="1">
      <alignment vertical="center"/>
    </xf>
    <xf numFmtId="219" fontId="12" fillId="2" borderId="5" xfId="6" applyNumberFormat="1" applyFont="1" applyFill="1" applyBorder="1" applyAlignment="1">
      <alignment vertical="center"/>
    </xf>
    <xf numFmtId="219" fontId="121" fillId="2" borderId="0" xfId="5" applyNumberFormat="1" applyFont="1" applyFill="1" applyAlignment="1">
      <alignment vertical="center"/>
    </xf>
    <xf numFmtId="219" fontId="14" fillId="2" borderId="1" xfId="6" applyNumberFormat="1" applyFont="1" applyFill="1" applyBorder="1" applyAlignment="1">
      <alignment horizontal="left" vertical="center"/>
    </xf>
    <xf numFmtId="219" fontId="12" fillId="2" borderId="1" xfId="6" applyNumberFormat="1" applyFont="1" applyFill="1" applyBorder="1" applyAlignment="1">
      <alignment vertical="center"/>
    </xf>
    <xf numFmtId="169" fontId="12" fillId="2" borderId="1" xfId="8" applyNumberFormat="1" applyFont="1" applyFill="1" applyBorder="1" applyAlignment="1">
      <alignment vertical="center"/>
    </xf>
    <xf numFmtId="168" fontId="12" fillId="2" borderId="1" xfId="6" applyNumberFormat="1" applyFont="1" applyFill="1" applyBorder="1" applyAlignment="1">
      <alignment horizontal="right" vertical="center" wrapText="1"/>
    </xf>
    <xf numFmtId="219" fontId="29" fillId="2" borderId="0" xfId="6" applyNumberFormat="1" applyFont="1" applyFill="1" applyAlignment="1">
      <alignment vertical="center"/>
    </xf>
    <xf numFmtId="219" fontId="28" fillId="2" borderId="0" xfId="6" applyNumberFormat="1" applyFont="1" applyFill="1" applyAlignment="1">
      <alignment horizontal="right" vertical="center"/>
    </xf>
    <xf numFmtId="0" fontId="11" fillId="2" borderId="1" xfId="47" applyFont="1" applyFill="1" applyBorder="1" applyAlignment="1">
      <alignment vertical="center"/>
    </xf>
    <xf numFmtId="0" fontId="11" fillId="2" borderId="0" xfId="47" applyFont="1" applyFill="1" applyAlignment="1">
      <alignment vertical="center"/>
    </xf>
    <xf numFmtId="0" fontId="11" fillId="2" borderId="0" xfId="47" applyFont="1" applyFill="1"/>
    <xf numFmtId="0" fontId="111" fillId="2" borderId="0" xfId="47" applyFont="1" applyFill="1" applyAlignment="1">
      <alignment horizontal="left" vertical="center" indent="3"/>
    </xf>
    <xf numFmtId="0" fontId="12" fillId="2" borderId="0" xfId="47" applyFont="1" applyFill="1" applyAlignment="1">
      <alignment vertical="center"/>
    </xf>
    <xf numFmtId="0" fontId="75" fillId="2" borderId="0" xfId="47" applyFont="1" applyFill="1" applyAlignment="1">
      <alignment vertical="center"/>
    </xf>
    <xf numFmtId="0" fontId="12" fillId="2" borderId="4" xfId="47" applyFont="1" applyFill="1" applyBorder="1" applyAlignment="1">
      <alignment vertical="center"/>
    </xf>
    <xf numFmtId="0" fontId="11" fillId="2" borderId="4" xfId="47" applyFont="1" applyFill="1" applyBorder="1" applyAlignment="1">
      <alignment vertical="center"/>
    </xf>
    <xf numFmtId="0" fontId="12" fillId="2" borderId="25" xfId="47" applyFont="1" applyFill="1" applyBorder="1" applyAlignment="1">
      <alignment horizontal="right" vertical="center"/>
    </xf>
    <xf numFmtId="0" fontId="123" fillId="2" borderId="0" xfId="4" applyFont="1" applyFill="1" applyBorder="1" applyAlignment="1" applyProtection="1">
      <alignment vertical="center"/>
    </xf>
    <xf numFmtId="0" fontId="12" fillId="2" borderId="26" xfId="47" applyFont="1" applyFill="1" applyBorder="1" applyAlignment="1">
      <alignment horizontal="right" vertical="center"/>
    </xf>
    <xf numFmtId="0" fontId="124" fillId="2" borderId="0" xfId="4" applyFont="1" applyFill="1" applyBorder="1" applyAlignment="1" applyProtection="1">
      <alignment vertical="center"/>
    </xf>
    <xf numFmtId="0" fontId="125" fillId="2" borderId="0" xfId="4" applyFont="1" applyFill="1" applyAlignment="1" applyProtection="1"/>
    <xf numFmtId="0" fontId="11" fillId="2" borderId="1" xfId="47" applyFont="1" applyFill="1" applyBorder="1"/>
    <xf numFmtId="0" fontId="11" fillId="2" borderId="27" xfId="47" applyFont="1" applyFill="1" applyBorder="1"/>
    <xf numFmtId="0" fontId="126" fillId="2" borderId="0" xfId="4" applyFont="1" applyFill="1" applyAlignment="1" applyProtection="1">
      <alignment horizontal="left" vertical="center"/>
      <protection locked="0"/>
    </xf>
    <xf numFmtId="0" fontId="1" fillId="2" borderId="0" xfId="48" applyFill="1"/>
    <xf numFmtId="0" fontId="127" fillId="0" borderId="16" xfId="48" applyFont="1" applyBorder="1" applyAlignment="1">
      <alignment horizontal="center"/>
    </xf>
    <xf numFmtId="0" fontId="127" fillId="0" borderId="16" xfId="48" applyFont="1" applyBorder="1" applyAlignment="1">
      <alignment horizontal="right"/>
    </xf>
    <xf numFmtId="0" fontId="77" fillId="0" borderId="16" xfId="5" applyFont="1" applyBorder="1" applyAlignment="1">
      <alignment horizontal="center" vertical="center"/>
    </xf>
    <xf numFmtId="0" fontId="13" fillId="0" borderId="0" xfId="48" applyFont="1" applyAlignment="1">
      <alignment horizontal="left" vertical="center"/>
    </xf>
    <xf numFmtId="0" fontId="14" fillId="0" borderId="0" xfId="48" applyFont="1" applyAlignment="1">
      <alignment horizontal="center" vertical="center"/>
    </xf>
    <xf numFmtId="220" fontId="128" fillId="0" borderId="0" xfId="48" applyNumberFormat="1" applyFont="1" applyAlignment="1">
      <alignment horizontal="center" vertical="center"/>
    </xf>
    <xf numFmtId="168" fontId="128" fillId="0" borderId="0" xfId="6" applyNumberFormat="1" applyFont="1" applyAlignment="1">
      <alignment horizontal="center"/>
    </xf>
    <xf numFmtId="0" fontId="129" fillId="0" borderId="0" xfId="48" applyFont="1" applyAlignment="1">
      <alignment horizontal="left" vertical="center"/>
    </xf>
    <xf numFmtId="220" fontId="14" fillId="0" borderId="0" xfId="7" applyNumberFormat="1" applyFont="1" applyAlignment="1">
      <alignment horizontal="center" vertical="center"/>
    </xf>
    <xf numFmtId="168" fontId="130" fillId="0" borderId="0" xfId="6" applyNumberFormat="1" applyFont="1" applyAlignment="1">
      <alignment horizontal="center"/>
    </xf>
    <xf numFmtId="0" fontId="13" fillId="0" borderId="5" xfId="48" applyFont="1" applyBorder="1" applyAlignment="1">
      <alignment horizontal="left" vertical="center"/>
    </xf>
    <xf numFmtId="0" fontId="129" fillId="0" borderId="5" xfId="48" applyFont="1" applyBorder="1" applyAlignment="1">
      <alignment horizontal="left" vertical="center"/>
    </xf>
    <xf numFmtId="220" fontId="14" fillId="0" borderId="5" xfId="7" applyNumberFormat="1" applyFont="1" applyBorder="1" applyAlignment="1">
      <alignment horizontal="center" vertical="center"/>
    </xf>
    <xf numFmtId="168" fontId="130" fillId="0" borderId="5" xfId="6" applyNumberFormat="1" applyFont="1" applyBorder="1" applyAlignment="1">
      <alignment horizontal="center"/>
    </xf>
    <xf numFmtId="0" fontId="130" fillId="0" borderId="0" xfId="48" applyFont="1" applyAlignment="1">
      <alignment horizontal="left" vertical="center"/>
    </xf>
    <xf numFmtId="220" fontId="13" fillId="0" borderId="0" xfId="7" applyNumberFormat="1" applyFont="1" applyAlignment="1">
      <alignment horizontal="center" vertical="center"/>
    </xf>
    <xf numFmtId="220" fontId="13" fillId="0" borderId="0" xfId="48" applyNumberFormat="1" applyFont="1" applyAlignment="1">
      <alignment horizontal="center" vertical="center"/>
    </xf>
    <xf numFmtId="0" fontId="25" fillId="0" borderId="0" xfId="5" applyFont="1" applyAlignment="1">
      <alignment horizontal="left" vertical="center"/>
    </xf>
    <xf numFmtId="0" fontId="28" fillId="0" borderId="0" xfId="48" applyFont="1" applyAlignment="1">
      <alignment horizontal="left" vertical="center"/>
    </xf>
    <xf numFmtId="220" fontId="14" fillId="0" borderId="1" xfId="7" applyNumberFormat="1" applyFont="1" applyBorder="1" applyAlignment="1">
      <alignment horizontal="center" vertical="center"/>
    </xf>
    <xf numFmtId="168" fontId="130" fillId="0" borderId="1" xfId="6" applyNumberFormat="1" applyFont="1" applyBorder="1" applyAlignment="1">
      <alignment horizontal="center"/>
    </xf>
    <xf numFmtId="0" fontId="1" fillId="0" borderId="0" xfId="48"/>
    <xf numFmtId="0" fontId="14" fillId="2" borderId="0" xfId="5" applyFont="1" applyFill="1" applyAlignment="1">
      <alignment horizontal="left" vertical="center" wrapText="1"/>
    </xf>
    <xf numFmtId="0" fontId="14" fillId="2" borderId="0" xfId="48" applyFont="1" applyFill="1"/>
    <xf numFmtId="0" fontId="131" fillId="2" borderId="0" xfId="48" applyFont="1" applyFill="1"/>
    <xf numFmtId="219" fontId="15" fillId="2" borderId="0" xfId="4" applyNumberFormat="1" applyFill="1" applyAlignment="1" applyProtection="1">
      <alignment vertical="center"/>
    </xf>
    <xf numFmtId="219" fontId="132" fillId="2" borderId="0" xfId="4" applyNumberFormat="1" applyFont="1" applyFill="1" applyAlignment="1" applyProtection="1">
      <alignment vertical="center"/>
    </xf>
    <xf numFmtId="219" fontId="20" fillId="2" borderId="0" xfId="6" applyNumberFormat="1" applyFont="1" applyFill="1" applyAlignment="1">
      <alignment horizontal="centerContinuous" vertical="center" wrapText="1"/>
    </xf>
    <xf numFmtId="219" fontId="11" fillId="2" borderId="0" xfId="6" applyNumberFormat="1" applyFont="1" applyFill="1" applyAlignment="1">
      <alignment horizontal="centerContinuous" vertical="center" wrapText="1"/>
    </xf>
    <xf numFmtId="219" fontId="70" fillId="2" borderId="0" xfId="5" applyNumberFormat="1" applyFont="1" applyFill="1" applyAlignment="1">
      <alignment horizontal="centerContinuous" vertical="center"/>
    </xf>
    <xf numFmtId="219" fontId="75" fillId="2" borderId="1" xfId="5" applyNumberFormat="1" applyFont="1" applyFill="1" applyBorder="1" applyAlignment="1">
      <alignment horizontal="centerContinuous" vertical="center"/>
    </xf>
    <xf numFmtId="219" fontId="133" fillId="2" borderId="0" xfId="5" applyNumberFormat="1" applyFont="1" applyFill="1" applyAlignment="1">
      <alignment horizontal="centerContinuous" vertical="center"/>
    </xf>
    <xf numFmtId="219" fontId="133" fillId="2" borderId="0" xfId="5" applyNumberFormat="1" applyFont="1" applyFill="1" applyAlignment="1">
      <alignment horizontal="left" vertical="center"/>
    </xf>
    <xf numFmtId="219" fontId="133" fillId="2" borderId="1" xfId="5" applyNumberFormat="1" applyFont="1" applyFill="1" applyBorder="1" applyAlignment="1">
      <alignment horizontal="centerContinuous" vertical="center"/>
    </xf>
    <xf numFmtId="219" fontId="25" fillId="2" borderId="2" xfId="5" applyNumberFormat="1" applyFont="1" applyFill="1" applyBorder="1" applyAlignment="1">
      <alignment horizontal="centerContinuous" vertical="center"/>
    </xf>
    <xf numFmtId="219" fontId="14" fillId="2" borderId="2" xfId="6" applyNumberFormat="1" applyFont="1" applyFill="1" applyBorder="1" applyAlignment="1">
      <alignment horizontal="centerContinuous" vertical="center"/>
    </xf>
    <xf numFmtId="219" fontId="25" fillId="2" borderId="0" xfId="5" applyNumberFormat="1" applyFont="1" applyFill="1" applyAlignment="1">
      <alignment horizontal="center" vertical="center"/>
    </xf>
    <xf numFmtId="219" fontId="12" fillId="2" borderId="4" xfId="6" applyNumberFormat="1" applyFont="1" applyFill="1" applyBorder="1" applyAlignment="1">
      <alignment horizontal="right" vertical="center"/>
    </xf>
    <xf numFmtId="219" fontId="14" fillId="2" borderId="0" xfId="6" applyNumberFormat="1" applyFont="1" applyFill="1" applyAlignment="1">
      <alignment horizontal="center" vertical="center"/>
    </xf>
    <xf numFmtId="219" fontId="12" fillId="2" borderId="20" xfId="6" applyNumberFormat="1" applyFont="1" applyFill="1" applyBorder="1" applyAlignment="1">
      <alignment horizontal="left" vertical="center"/>
    </xf>
    <xf numFmtId="219" fontId="12" fillId="2" borderId="20" xfId="6" applyNumberFormat="1" applyFont="1" applyFill="1" applyBorder="1" applyAlignment="1">
      <alignment horizontal="center" vertical="center"/>
    </xf>
    <xf numFmtId="219" fontId="11" fillId="2" borderId="20" xfId="6" applyNumberFormat="1" applyFont="1" applyFill="1" applyBorder="1" applyAlignment="1">
      <alignment vertical="center" wrapText="1"/>
    </xf>
    <xf numFmtId="219" fontId="12" fillId="2" borderId="20" xfId="6" applyNumberFormat="1" applyFont="1" applyFill="1" applyBorder="1" applyAlignment="1">
      <alignment horizontal="right" vertical="center"/>
    </xf>
    <xf numFmtId="221" fontId="12" fillId="2" borderId="20" xfId="6" applyNumberFormat="1" applyFont="1" applyFill="1" applyBorder="1" applyAlignment="1">
      <alignment horizontal="right" vertical="center"/>
    </xf>
    <xf numFmtId="219" fontId="12" fillId="0" borderId="20" xfId="6" applyNumberFormat="1" applyFont="1" applyBorder="1" applyAlignment="1">
      <alignment horizontal="center" vertical="center"/>
    </xf>
    <xf numFmtId="219" fontId="12" fillId="2" borderId="0" xfId="6" applyNumberFormat="1" applyFont="1" applyFill="1" applyAlignment="1">
      <alignment horizontal="center" vertical="center"/>
    </xf>
    <xf numFmtId="219" fontId="12" fillId="0" borderId="0" xfId="6" applyNumberFormat="1" applyFont="1" applyAlignment="1">
      <alignment horizontal="left" vertical="center"/>
    </xf>
    <xf numFmtId="219" fontId="12" fillId="0" borderId="0" xfId="46" applyNumberFormat="1" applyFont="1" applyAlignment="1">
      <alignment vertical="center"/>
    </xf>
    <xf numFmtId="219" fontId="12" fillId="0" borderId="0" xfId="6" applyNumberFormat="1" applyFont="1" applyAlignment="1">
      <alignment vertical="center" wrapText="1"/>
    </xf>
    <xf numFmtId="219" fontId="12" fillId="0" borderId="0" xfId="6" applyNumberFormat="1" applyFont="1" applyAlignment="1">
      <alignment horizontal="right" vertical="center"/>
    </xf>
    <xf numFmtId="222" fontId="12" fillId="0" borderId="0" xfId="6" applyNumberFormat="1" applyFont="1" applyAlignment="1">
      <alignment horizontal="right" vertical="center"/>
    </xf>
    <xf numFmtId="219" fontId="12" fillId="0" borderId="0" xfId="6" applyNumberFormat="1" applyFont="1" applyAlignment="1">
      <alignment horizontal="center" vertical="center"/>
    </xf>
    <xf numFmtId="219" fontId="11" fillId="0" borderId="0" xfId="6" applyNumberFormat="1" applyFont="1" applyAlignment="1">
      <alignment vertical="center"/>
    </xf>
    <xf numFmtId="219" fontId="11" fillId="0" borderId="0" xfId="6" applyNumberFormat="1" applyFont="1" applyAlignment="1">
      <alignment horizontal="left" vertical="center"/>
    </xf>
    <xf numFmtId="219" fontId="134" fillId="0" borderId="0" xfId="6" applyNumberFormat="1" applyFont="1" applyAlignment="1">
      <alignment vertical="center"/>
    </xf>
    <xf numFmtId="219" fontId="11" fillId="0" borderId="0" xfId="6" applyNumberFormat="1" applyFont="1" applyAlignment="1">
      <alignment horizontal="right" vertical="center"/>
    </xf>
    <xf numFmtId="223" fontId="12" fillId="0" borderId="0" xfId="6" applyNumberFormat="1" applyFont="1" applyAlignment="1">
      <alignment horizontal="right" vertical="center"/>
    </xf>
    <xf numFmtId="219" fontId="11" fillId="0" borderId="0" xfId="6" applyNumberFormat="1" applyFont="1" applyAlignment="1">
      <alignment horizontal="center" vertical="center"/>
    </xf>
    <xf numFmtId="219" fontId="12" fillId="0" borderId="0" xfId="6" applyNumberFormat="1" applyFont="1" applyAlignment="1">
      <alignment vertical="center"/>
    </xf>
    <xf numFmtId="219" fontId="12" fillId="2" borderId="20" xfId="6" applyNumberFormat="1" applyFont="1" applyFill="1" applyBorder="1" applyAlignment="1">
      <alignment vertical="center" wrapText="1"/>
    </xf>
    <xf numFmtId="219" fontId="12" fillId="2" borderId="0" xfId="6" applyNumberFormat="1" applyFont="1" applyFill="1" applyAlignment="1">
      <alignment horizontal="right" vertical="center"/>
    </xf>
    <xf numFmtId="219" fontId="12" fillId="2" borderId="0" xfId="6" applyNumberFormat="1" applyFont="1" applyFill="1" applyAlignment="1">
      <alignment horizontal="left" vertical="center"/>
    </xf>
    <xf numFmtId="219" fontId="11" fillId="2" borderId="0" xfId="6" applyNumberFormat="1" applyFont="1" applyFill="1" applyAlignment="1">
      <alignment horizontal="left" vertical="center"/>
    </xf>
    <xf numFmtId="219" fontId="134" fillId="2" borderId="0" xfId="6" applyNumberFormat="1" applyFont="1" applyFill="1" applyAlignment="1">
      <alignment vertical="center"/>
    </xf>
    <xf numFmtId="219" fontId="11" fillId="2" borderId="0" xfId="6" applyNumberFormat="1" applyFont="1" applyFill="1" applyAlignment="1">
      <alignment horizontal="right" vertical="center"/>
    </xf>
    <xf numFmtId="219" fontId="12" fillId="2" borderId="4" xfId="6" applyNumberFormat="1" applyFont="1" applyFill="1" applyBorder="1" applyAlignment="1">
      <alignment vertical="center"/>
    </xf>
    <xf numFmtId="219" fontId="12" fillId="0" borderId="4" xfId="6" applyNumberFormat="1" applyFont="1" applyBorder="1" applyAlignment="1">
      <alignment horizontal="right" vertical="center"/>
    </xf>
    <xf numFmtId="219" fontId="11" fillId="2" borderId="0" xfId="6" applyNumberFormat="1" applyFont="1" applyFill="1" applyAlignment="1">
      <alignment vertical="center" wrapText="1"/>
    </xf>
    <xf numFmtId="219" fontId="12" fillId="0" borderId="20" xfId="6" applyNumberFormat="1" applyFont="1" applyBorder="1" applyAlignment="1">
      <alignment horizontal="right" vertical="center"/>
    </xf>
    <xf numFmtId="219" fontId="135" fillId="2" borderId="0" xfId="6" applyNumberFormat="1" applyFont="1" applyFill="1" applyAlignment="1">
      <alignment vertical="center"/>
    </xf>
    <xf numFmtId="219" fontId="11" fillId="2" borderId="20" xfId="6" applyNumberFormat="1" applyFont="1" applyFill="1" applyBorder="1" applyAlignment="1">
      <alignment vertical="center"/>
    </xf>
    <xf numFmtId="219" fontId="11" fillId="2" borderId="0" xfId="46" applyNumberFormat="1" applyFont="1" applyFill="1" applyAlignment="1">
      <alignment vertical="center"/>
    </xf>
    <xf numFmtId="219" fontId="11" fillId="2" borderId="4" xfId="6" applyNumberFormat="1" applyFont="1" applyFill="1" applyBorder="1" applyAlignment="1">
      <alignment horizontal="left" vertical="center"/>
    </xf>
    <xf numFmtId="219" fontId="11" fillId="2" borderId="4" xfId="6" applyNumberFormat="1" applyFont="1" applyFill="1" applyBorder="1" applyAlignment="1">
      <alignment vertical="center"/>
    </xf>
    <xf numFmtId="219" fontId="11" fillId="2" borderId="4" xfId="6" applyNumberFormat="1" applyFont="1" applyFill="1" applyBorder="1" applyAlignment="1">
      <alignment horizontal="right" vertical="center"/>
    </xf>
    <xf numFmtId="219" fontId="12" fillId="2" borderId="6" xfId="6" applyNumberFormat="1" applyFont="1" applyFill="1" applyBorder="1" applyAlignment="1">
      <alignment horizontal="left" vertical="center"/>
    </xf>
    <xf numFmtId="219" fontId="12" fillId="2" borderId="6" xfId="46" applyNumberFormat="1" applyFont="1" applyFill="1" applyBorder="1" applyAlignment="1">
      <alignment vertical="center"/>
    </xf>
    <xf numFmtId="219" fontId="12" fillId="2" borderId="6" xfId="6" applyNumberFormat="1" applyFont="1" applyFill="1" applyBorder="1" applyAlignment="1">
      <alignment vertical="center" wrapText="1"/>
    </xf>
    <xf numFmtId="219" fontId="12" fillId="2" borderId="6" xfId="6" applyNumberFormat="1" applyFont="1" applyFill="1" applyBorder="1" applyAlignment="1">
      <alignment horizontal="right" vertical="center"/>
    </xf>
    <xf numFmtId="219" fontId="12" fillId="2" borderId="1" xfId="6" applyNumberFormat="1" applyFont="1" applyFill="1" applyBorder="1" applyAlignment="1">
      <alignment horizontal="left" vertical="center"/>
    </xf>
    <xf numFmtId="219" fontId="12" fillId="2" borderId="1" xfId="46" applyNumberFormat="1" applyFont="1" applyFill="1" applyBorder="1" applyAlignment="1">
      <alignment vertical="center"/>
    </xf>
    <xf numFmtId="219" fontId="11" fillId="2" borderId="1" xfId="6" applyNumberFormat="1" applyFont="1" applyFill="1" applyBorder="1" applyAlignment="1">
      <alignment vertical="center"/>
    </xf>
    <xf numFmtId="219" fontId="11" fillId="2" borderId="1" xfId="6" applyNumberFormat="1" applyFont="1" applyFill="1" applyBorder="1" applyAlignment="1">
      <alignment vertical="center" wrapText="1"/>
    </xf>
    <xf numFmtId="219" fontId="11" fillId="2" borderId="1" xfId="6" applyNumberFormat="1" applyFont="1" applyFill="1" applyBorder="1" applyAlignment="1">
      <alignment horizontal="right" vertical="center"/>
    </xf>
    <xf numFmtId="219" fontId="134" fillId="2" borderId="0" xfId="6" quotePrefix="1" applyNumberFormat="1" applyFont="1" applyFill="1" applyAlignment="1">
      <alignment vertical="center"/>
    </xf>
    <xf numFmtId="219" fontId="136" fillId="2" borderId="0" xfId="6" applyNumberFormat="1" applyFont="1" applyFill="1" applyAlignment="1">
      <alignment horizontal="centerContinuous" vertical="center" wrapText="1"/>
    </xf>
    <xf numFmtId="219" fontId="92" fillId="2" borderId="1" xfId="6" applyNumberFormat="1" applyFont="1" applyFill="1" applyBorder="1" applyAlignment="1">
      <alignment vertical="center"/>
    </xf>
    <xf numFmtId="219" fontId="11" fillId="2" borderId="1" xfId="6" applyNumberFormat="1" applyFont="1" applyFill="1" applyBorder="1" applyAlignment="1">
      <alignment horizontal="centerContinuous" vertical="center"/>
    </xf>
    <xf numFmtId="219" fontId="45" fillId="2" borderId="1" xfId="6" applyNumberFormat="1" applyFont="1" applyFill="1" applyBorder="1" applyAlignment="1">
      <alignment horizontal="centerContinuous" vertical="center"/>
    </xf>
    <xf numFmtId="219" fontId="88" fillId="2" borderId="1" xfId="46" applyNumberFormat="1" applyFont="1" applyFill="1" applyBorder="1" applyAlignment="1">
      <alignment horizontal="centerContinuous" vertical="center"/>
    </xf>
    <xf numFmtId="219" fontId="11" fillId="2" borderId="3" xfId="6" applyNumberFormat="1" applyFont="1" applyFill="1" applyBorder="1" applyAlignment="1">
      <alignment vertical="center"/>
    </xf>
    <xf numFmtId="177" fontId="13" fillId="2" borderId="0" xfId="46" applyNumberFormat="1" applyFont="1" applyFill="1" applyAlignment="1">
      <alignment horizontal="right" vertical="center"/>
    </xf>
    <xf numFmtId="177" fontId="13" fillId="2" borderId="0" xfId="46" applyNumberFormat="1" applyFont="1" applyFill="1" applyAlignment="1">
      <alignment vertical="center"/>
    </xf>
    <xf numFmtId="219" fontId="12" fillId="2" borderId="5" xfId="6" applyNumberFormat="1" applyFont="1" applyFill="1" applyBorder="1" applyAlignment="1">
      <alignment horizontal="left" vertical="center"/>
    </xf>
    <xf numFmtId="219" fontId="12" fillId="2" borderId="5" xfId="46" applyNumberFormat="1" applyFont="1" applyFill="1" applyBorder="1" applyAlignment="1">
      <alignment vertical="center"/>
    </xf>
    <xf numFmtId="219" fontId="24" fillId="2" borderId="0" xfId="5" applyNumberFormat="1" applyFont="1" applyFill="1" applyAlignment="1">
      <alignment horizontal="left" vertical="center"/>
    </xf>
    <xf numFmtId="219" fontId="12" fillId="2" borderId="8" xfId="46" applyNumberFormat="1" applyFont="1" applyFill="1" applyBorder="1" applyAlignment="1">
      <alignment vertical="center"/>
    </xf>
    <xf numFmtId="219" fontId="29" fillId="2" borderId="1" xfId="6" applyNumberFormat="1" applyFont="1" applyFill="1" applyBorder="1" applyAlignment="1">
      <alignment vertical="center"/>
    </xf>
    <xf numFmtId="219" fontId="29" fillId="2" borderId="1" xfId="46" applyNumberFormat="1" applyFont="1" applyFill="1" applyBorder="1" applyAlignment="1">
      <alignment vertical="center"/>
    </xf>
    <xf numFmtId="219" fontId="14" fillId="2" borderId="0" xfId="6" applyNumberFormat="1" applyFont="1" applyFill="1" applyAlignment="1">
      <alignment vertical="center"/>
    </xf>
    <xf numFmtId="219" fontId="11" fillId="2" borderId="0" xfId="6" quotePrefix="1" applyNumberFormat="1" applyFont="1" applyFill="1" applyAlignment="1">
      <alignment vertical="center"/>
    </xf>
    <xf numFmtId="219" fontId="13" fillId="2" borderId="0" xfId="5" applyNumberFormat="1" applyFont="1" applyFill="1" applyAlignment="1">
      <alignment vertical="center"/>
    </xf>
    <xf numFmtId="219" fontId="25" fillId="2" borderId="0" xfId="5" applyNumberFormat="1" applyFont="1" applyFill="1" applyAlignment="1">
      <alignment vertical="center"/>
    </xf>
    <xf numFmtId="219" fontId="11" fillId="2" borderId="0" xfId="6" applyNumberFormat="1" applyFont="1" applyFill="1" applyAlignment="1">
      <alignment horizontal="center" vertical="center"/>
    </xf>
    <xf numFmtId="219" fontId="110" fillId="2" borderId="0" xfId="6" applyNumberFormat="1" applyFont="1" applyFill="1" applyAlignment="1">
      <alignment vertical="center"/>
    </xf>
    <xf numFmtId="219" fontId="137" fillId="2" borderId="0" xfId="6" applyNumberFormat="1" applyFont="1" applyFill="1" applyAlignment="1">
      <alignment vertical="center"/>
    </xf>
    <xf numFmtId="219" fontId="137" fillId="2" borderId="0" xfId="6" applyNumberFormat="1" applyFont="1" applyFill="1" applyAlignment="1">
      <alignment horizontal="center" vertical="center"/>
    </xf>
    <xf numFmtId="219" fontId="11" fillId="2" borderId="0" xfId="46" applyNumberFormat="1" applyFont="1" applyFill="1" applyAlignment="1">
      <alignment horizontal="centerContinuous" vertical="center"/>
    </xf>
    <xf numFmtId="224" fontId="111" fillId="2" borderId="5" xfId="46" applyNumberFormat="1" applyFont="1" applyFill="1" applyBorder="1" applyAlignment="1">
      <alignment horizontal="centerContinuous" vertical="center"/>
    </xf>
    <xf numFmtId="225" fontId="12" fillId="2" borderId="1" xfId="46" applyNumberFormat="1" applyFont="1" applyFill="1" applyBorder="1" applyAlignment="1">
      <alignment horizontal="centerContinuous" vertical="center"/>
    </xf>
    <xf numFmtId="225" fontId="12" fillId="2" borderId="1" xfId="13" applyNumberFormat="1" applyFont="1" applyFill="1" applyBorder="1" applyAlignment="1">
      <alignment horizontal="centerContinuous" vertical="center"/>
    </xf>
    <xf numFmtId="225" fontId="12" fillId="2" borderId="0" xfId="46" applyNumberFormat="1" applyFont="1" applyFill="1" applyAlignment="1">
      <alignment horizontal="centerContinuous" vertical="center"/>
    </xf>
    <xf numFmtId="219" fontId="11" fillId="2" borderId="3" xfId="6" applyNumberFormat="1" applyFont="1" applyFill="1" applyBorder="1" applyAlignment="1">
      <alignment horizontal="center" vertical="center"/>
    </xf>
    <xf numFmtId="219" fontId="13" fillId="2" borderId="16" xfId="46" applyNumberFormat="1" applyFont="1" applyFill="1" applyBorder="1" applyAlignment="1">
      <alignment horizontal="centerContinuous" vertical="center"/>
    </xf>
    <xf numFmtId="219" fontId="13" fillId="2" borderId="3" xfId="46" applyNumberFormat="1" applyFont="1" applyFill="1" applyBorder="1" applyAlignment="1">
      <alignment horizontal="centerContinuous" vertical="center"/>
    </xf>
    <xf numFmtId="219" fontId="13" fillId="2" borderId="3" xfId="46" applyNumberFormat="1" applyFont="1" applyFill="1" applyBorder="1" applyAlignment="1">
      <alignment vertical="center"/>
    </xf>
    <xf numFmtId="219" fontId="11" fillId="2" borderId="4" xfId="6" applyNumberFormat="1" applyFont="1" applyFill="1" applyBorder="1" applyAlignment="1">
      <alignment horizontal="center" vertical="center"/>
    </xf>
    <xf numFmtId="219" fontId="13" fillId="2" borderId="4" xfId="46" applyNumberFormat="1" applyFont="1" applyFill="1" applyBorder="1" applyAlignment="1">
      <alignment horizontal="center" vertical="center"/>
    </xf>
    <xf numFmtId="219" fontId="13" fillId="2" borderId="4" xfId="46" applyNumberFormat="1" applyFont="1" applyFill="1" applyBorder="1" applyAlignment="1">
      <alignment horizontal="center" vertical="center" wrapText="1"/>
    </xf>
    <xf numFmtId="219" fontId="77" fillId="2" borderId="0" xfId="46" applyNumberFormat="1" applyFont="1" applyFill="1" applyAlignment="1">
      <alignment vertical="center"/>
    </xf>
    <xf numFmtId="219" fontId="12" fillId="2" borderId="0" xfId="46" applyNumberFormat="1" applyFont="1" applyFill="1" applyAlignment="1">
      <alignment horizontal="right" vertical="center"/>
    </xf>
    <xf numFmtId="219" fontId="11" fillId="2" borderId="0" xfId="46" applyNumberFormat="1" applyFont="1" applyFill="1" applyAlignment="1">
      <alignment horizontal="left" vertical="center"/>
    </xf>
    <xf numFmtId="219" fontId="11" fillId="2" borderId="0" xfId="46" applyNumberFormat="1" applyFont="1" applyFill="1" applyAlignment="1">
      <alignment horizontal="right" vertical="center"/>
    </xf>
    <xf numFmtId="219" fontId="77" fillId="2" borderId="5" xfId="46" applyNumberFormat="1" applyFont="1" applyFill="1" applyBorder="1" applyAlignment="1">
      <alignment vertical="center"/>
    </xf>
    <xf numFmtId="219" fontId="11" fillId="2" borderId="5" xfId="46" applyNumberFormat="1" applyFont="1" applyFill="1" applyBorder="1" applyAlignment="1">
      <alignment horizontal="left" vertical="center"/>
    </xf>
    <xf numFmtId="219" fontId="11" fillId="2" borderId="5" xfId="46" applyNumberFormat="1" applyFont="1" applyFill="1" applyBorder="1" applyAlignment="1">
      <alignment vertical="center"/>
    </xf>
    <xf numFmtId="219" fontId="77" fillId="2" borderId="1" xfId="46" applyNumberFormat="1" applyFont="1" applyFill="1" applyBorder="1" applyAlignment="1">
      <alignment vertical="center"/>
    </xf>
    <xf numFmtId="219" fontId="11" fillId="2" borderId="1" xfId="46" applyNumberFormat="1" applyFont="1" applyFill="1" applyBorder="1" applyAlignment="1">
      <alignment horizontal="left" vertical="center"/>
    </xf>
    <xf numFmtId="219" fontId="11" fillId="2" borderId="1" xfId="46" applyNumberFormat="1" applyFont="1" applyFill="1" applyBorder="1" applyAlignment="1">
      <alignment vertical="center"/>
    </xf>
    <xf numFmtId="219" fontId="14" fillId="2" borderId="0" xfId="46" applyNumberFormat="1" applyFont="1" applyFill="1" applyAlignment="1">
      <alignment vertical="center"/>
    </xf>
    <xf numFmtId="219" fontId="11" fillId="2" borderId="3" xfId="46" applyNumberFormat="1" applyFont="1" applyFill="1" applyBorder="1" applyAlignment="1">
      <alignment horizontal="left" vertical="center"/>
    </xf>
    <xf numFmtId="0" fontId="9" fillId="2" borderId="0" xfId="6" applyFont="1" applyFill="1" applyAlignment="1">
      <alignment vertical="top" wrapText="1"/>
    </xf>
    <xf numFmtId="0" fontId="11" fillId="2" borderId="0" xfId="6" quotePrefix="1" applyFont="1" applyFill="1" applyAlignment="1">
      <alignment vertical="top"/>
    </xf>
    <xf numFmtId="219" fontId="138" fillId="2" borderId="0" xfId="6" applyNumberFormat="1" applyFont="1" applyFill="1"/>
    <xf numFmtId="219" fontId="19" fillId="2" borderId="0" xfId="6" applyNumberFormat="1" applyFill="1"/>
    <xf numFmtId="219" fontId="13" fillId="2" borderId="0" xfId="46" applyNumberFormat="1" applyFont="1" applyFill="1" applyAlignment="1">
      <alignment horizontal="center" vertical="center" wrapText="1"/>
    </xf>
    <xf numFmtId="219" fontId="12" fillId="2" borderId="20" xfId="46" applyNumberFormat="1" applyFont="1" applyFill="1" applyBorder="1" applyAlignment="1">
      <alignment horizontal="right" vertical="center"/>
    </xf>
    <xf numFmtId="219" fontId="11" fillId="2" borderId="0" xfId="6" applyNumberFormat="1" applyFont="1" applyFill="1" applyAlignment="1">
      <alignment horizontal="centerContinuous" vertical="center"/>
    </xf>
    <xf numFmtId="219" fontId="76" fillId="2" borderId="0" xfId="6" applyNumberFormat="1" applyFont="1" applyFill="1" applyAlignment="1">
      <alignment horizontal="centerContinuous" vertical="center"/>
    </xf>
    <xf numFmtId="219" fontId="92" fillId="2" borderId="0" xfId="6" applyNumberFormat="1" applyFont="1" applyFill="1" applyAlignment="1">
      <alignment horizontal="centerContinuous" vertical="center"/>
    </xf>
    <xf numFmtId="177" fontId="13" fillId="2" borderId="2" xfId="46" applyNumberFormat="1" applyFont="1" applyFill="1" applyBorder="1" applyAlignment="1">
      <alignment horizontal="centerContinuous" vertical="center"/>
    </xf>
    <xf numFmtId="219" fontId="13" fillId="2" borderId="2" xfId="46" applyNumberFormat="1" applyFont="1" applyFill="1" applyBorder="1" applyAlignment="1">
      <alignment horizontal="centerContinuous" vertical="center"/>
    </xf>
    <xf numFmtId="219" fontId="19" fillId="2" borderId="3" xfId="6" applyNumberFormat="1" applyFill="1" applyBorder="1" applyAlignment="1">
      <alignment vertical="center"/>
    </xf>
    <xf numFmtId="219" fontId="13" fillId="2" borderId="4" xfId="46" applyNumberFormat="1" applyFont="1" applyFill="1" applyBorder="1" applyAlignment="1">
      <alignment horizontal="right" vertical="center"/>
    </xf>
    <xf numFmtId="219" fontId="139" fillId="2" borderId="20" xfId="5" applyNumberFormat="1" applyFont="1" applyFill="1" applyBorder="1" applyAlignment="1">
      <alignment horizontal="left" vertical="center"/>
    </xf>
    <xf numFmtId="219" fontId="77" fillId="2" borderId="0" xfId="6" applyNumberFormat="1" applyFont="1" applyFill="1" applyAlignment="1">
      <alignment horizontal="left" vertical="center"/>
    </xf>
    <xf numFmtId="219" fontId="12" fillId="2" borderId="0" xfId="46" applyNumberFormat="1" applyFont="1" applyFill="1" applyAlignment="1">
      <alignment horizontal="center" vertical="center"/>
    </xf>
    <xf numFmtId="219" fontId="29" fillId="2" borderId="0" xfId="46" applyNumberFormat="1" applyFont="1" applyFill="1" applyAlignment="1">
      <alignment vertical="center"/>
    </xf>
    <xf numFmtId="219" fontId="11" fillId="2" borderId="0" xfId="46" applyNumberFormat="1" applyFont="1" applyFill="1" applyAlignment="1">
      <alignment horizontal="center" vertical="center"/>
    </xf>
    <xf numFmtId="219" fontId="87" fillId="2" borderId="0" xfId="6" applyNumberFormat="1" applyFont="1" applyFill="1" applyAlignment="1">
      <alignment horizontal="left" vertical="center"/>
    </xf>
    <xf numFmtId="0" fontId="140" fillId="2" borderId="0" xfId="6" applyFont="1" applyFill="1"/>
    <xf numFmtId="219" fontId="87" fillId="2" borderId="1" xfId="6" applyNumberFormat="1" applyFont="1" applyFill="1" applyBorder="1" applyAlignment="1">
      <alignment horizontal="left" vertical="center"/>
    </xf>
    <xf numFmtId="0" fontId="20" fillId="2" borderId="0" xfId="48" applyFont="1" applyFill="1" applyAlignment="1">
      <alignment horizontal="centerContinuous" vertical="center" wrapText="1"/>
    </xf>
    <xf numFmtId="0" fontId="136" fillId="2" borderId="0" xfId="48" applyFont="1" applyFill="1" applyAlignment="1">
      <alignment horizontal="centerContinuous" vertical="center" wrapText="1"/>
    </xf>
    <xf numFmtId="14" fontId="131" fillId="2" borderId="0" xfId="48" applyNumberFormat="1" applyFont="1" applyFill="1"/>
    <xf numFmtId="0" fontId="25" fillId="2" borderId="3" xfId="5" applyFont="1" applyFill="1" applyBorder="1" applyAlignment="1">
      <alignment horizontal="centerContinuous" vertical="center"/>
    </xf>
    <xf numFmtId="0" fontId="131" fillId="0" borderId="0" xfId="48" applyFont="1"/>
    <xf numFmtId="166" fontId="13" fillId="2" borderId="4" xfId="48" applyNumberFormat="1" applyFont="1" applyFill="1" applyBorder="1" applyAlignment="1">
      <alignment horizontal="center" vertical="center"/>
    </xf>
    <xf numFmtId="166" fontId="13" fillId="2" borderId="4" xfId="48" applyNumberFormat="1" applyFont="1" applyFill="1" applyBorder="1" applyAlignment="1">
      <alignment horizontal="center"/>
    </xf>
    <xf numFmtId="0" fontId="13" fillId="2" borderId="20" xfId="48" applyFont="1" applyFill="1" applyBorder="1" applyAlignment="1">
      <alignment horizontal="left" vertical="center"/>
    </xf>
    <xf numFmtId="0" fontId="27" fillId="2" borderId="20" xfId="48" applyFont="1" applyFill="1" applyBorder="1" applyAlignment="1">
      <alignment horizontal="center" vertical="center"/>
    </xf>
    <xf numFmtId="167" fontId="13" fillId="2" borderId="20" xfId="48" applyNumberFormat="1" applyFont="1" applyFill="1" applyBorder="1" applyAlignment="1">
      <alignment vertical="center"/>
    </xf>
    <xf numFmtId="164" fontId="128" fillId="2" borderId="0" xfId="8" applyFont="1" applyFill="1"/>
    <xf numFmtId="0" fontId="14" fillId="2" borderId="0" xfId="48" applyFont="1" applyFill="1" applyAlignment="1">
      <alignment horizontal="left" vertical="center"/>
    </xf>
    <xf numFmtId="0" fontId="129" fillId="2" borderId="0" xfId="48" applyFont="1" applyFill="1" applyAlignment="1">
      <alignment horizontal="left" vertical="center"/>
    </xf>
    <xf numFmtId="167" fontId="14" fillId="2" borderId="0" xfId="48" applyNumberFormat="1" applyFont="1" applyFill="1" applyAlignment="1">
      <alignment vertical="center"/>
    </xf>
    <xf numFmtId="167" fontId="13" fillId="0" borderId="0" xfId="48" applyNumberFormat="1" applyFont="1" applyAlignment="1">
      <alignment vertical="center"/>
    </xf>
    <xf numFmtId="0" fontId="29" fillId="0" borderId="0" xfId="48" applyFont="1" applyAlignment="1">
      <alignment horizontal="left" vertical="center"/>
    </xf>
    <xf numFmtId="0" fontId="14" fillId="2" borderId="0" xfId="48" applyFont="1" applyFill="1" applyAlignment="1">
      <alignment vertical="center"/>
    </xf>
    <xf numFmtId="0" fontId="14" fillId="2" borderId="5" xfId="48" applyFont="1" applyFill="1" applyBorder="1" applyAlignment="1">
      <alignment horizontal="left" vertical="center"/>
    </xf>
    <xf numFmtId="0" fontId="129" fillId="2" borderId="5" xfId="48" applyFont="1" applyFill="1" applyBorder="1" applyAlignment="1">
      <alignment horizontal="left" vertical="center"/>
    </xf>
    <xf numFmtId="167" fontId="14" fillId="2" borderId="5" xfId="7" applyNumberFormat="1" applyFont="1" applyFill="1" applyBorder="1" applyAlignment="1">
      <alignment vertical="center"/>
    </xf>
    <xf numFmtId="164" fontId="128" fillId="2" borderId="5" xfId="8" applyFont="1" applyFill="1" applyBorder="1"/>
    <xf numFmtId="0" fontId="13" fillId="2" borderId="0" xfId="48" applyFont="1" applyFill="1" applyAlignment="1">
      <alignment horizontal="left" vertical="center"/>
    </xf>
    <xf numFmtId="0" fontId="141" fillId="2" borderId="0" xfId="48" applyFont="1" applyFill="1" applyAlignment="1">
      <alignment horizontal="left" vertical="center"/>
    </xf>
    <xf numFmtId="167" fontId="13" fillId="2" borderId="0" xfId="48" applyNumberFormat="1" applyFont="1" applyFill="1" applyAlignment="1">
      <alignment vertical="center"/>
    </xf>
    <xf numFmtId="164" fontId="128" fillId="2" borderId="0" xfId="8" applyFont="1" applyFill="1" applyBorder="1"/>
    <xf numFmtId="164" fontId="128" fillId="2" borderId="8" xfId="8" applyFont="1" applyFill="1" applyBorder="1"/>
    <xf numFmtId="0" fontId="13" fillId="2" borderId="4" xfId="48" applyFont="1" applyFill="1" applyBorder="1" applyAlignment="1">
      <alignment horizontal="left" vertical="center"/>
    </xf>
    <xf numFmtId="0" fontId="129" fillId="2" borderId="4" xfId="48" applyFont="1" applyFill="1" applyBorder="1" applyAlignment="1">
      <alignment horizontal="left" vertical="center"/>
    </xf>
    <xf numFmtId="167" fontId="14" fillId="2" borderId="4" xfId="7" applyNumberFormat="1" applyFont="1" applyFill="1" applyBorder="1" applyAlignment="1">
      <alignment vertical="center"/>
    </xf>
    <xf numFmtId="164" fontId="128" fillId="2" borderId="4" xfId="8" applyFont="1" applyFill="1" applyBorder="1"/>
    <xf numFmtId="0" fontId="95" fillId="2" borderId="0" xfId="5" applyFont="1" applyFill="1" applyAlignment="1">
      <alignment horizontal="left" vertical="center"/>
    </xf>
    <xf numFmtId="164" fontId="14" fillId="2" borderId="0" xfId="8" applyFont="1" applyFill="1" applyAlignment="1">
      <alignment vertical="center"/>
    </xf>
    <xf numFmtId="164" fontId="131" fillId="2" borderId="0" xfId="8" applyFont="1" applyFill="1"/>
    <xf numFmtId="164" fontId="14" fillId="2" borderId="0" xfId="8" applyFont="1" applyFill="1" applyBorder="1" applyAlignment="1">
      <alignment vertical="center"/>
    </xf>
    <xf numFmtId="167" fontId="14" fillId="2" borderId="0" xfId="7" applyNumberFormat="1" applyFont="1" applyFill="1" applyAlignment="1">
      <alignment vertical="center"/>
    </xf>
    <xf numFmtId="0" fontId="31" fillId="2" borderId="8" xfId="5" applyFont="1" applyFill="1" applyBorder="1" applyAlignment="1">
      <alignment horizontal="left" vertical="center"/>
    </xf>
    <xf numFmtId="0" fontId="18" fillId="2" borderId="8" xfId="5" applyFont="1" applyFill="1" applyBorder="1" applyAlignment="1">
      <alignment vertical="center"/>
    </xf>
    <xf numFmtId="164" fontId="18" fillId="2" borderId="8" xfId="8" applyFont="1" applyFill="1" applyBorder="1" applyAlignment="1">
      <alignment vertical="center"/>
    </xf>
    <xf numFmtId="9" fontId="14" fillId="2" borderId="8" xfId="13" applyFont="1" applyFill="1" applyBorder="1" applyAlignment="1">
      <alignment vertical="center"/>
    </xf>
    <xf numFmtId="0" fontId="14" fillId="2" borderId="0" xfId="5" applyFont="1" applyFill="1" applyAlignment="1">
      <alignment horizontal="left" vertical="center"/>
    </xf>
    <xf numFmtId="0" fontId="47" fillId="2" borderId="0" xfId="48" applyFont="1" applyFill="1"/>
    <xf numFmtId="0" fontId="142" fillId="2" borderId="0" xfId="48" applyFont="1" applyFill="1"/>
    <xf numFmtId="0" fontId="20" fillId="2" borderId="1" xfId="48" applyFont="1" applyFill="1" applyBorder="1" applyAlignment="1">
      <alignment vertical="center" wrapText="1"/>
    </xf>
    <xf numFmtId="0" fontId="58" fillId="2" borderId="16" xfId="5" applyFont="1" applyFill="1" applyBorder="1" applyAlignment="1">
      <alignment horizontal="centerContinuous" vertical="center"/>
    </xf>
    <xf numFmtId="177" fontId="13" fillId="2" borderId="3" xfId="48" applyNumberFormat="1" applyFont="1" applyFill="1" applyBorder="1" applyAlignment="1">
      <alignment horizontal="center" vertical="center"/>
    </xf>
    <xf numFmtId="177" fontId="13" fillId="2" borderId="16" xfId="48" applyNumberFormat="1" applyFont="1" applyFill="1" applyBorder="1" applyAlignment="1">
      <alignment horizontal="center" vertical="center"/>
    </xf>
    <xf numFmtId="177" fontId="13" fillId="2" borderId="28" xfId="48" applyNumberFormat="1" applyFont="1" applyFill="1" applyBorder="1" applyAlignment="1">
      <alignment horizontal="center" vertical="center"/>
    </xf>
    <xf numFmtId="0" fontId="25" fillId="2" borderId="16" xfId="5" applyFont="1" applyFill="1" applyBorder="1" applyAlignment="1">
      <alignment horizontal="centerContinuous" vertical="center"/>
    </xf>
    <xf numFmtId="226" fontId="13" fillId="2" borderId="20" xfId="48" applyNumberFormat="1" applyFont="1" applyFill="1" applyBorder="1" applyAlignment="1">
      <alignment horizontal="right" vertical="center"/>
    </xf>
    <xf numFmtId="167" fontId="13" fillId="2" borderId="25" xfId="48" applyNumberFormat="1" applyFont="1" applyFill="1" applyBorder="1" applyAlignment="1">
      <alignment vertical="center"/>
    </xf>
    <xf numFmtId="9" fontId="13" fillId="0" borderId="0" xfId="13" applyFont="1" applyFill="1" applyBorder="1" applyAlignment="1">
      <alignment horizontal="right" vertical="center"/>
    </xf>
    <xf numFmtId="169" fontId="1" fillId="2" borderId="0" xfId="8" applyNumberFormat="1" applyFont="1" applyFill="1"/>
    <xf numFmtId="169" fontId="1" fillId="2" borderId="0" xfId="48" applyNumberFormat="1" applyFill="1"/>
    <xf numFmtId="0" fontId="29" fillId="2" borderId="0" xfId="48" applyFont="1" applyFill="1" applyAlignment="1">
      <alignment horizontal="left" vertical="center" indent="2"/>
    </xf>
    <xf numFmtId="226" fontId="14" fillId="2" borderId="0" xfId="48" applyNumberFormat="1" applyFont="1" applyFill="1" applyAlignment="1">
      <alignment horizontal="right" vertical="center"/>
    </xf>
    <xf numFmtId="167" fontId="14" fillId="2" borderId="26" xfId="48" applyNumberFormat="1" applyFont="1" applyFill="1" applyBorder="1" applyAlignment="1">
      <alignment vertical="center"/>
    </xf>
    <xf numFmtId="9" fontId="14" fillId="0" borderId="0" xfId="13" applyFont="1" applyFill="1" applyBorder="1" applyAlignment="1">
      <alignment horizontal="right" vertical="center"/>
    </xf>
    <xf numFmtId="0" fontId="29" fillId="2" borderId="5" xfId="48" applyFont="1" applyFill="1" applyBorder="1" applyAlignment="1">
      <alignment horizontal="left" vertical="center" indent="2"/>
    </xf>
    <xf numFmtId="226" fontId="14" fillId="2" borderId="5" xfId="48" applyNumberFormat="1" applyFont="1" applyFill="1" applyBorder="1" applyAlignment="1">
      <alignment horizontal="right" vertical="center"/>
    </xf>
    <xf numFmtId="9" fontId="14" fillId="0" borderId="5" xfId="13" applyFont="1" applyFill="1" applyBorder="1" applyAlignment="1">
      <alignment horizontal="right" vertical="center"/>
    </xf>
    <xf numFmtId="226" fontId="13" fillId="2" borderId="0" xfId="48" applyNumberFormat="1" applyFont="1" applyFill="1" applyAlignment="1">
      <alignment horizontal="right" vertical="center"/>
    </xf>
    <xf numFmtId="167" fontId="13" fillId="2" borderId="29" xfId="48" applyNumberFormat="1" applyFont="1" applyFill="1" applyBorder="1" applyAlignment="1">
      <alignment vertical="center"/>
    </xf>
    <xf numFmtId="226" fontId="14" fillId="2" borderId="0" xfId="7" applyNumberFormat="1" applyFont="1" applyFill="1" applyAlignment="1">
      <alignment horizontal="right" vertical="center"/>
    </xf>
    <xf numFmtId="226" fontId="14" fillId="2" borderId="5" xfId="7" applyNumberFormat="1" applyFont="1" applyFill="1" applyBorder="1" applyAlignment="1">
      <alignment horizontal="right" vertical="center"/>
    </xf>
    <xf numFmtId="9" fontId="13" fillId="0" borderId="5" xfId="13" applyFont="1" applyFill="1" applyBorder="1" applyAlignment="1">
      <alignment horizontal="right" vertical="center"/>
    </xf>
    <xf numFmtId="164" fontId="14" fillId="2" borderId="0" xfId="8" applyFont="1" applyFill="1" applyAlignment="1">
      <alignment horizontal="right" vertical="center"/>
    </xf>
    <xf numFmtId="0" fontId="29" fillId="2" borderId="4" xfId="48" applyFont="1" applyFill="1" applyBorder="1" applyAlignment="1">
      <alignment horizontal="left" vertical="center" indent="2"/>
    </xf>
    <xf numFmtId="226" fontId="14" fillId="2" borderId="4" xfId="7" applyNumberFormat="1" applyFont="1" applyFill="1" applyBorder="1" applyAlignment="1">
      <alignment horizontal="right" vertical="center"/>
    </xf>
    <xf numFmtId="9" fontId="13" fillId="0" borderId="4" xfId="13" applyFont="1" applyFill="1" applyBorder="1" applyAlignment="1">
      <alignment horizontal="right" vertical="center"/>
    </xf>
    <xf numFmtId="168" fontId="14" fillId="0" borderId="0" xfId="48" applyNumberFormat="1" applyFont="1" applyAlignment="1">
      <alignment horizontal="right" vertical="center"/>
    </xf>
    <xf numFmtId="0" fontId="29" fillId="2" borderId="1" xfId="48" applyFont="1" applyFill="1" applyBorder="1" applyAlignment="1">
      <alignment horizontal="left" vertical="center" indent="2"/>
    </xf>
    <xf numFmtId="226" fontId="14" fillId="2" borderId="1" xfId="7" applyNumberFormat="1" applyFont="1" applyFill="1" applyBorder="1" applyAlignment="1">
      <alignment horizontal="right" vertical="center"/>
    </xf>
    <xf numFmtId="167" fontId="14" fillId="2" borderId="27" xfId="48" applyNumberFormat="1" applyFont="1" applyFill="1" applyBorder="1" applyAlignment="1">
      <alignment vertical="center"/>
    </xf>
    <xf numFmtId="168" fontId="14" fillId="0" borderId="1" xfId="48" applyNumberFormat="1" applyFont="1" applyBorder="1" applyAlignment="1">
      <alignment horizontal="right" vertical="center"/>
    </xf>
    <xf numFmtId="226" fontId="14" fillId="0" borderId="0" xfId="48" applyNumberFormat="1" applyFont="1" applyAlignment="1">
      <alignment horizontal="right" vertical="center"/>
    </xf>
    <xf numFmtId="0" fontId="20" fillId="0" borderId="0" xfId="48" applyFont="1" applyAlignment="1">
      <alignment horizontal="centerContinuous" vertical="center" wrapText="1"/>
    </xf>
    <xf numFmtId="177" fontId="13" fillId="2" borderId="30" xfId="48" applyNumberFormat="1" applyFont="1" applyFill="1" applyBorder="1" applyAlignment="1">
      <alignment horizontal="center" vertical="center"/>
    </xf>
    <xf numFmtId="0" fontId="25" fillId="0" borderId="16" xfId="5" applyFont="1" applyBorder="1" applyAlignment="1">
      <alignment horizontal="centerContinuous" vertical="center"/>
    </xf>
    <xf numFmtId="226" fontId="13" fillId="2" borderId="20" xfId="48" applyNumberFormat="1" applyFont="1" applyFill="1" applyBorder="1" applyAlignment="1">
      <alignment horizontal="center" vertical="center"/>
    </xf>
    <xf numFmtId="226" fontId="13" fillId="2" borderId="25" xfId="48" applyNumberFormat="1" applyFont="1" applyFill="1" applyBorder="1" applyAlignment="1">
      <alignment horizontal="center" vertical="center"/>
    </xf>
    <xf numFmtId="9" fontId="13" fillId="0" borderId="20" xfId="13" applyFont="1" applyFill="1" applyBorder="1" applyAlignment="1">
      <alignment horizontal="right" vertical="center"/>
    </xf>
    <xf numFmtId="9" fontId="1" fillId="2" borderId="0" xfId="13" applyFont="1" applyFill="1"/>
    <xf numFmtId="0" fontId="4" fillId="2" borderId="0" xfId="48" applyFont="1" applyFill="1"/>
    <xf numFmtId="226" fontId="14" fillId="2" borderId="0" xfId="7" applyNumberFormat="1" applyFont="1" applyFill="1" applyAlignment="1">
      <alignment horizontal="center" vertical="center"/>
    </xf>
    <xf numFmtId="226" fontId="14" fillId="2" borderId="26" xfId="7" applyNumberFormat="1" applyFont="1" applyFill="1" applyBorder="1" applyAlignment="1">
      <alignment horizontal="center" vertical="center"/>
    </xf>
    <xf numFmtId="226" fontId="14" fillId="2" borderId="5" xfId="7" applyNumberFormat="1" applyFont="1" applyFill="1" applyBorder="1" applyAlignment="1">
      <alignment horizontal="center" vertical="center"/>
    </xf>
    <xf numFmtId="226" fontId="14" fillId="2" borderId="31" xfId="7" applyNumberFormat="1" applyFont="1" applyFill="1" applyBorder="1" applyAlignment="1">
      <alignment horizontal="center" vertical="center"/>
    </xf>
    <xf numFmtId="226" fontId="13" fillId="2" borderId="0" xfId="48" applyNumberFormat="1" applyFont="1" applyFill="1" applyAlignment="1">
      <alignment horizontal="center" vertical="center"/>
    </xf>
    <xf numFmtId="226" fontId="13" fillId="2" borderId="26" xfId="48" applyNumberFormat="1" applyFont="1" applyFill="1" applyBorder="1" applyAlignment="1">
      <alignment horizontal="center" vertical="center"/>
    </xf>
    <xf numFmtId="9" fontId="13" fillId="0" borderId="8" xfId="13" applyFont="1" applyFill="1" applyBorder="1" applyAlignment="1">
      <alignment horizontal="right" vertical="center"/>
    </xf>
    <xf numFmtId="0" fontId="2" fillId="2" borderId="0" xfId="48" applyFont="1" applyFill="1"/>
    <xf numFmtId="9" fontId="3" fillId="2" borderId="0" xfId="13" applyFont="1" applyFill="1"/>
    <xf numFmtId="0" fontId="3" fillId="2" borderId="0" xfId="48" applyFont="1" applyFill="1"/>
    <xf numFmtId="226" fontId="13" fillId="0" borderId="0" xfId="48" applyNumberFormat="1" applyFont="1" applyAlignment="1">
      <alignment horizontal="center" vertical="center"/>
    </xf>
    <xf numFmtId="226" fontId="13" fillId="0" borderId="26" xfId="48" applyNumberFormat="1" applyFont="1" applyBorder="1" applyAlignment="1">
      <alignment horizontal="center" vertical="center"/>
    </xf>
    <xf numFmtId="226" fontId="14" fillId="0" borderId="0" xfId="7" applyNumberFormat="1" applyFont="1" applyAlignment="1">
      <alignment horizontal="center" vertical="center"/>
    </xf>
    <xf numFmtId="226" fontId="14" fillId="0" borderId="26" xfId="7" applyNumberFormat="1" applyFont="1" applyBorder="1" applyAlignment="1">
      <alignment horizontal="center" vertical="center"/>
    </xf>
    <xf numFmtId="226" fontId="14" fillId="2" borderId="4" xfId="7" applyNumberFormat="1" applyFont="1" applyFill="1" applyBorder="1" applyAlignment="1">
      <alignment horizontal="center" vertical="center"/>
    </xf>
    <xf numFmtId="226" fontId="14" fillId="2" borderId="32" xfId="7" applyNumberFormat="1" applyFont="1" applyFill="1" applyBorder="1" applyAlignment="1">
      <alignment horizontal="center" vertical="center"/>
    </xf>
    <xf numFmtId="0" fontId="29" fillId="0" borderId="0" xfId="48" applyFont="1" applyAlignment="1">
      <alignment horizontal="left" vertical="center" indent="2"/>
    </xf>
    <xf numFmtId="0" fontId="29" fillId="0" borderId="1" xfId="48" applyFont="1" applyBorder="1" applyAlignment="1">
      <alignment horizontal="left" vertical="center" indent="2"/>
    </xf>
    <xf numFmtId="226" fontId="14" fillId="0" borderId="1" xfId="7" applyNumberFormat="1" applyFont="1" applyBorder="1" applyAlignment="1">
      <alignment horizontal="center" vertical="center"/>
    </xf>
    <xf numFmtId="226" fontId="14" fillId="0" borderId="27" xfId="7" applyNumberFormat="1" applyFont="1" applyBorder="1" applyAlignment="1">
      <alignment horizontal="center" vertical="center"/>
    </xf>
    <xf numFmtId="0" fontId="125" fillId="0" borderId="0" xfId="4" applyFont="1" applyAlignment="1" applyProtection="1"/>
    <xf numFmtId="0" fontId="126" fillId="0" borderId="0" xfId="4" applyFont="1" applyAlignment="1" applyProtection="1"/>
    <xf numFmtId="219" fontId="11" fillId="2" borderId="0" xfId="46" applyNumberFormat="1" applyFont="1" applyFill="1" applyAlignment="1">
      <alignment horizontal="centerContinuous" vertical="center" wrapText="1"/>
    </xf>
    <xf numFmtId="219" fontId="12" fillId="2" borderId="0" xfId="6" applyNumberFormat="1" applyFont="1" applyFill="1" applyAlignment="1">
      <alignment horizontal="centerContinuous" vertical="center" wrapText="1"/>
    </xf>
    <xf numFmtId="219" fontId="75" fillId="2" borderId="0" xfId="5" applyNumberFormat="1" applyFont="1" applyFill="1" applyAlignment="1">
      <alignment horizontal="centerContinuous" vertical="center" wrapText="1"/>
    </xf>
    <xf numFmtId="227" fontId="22" fillId="2" borderId="0" xfId="6" applyNumberFormat="1" applyFont="1" applyFill="1" applyAlignment="1">
      <alignment horizontal="centerContinuous" vertical="center"/>
    </xf>
    <xf numFmtId="219" fontId="11" fillId="2" borderId="3" xfId="6" applyNumberFormat="1" applyFont="1" applyFill="1" applyBorder="1"/>
    <xf numFmtId="219" fontId="139" fillId="2" borderId="2" xfId="5" applyNumberFormat="1" applyFont="1" applyFill="1" applyBorder="1" applyAlignment="1">
      <alignment horizontal="centerContinuous" vertical="center"/>
    </xf>
    <xf numFmtId="219" fontId="87" fillId="2" borderId="2" xfId="46" applyNumberFormat="1" applyFont="1" applyFill="1" applyBorder="1" applyAlignment="1">
      <alignment horizontal="centerContinuous" vertical="center"/>
    </xf>
    <xf numFmtId="219" fontId="11" fillId="2" borderId="4" xfId="6" applyNumberFormat="1" applyFont="1" applyFill="1" applyBorder="1"/>
    <xf numFmtId="219" fontId="77" fillId="2" borderId="4" xfId="6" applyNumberFormat="1" applyFont="1" applyFill="1" applyBorder="1" applyAlignment="1">
      <alignment horizontal="right" vertical="center"/>
    </xf>
    <xf numFmtId="219" fontId="13" fillId="2" borderId="0" xfId="6" applyNumberFormat="1" applyFont="1" applyFill="1" applyAlignment="1">
      <alignment horizontal="right" vertical="center"/>
    </xf>
    <xf numFmtId="219" fontId="28" fillId="2" borderId="0" xfId="46" applyNumberFormat="1" applyFont="1" applyFill="1" applyAlignment="1">
      <alignment vertical="center"/>
    </xf>
    <xf numFmtId="219" fontId="14" fillId="2" borderId="0" xfId="6" applyNumberFormat="1" applyFont="1" applyFill="1" applyAlignment="1">
      <alignment horizontal="right" vertical="center"/>
    </xf>
    <xf numFmtId="219" fontId="29" fillId="2" borderId="0" xfId="6" applyNumberFormat="1" applyFont="1" applyFill="1" applyAlignment="1">
      <alignment horizontal="left" vertical="center"/>
    </xf>
    <xf numFmtId="219" fontId="29" fillId="2" borderId="5" xfId="6" applyNumberFormat="1" applyFont="1" applyFill="1" applyBorder="1" applyAlignment="1">
      <alignment horizontal="left" vertical="center"/>
    </xf>
    <xf numFmtId="219" fontId="14" fillId="2" borderId="5" xfId="6" applyNumberFormat="1" applyFont="1" applyFill="1" applyBorder="1" applyAlignment="1">
      <alignment horizontal="right" vertical="center"/>
    </xf>
    <xf numFmtId="219" fontId="13" fillId="2" borderId="8" xfId="6" applyNumberFormat="1" applyFont="1" applyFill="1" applyBorder="1" applyAlignment="1">
      <alignment horizontal="right" vertical="center"/>
    </xf>
    <xf numFmtId="219" fontId="28" fillId="2" borderId="0" xfId="6" applyNumberFormat="1" applyFont="1" applyFill="1" applyAlignment="1">
      <alignment horizontal="left" vertical="center"/>
    </xf>
    <xf numFmtId="168" fontId="13" fillId="2" borderId="0" xfId="6" applyNumberFormat="1" applyFont="1" applyFill="1" applyAlignment="1">
      <alignment horizontal="right" vertical="center"/>
    </xf>
    <xf numFmtId="219" fontId="11" fillId="2" borderId="1" xfId="6" applyNumberFormat="1" applyFont="1" applyFill="1" applyBorder="1" applyAlignment="1">
      <alignment horizontal="left" vertical="center"/>
    </xf>
    <xf numFmtId="219" fontId="13" fillId="2" borderId="0" xfId="6" applyNumberFormat="1" applyFont="1" applyFill="1" applyAlignment="1">
      <alignment vertical="center"/>
    </xf>
    <xf numFmtId="219" fontId="11" fillId="2" borderId="0" xfId="6" applyNumberFormat="1" applyFont="1" applyFill="1" applyAlignment="1">
      <alignment horizontal="centerContinuous" wrapText="1"/>
    </xf>
    <xf numFmtId="219" fontId="144" fillId="2" borderId="1" xfId="6" applyNumberFormat="1" applyFont="1" applyFill="1" applyBorder="1"/>
    <xf numFmtId="219" fontId="11" fillId="2" borderId="1" xfId="6" applyNumberFormat="1" applyFont="1" applyFill="1" applyBorder="1"/>
    <xf numFmtId="219" fontId="11" fillId="2" borderId="0" xfId="6" applyNumberFormat="1" applyFont="1" applyFill="1"/>
    <xf numFmtId="219" fontId="29" fillId="2" borderId="4" xfId="6" applyNumberFormat="1" applyFont="1" applyFill="1" applyBorder="1"/>
    <xf numFmtId="177" fontId="13" fillId="2" borderId="16" xfId="46" applyNumberFormat="1" applyFont="1" applyFill="1" applyBorder="1" applyAlignment="1">
      <alignment vertical="center"/>
    </xf>
    <xf numFmtId="219" fontId="13" fillId="2" borderId="0" xfId="6" applyNumberFormat="1" applyFont="1" applyFill="1"/>
    <xf numFmtId="219" fontId="14" fillId="2" borderId="1" xfId="46" quotePrefix="1" applyNumberFormat="1" applyFont="1" applyFill="1" applyBorder="1" applyAlignment="1">
      <alignment horizontal="left" vertical="center"/>
    </xf>
    <xf numFmtId="219" fontId="11" fillId="2" borderId="1" xfId="46" quotePrefix="1" applyNumberFormat="1" applyFont="1" applyFill="1" applyBorder="1" applyAlignment="1">
      <alignment horizontal="left" vertical="center"/>
    </xf>
    <xf numFmtId="219" fontId="11" fillId="2" borderId="0" xfId="46" applyNumberFormat="1" applyFont="1" applyFill="1" applyAlignment="1">
      <alignment horizontal="left" vertical="top"/>
    </xf>
    <xf numFmtId="224" fontId="77" fillId="2" borderId="0" xfId="46" applyNumberFormat="1" applyFont="1" applyFill="1" applyAlignment="1">
      <alignment horizontal="centerContinuous" vertical="center"/>
    </xf>
    <xf numFmtId="219" fontId="11" fillId="2" borderId="1" xfId="46" applyNumberFormat="1" applyFont="1" applyFill="1" applyBorder="1" applyAlignment="1">
      <alignment horizontal="centerContinuous" vertical="center"/>
    </xf>
    <xf numFmtId="219" fontId="11" fillId="2" borderId="0" xfId="46" applyNumberFormat="1" applyFont="1" applyFill="1"/>
    <xf numFmtId="219" fontId="11" fillId="2" borderId="0" xfId="46" applyNumberFormat="1" applyFont="1" applyFill="1" applyAlignment="1">
      <alignment horizontal="left"/>
    </xf>
    <xf numFmtId="219" fontId="11" fillId="2" borderId="1" xfId="46" applyNumberFormat="1" applyFont="1" applyFill="1" applyBorder="1" applyAlignment="1">
      <alignment horizontal="right" vertical="center"/>
    </xf>
    <xf numFmtId="219" fontId="11" fillId="2" borderId="1" xfId="46" applyNumberFormat="1" applyFont="1" applyFill="1" applyBorder="1"/>
    <xf numFmtId="0" fontId="9" fillId="0" borderId="0" xfId="6" applyFont="1" applyAlignment="1">
      <alignment vertical="top" wrapText="1"/>
    </xf>
    <xf numFmtId="219" fontId="77" fillId="2" borderId="4" xfId="46" applyNumberFormat="1" applyFont="1" applyFill="1" applyBorder="1" applyAlignment="1">
      <alignment vertical="center"/>
    </xf>
    <xf numFmtId="219" fontId="11" fillId="2" borderId="4" xfId="46" applyNumberFormat="1" applyFont="1" applyFill="1" applyBorder="1" applyAlignment="1">
      <alignment vertical="center"/>
    </xf>
    <xf numFmtId="0" fontId="145" fillId="2" borderId="0" xfId="6" applyFont="1" applyFill="1"/>
    <xf numFmtId="219" fontId="11" fillId="2" borderId="5" xfId="6" applyNumberFormat="1" applyFont="1" applyFill="1" applyBorder="1" applyAlignment="1">
      <alignment horizontal="right" vertical="center"/>
    </xf>
    <xf numFmtId="0" fontId="146" fillId="2" borderId="0" xfId="4" applyFont="1" applyFill="1" applyAlignment="1" applyProtection="1">
      <alignment horizontal="left" vertical="center"/>
      <protection locked="0"/>
    </xf>
    <xf numFmtId="0" fontId="126" fillId="2" borderId="0" xfId="4" applyFont="1" applyFill="1" applyAlignment="1" applyProtection="1"/>
    <xf numFmtId="219" fontId="20" fillId="2" borderId="0" xfId="46" applyNumberFormat="1" applyFont="1" applyFill="1" applyAlignment="1">
      <alignment horizontal="centerContinuous" vertical="center" wrapText="1"/>
    </xf>
    <xf numFmtId="0" fontId="147" fillId="2" borderId="0" xfId="6" applyFont="1" applyFill="1" applyAlignment="1">
      <alignment horizontal="centerContinuous" vertical="center" wrapText="1"/>
    </xf>
    <xf numFmtId="219" fontId="14" fillId="2" borderId="2" xfId="46" applyNumberFormat="1" applyFont="1" applyFill="1" applyBorder="1" applyAlignment="1">
      <alignment horizontal="centerContinuous" vertical="center"/>
    </xf>
    <xf numFmtId="219" fontId="121" fillId="2" borderId="4" xfId="5" applyNumberFormat="1" applyFont="1" applyFill="1" applyBorder="1" applyAlignment="1">
      <alignment horizontal="right" vertical="center"/>
    </xf>
    <xf numFmtId="211" fontId="12" fillId="2" borderId="0" xfId="49" applyNumberFormat="1" applyFont="1" applyFill="1" applyBorder="1" applyAlignment="1">
      <alignment vertical="center"/>
    </xf>
    <xf numFmtId="211" fontId="12" fillId="2" borderId="0" xfId="49" applyNumberFormat="1" applyFont="1" applyFill="1" applyBorder="1" applyAlignment="1">
      <alignment horizontal="right" vertical="center"/>
    </xf>
    <xf numFmtId="211" fontId="11" fillId="2" borderId="0" xfId="49" applyNumberFormat="1" applyFont="1" applyFill="1" applyBorder="1" applyAlignment="1">
      <alignment horizontal="right" vertical="center"/>
    </xf>
    <xf numFmtId="219" fontId="14" fillId="2" borderId="5" xfId="46" applyNumberFormat="1" applyFont="1" applyFill="1" applyBorder="1" applyAlignment="1">
      <alignment vertical="center"/>
    </xf>
    <xf numFmtId="219" fontId="11" fillId="2" borderId="5" xfId="6" applyNumberFormat="1" applyFont="1" applyFill="1" applyBorder="1" applyAlignment="1">
      <alignment horizontal="left" vertical="center"/>
    </xf>
    <xf numFmtId="211" fontId="11" fillId="2" borderId="5" xfId="49" applyNumberFormat="1" applyFont="1" applyFill="1" applyBorder="1" applyAlignment="1">
      <alignment horizontal="right" vertical="center"/>
    </xf>
    <xf numFmtId="219" fontId="25" fillId="2" borderId="0" xfId="5" applyNumberFormat="1" applyFont="1" applyFill="1" applyAlignment="1">
      <alignment horizontal="left" vertical="center"/>
    </xf>
    <xf numFmtId="219" fontId="29" fillId="2" borderId="1" xfId="6" applyNumberFormat="1" applyFont="1" applyFill="1" applyBorder="1" applyAlignment="1">
      <alignment horizontal="left" vertical="center"/>
    </xf>
    <xf numFmtId="219" fontId="22" fillId="2" borderId="1" xfId="6" applyNumberFormat="1" applyFont="1" applyFill="1" applyBorder="1"/>
    <xf numFmtId="219" fontId="29" fillId="2" borderId="0" xfId="6" applyNumberFormat="1" applyFont="1" applyFill="1"/>
    <xf numFmtId="219" fontId="12" fillId="2" borderId="0" xfId="6" applyNumberFormat="1" applyFont="1" applyFill="1"/>
    <xf numFmtId="219" fontId="14" fillId="2" borderId="0" xfId="6" applyNumberFormat="1" applyFont="1" applyFill="1"/>
    <xf numFmtId="219" fontId="14" fillId="2" borderId="5" xfId="6" applyNumberFormat="1" applyFont="1" applyFill="1" applyBorder="1"/>
    <xf numFmtId="219" fontId="11" fillId="2" borderId="5" xfId="6" applyNumberFormat="1" applyFont="1" applyFill="1" applyBorder="1"/>
    <xf numFmtId="219" fontId="134" fillId="2" borderId="0" xfId="46" applyNumberFormat="1" applyFont="1" applyFill="1" applyAlignment="1">
      <alignment vertical="center"/>
    </xf>
    <xf numFmtId="49" fontId="11" fillId="2" borderId="0" xfId="46" applyNumberFormat="1" applyFont="1" applyFill="1" applyAlignment="1">
      <alignment horizontal="right" vertical="center" wrapText="1"/>
    </xf>
    <xf numFmtId="224" fontId="148" fillId="2" borderId="0" xfId="46" applyNumberFormat="1" applyFont="1" applyFill="1" applyAlignment="1">
      <alignment horizontal="centerContinuous" vertical="center"/>
    </xf>
    <xf numFmtId="49" fontId="19" fillId="2" borderId="0" xfId="6" applyNumberFormat="1" applyFill="1" applyAlignment="1">
      <alignment horizontal="right" vertical="center" wrapText="1"/>
    </xf>
    <xf numFmtId="0" fontId="19" fillId="2" borderId="0" xfId="6" applyFill="1" applyAlignment="1">
      <alignment vertical="top" wrapText="1"/>
    </xf>
    <xf numFmtId="219" fontId="149" fillId="2" borderId="0" xfId="6" applyNumberFormat="1" applyFont="1" applyFill="1" applyAlignment="1">
      <alignment horizontal="centerContinuous" vertical="center"/>
    </xf>
    <xf numFmtId="219" fontId="11" fillId="2" borderId="3" xfId="46" applyNumberFormat="1" applyFont="1" applyFill="1" applyBorder="1" applyAlignment="1">
      <alignment horizontal="centerContinuous" vertical="center"/>
    </xf>
    <xf numFmtId="219" fontId="13" fillId="2" borderId="0" xfId="46" applyNumberFormat="1" applyFont="1" applyFill="1" applyAlignment="1">
      <alignment vertical="center"/>
    </xf>
    <xf numFmtId="219" fontId="13" fillId="2" borderId="5" xfId="46" applyNumberFormat="1" applyFont="1" applyFill="1" applyBorder="1" applyAlignment="1">
      <alignment vertical="center"/>
    </xf>
    <xf numFmtId="219" fontId="150" fillId="2" borderId="0" xfId="6" applyNumberFormat="1" applyFont="1" applyFill="1" applyAlignment="1">
      <alignment horizontal="centerContinuous" vertical="center" wrapText="1"/>
    </xf>
    <xf numFmtId="219" fontId="87" fillId="2" borderId="0" xfId="6" applyNumberFormat="1" applyFont="1" applyFill="1" applyAlignment="1">
      <alignment horizontal="centerContinuous" wrapText="1"/>
    </xf>
    <xf numFmtId="229" fontId="22" fillId="2" borderId="0" xfId="6" applyNumberFormat="1" applyFont="1" applyFill="1" applyAlignment="1">
      <alignment horizontal="centerContinuous" vertical="center"/>
    </xf>
    <xf numFmtId="219" fontId="11" fillId="2" borderId="0" xfId="6" applyNumberFormat="1" applyFont="1" applyFill="1" applyAlignment="1">
      <alignment horizontal="centerContinuous"/>
    </xf>
    <xf numFmtId="219" fontId="12" fillId="2" borderId="1" xfId="6" applyNumberFormat="1" applyFont="1" applyFill="1" applyBorder="1" applyAlignment="1" applyProtection="1">
      <alignment horizontal="left"/>
      <protection hidden="1"/>
    </xf>
    <xf numFmtId="219" fontId="13" fillId="2" borderId="2" xfId="6" applyNumberFormat="1" applyFont="1" applyFill="1" applyBorder="1" applyAlignment="1">
      <alignment horizontal="centerContinuous" vertical="center"/>
    </xf>
    <xf numFmtId="219" fontId="19" fillId="2" borderId="0" xfId="6" applyNumberFormat="1" applyFill="1" applyAlignment="1">
      <alignment vertical="center"/>
    </xf>
    <xf numFmtId="219" fontId="12" fillId="2" borderId="2" xfId="6" applyNumberFormat="1" applyFont="1" applyFill="1" applyBorder="1" applyAlignment="1">
      <alignment horizontal="centerContinuous" vertical="center"/>
    </xf>
    <xf numFmtId="219" fontId="12" fillId="2" borderId="4" xfId="6" applyNumberFormat="1" applyFont="1" applyFill="1" applyBorder="1" applyAlignment="1" applyProtection="1">
      <alignment horizontal="left" vertical="center"/>
      <protection hidden="1"/>
    </xf>
    <xf numFmtId="219" fontId="28" fillId="2" borderId="4" xfId="46" applyNumberFormat="1" applyFont="1" applyFill="1" applyBorder="1" applyAlignment="1">
      <alignment horizontal="right" vertical="center"/>
    </xf>
    <xf numFmtId="219" fontId="28" fillId="2" borderId="4" xfId="46" applyNumberFormat="1" applyFont="1" applyFill="1" applyBorder="1" applyAlignment="1">
      <alignment horizontal="center" vertical="center" wrapText="1"/>
    </xf>
    <xf numFmtId="219" fontId="28" fillId="2" borderId="4" xfId="6" applyNumberFormat="1" applyFont="1" applyFill="1" applyBorder="1" applyAlignment="1">
      <alignment horizontal="center" vertical="center" wrapText="1"/>
    </xf>
    <xf numFmtId="219" fontId="12" fillId="2" borderId="0" xfId="6" applyNumberFormat="1" applyFont="1" applyFill="1" applyAlignment="1" applyProtection="1">
      <alignment horizontal="left" vertical="center"/>
      <protection hidden="1"/>
    </xf>
    <xf numFmtId="219" fontId="12" fillId="2" borderId="0" xfId="6" applyNumberFormat="1" applyFont="1" applyFill="1" applyAlignment="1" applyProtection="1">
      <alignment horizontal="center" vertical="center" wrapText="1"/>
      <protection hidden="1"/>
    </xf>
    <xf numFmtId="219" fontId="13" fillId="2" borderId="0" xfId="6" applyNumberFormat="1" applyFont="1" applyFill="1" applyProtection="1">
      <protection hidden="1"/>
    </xf>
    <xf numFmtId="219" fontId="28" fillId="2" borderId="0" xfId="6" applyNumberFormat="1" applyFont="1" applyFill="1" applyProtection="1">
      <protection hidden="1"/>
    </xf>
    <xf numFmtId="219" fontId="29" fillId="2" borderId="0" xfId="6" applyNumberFormat="1" applyFont="1" applyFill="1" applyProtection="1">
      <protection hidden="1"/>
    </xf>
    <xf numFmtId="219" fontId="29" fillId="2" borderId="0" xfId="6" applyNumberFormat="1" applyFont="1" applyFill="1" applyAlignment="1">
      <alignment horizontal="right" vertical="center"/>
    </xf>
    <xf numFmtId="219" fontId="13" fillId="2" borderId="5" xfId="6" applyNumberFormat="1" applyFont="1" applyFill="1" applyBorder="1" applyProtection="1">
      <protection hidden="1"/>
    </xf>
    <xf numFmtId="219" fontId="29" fillId="2" borderId="5" xfId="6" applyNumberFormat="1" applyFont="1" applyFill="1" applyBorder="1" applyProtection="1">
      <protection hidden="1"/>
    </xf>
    <xf numFmtId="219" fontId="29" fillId="2" borderId="5" xfId="6" applyNumberFormat="1" applyFont="1" applyFill="1" applyBorder="1" applyAlignment="1">
      <alignment horizontal="right" vertical="center"/>
    </xf>
    <xf numFmtId="219" fontId="12" fillId="2" borderId="1" xfId="6" applyNumberFormat="1" applyFont="1" applyFill="1" applyBorder="1" applyProtection="1">
      <protection hidden="1"/>
    </xf>
    <xf numFmtId="219" fontId="11" fillId="2" borderId="0" xfId="6" applyNumberFormat="1" applyFont="1" applyFill="1" applyProtection="1">
      <protection hidden="1"/>
    </xf>
    <xf numFmtId="219" fontId="12" fillId="2" borderId="0" xfId="6" applyNumberFormat="1" applyFont="1" applyFill="1" applyProtection="1">
      <protection hidden="1"/>
    </xf>
    <xf numFmtId="219" fontId="151" fillId="2" borderId="0" xfId="6" applyNumberFormat="1" applyFont="1" applyFill="1" applyAlignment="1">
      <alignment horizontal="left" vertical="top"/>
    </xf>
    <xf numFmtId="0" fontId="148" fillId="2" borderId="0" xfId="6" applyFont="1" applyFill="1" applyAlignment="1">
      <alignment horizontal="centerContinuous"/>
    </xf>
    <xf numFmtId="0" fontId="13" fillId="2" borderId="0" xfId="6" applyFont="1" applyFill="1" applyAlignment="1">
      <alignment horizontal="centerContinuous"/>
    </xf>
    <xf numFmtId="2" fontId="11" fillId="2" borderId="0" xfId="6" applyNumberFormat="1" applyFont="1" applyFill="1"/>
    <xf numFmtId="230" fontId="11" fillId="2" borderId="0" xfId="6" applyNumberFormat="1" applyFont="1" applyFill="1"/>
    <xf numFmtId="176" fontId="11" fillId="2" borderId="0" xfId="6" applyNumberFormat="1" applyFont="1" applyFill="1"/>
    <xf numFmtId="0" fontId="131" fillId="2" borderId="0" xfId="0" applyFont="1" applyFill="1"/>
    <xf numFmtId="0" fontId="125" fillId="0" borderId="0" xfId="31" applyFont="1"/>
    <xf numFmtId="0" fontId="20" fillId="0" borderId="0" xfId="6" applyFont="1" applyAlignment="1">
      <alignment horizontal="centerContinuous" vertical="center" wrapText="1"/>
    </xf>
    <xf numFmtId="0" fontId="131" fillId="0" borderId="0" xfId="0" applyFont="1" applyAlignment="1">
      <alignment horizontal="centerContinuous" vertical="center" wrapText="1"/>
    </xf>
    <xf numFmtId="166" fontId="13" fillId="2" borderId="4" xfId="6" applyNumberFormat="1" applyFont="1" applyFill="1" applyBorder="1" applyAlignment="1">
      <alignment horizontal="center"/>
    </xf>
    <xf numFmtId="167" fontId="13" fillId="2" borderId="0" xfId="6" applyNumberFormat="1" applyFont="1" applyFill="1" applyAlignment="1">
      <alignment vertical="center"/>
    </xf>
    <xf numFmtId="172" fontId="13" fillId="2" borderId="0" xfId="2" applyNumberFormat="1" applyFont="1" applyFill="1" applyAlignment="1">
      <alignment vertical="center"/>
    </xf>
    <xf numFmtId="167" fontId="18" fillId="2" borderId="0" xfId="5" applyNumberFormat="1" applyFont="1" applyFill="1" applyAlignment="1">
      <alignment vertical="center"/>
    </xf>
    <xf numFmtId="0" fontId="14" fillId="2" borderId="0" xfId="6" applyFont="1" applyFill="1" applyAlignment="1">
      <alignment horizontal="left" vertical="center"/>
    </xf>
    <xf numFmtId="172" fontId="14" fillId="2" borderId="0" xfId="2" applyNumberFormat="1" applyFont="1" applyFill="1" applyBorder="1" applyAlignment="1">
      <alignment vertical="center"/>
    </xf>
    <xf numFmtId="3" fontId="18" fillId="2" borderId="0" xfId="5" applyNumberFormat="1" applyFont="1" applyFill="1" applyAlignment="1">
      <alignment vertical="center"/>
    </xf>
    <xf numFmtId="0" fontId="14" fillId="2" borderId="5" xfId="6" applyFont="1" applyFill="1" applyBorder="1" applyAlignment="1">
      <alignment horizontal="left" vertical="center"/>
    </xf>
    <xf numFmtId="172" fontId="14" fillId="2" borderId="5" xfId="2" applyNumberFormat="1" applyFont="1" applyFill="1" applyBorder="1" applyAlignment="1">
      <alignment vertical="center"/>
    </xf>
    <xf numFmtId="172" fontId="14" fillId="2" borderId="0" xfId="2" applyNumberFormat="1" applyFont="1" applyFill="1" applyAlignment="1">
      <alignment vertical="center"/>
    </xf>
    <xf numFmtId="0" fontId="13" fillId="2" borderId="0" xfId="5" applyFont="1" applyFill="1" applyAlignment="1">
      <alignment horizontal="left" vertical="center"/>
    </xf>
    <xf numFmtId="0" fontId="14" fillId="2" borderId="0" xfId="5" applyFont="1" applyFill="1" applyAlignment="1">
      <alignment vertical="center"/>
    </xf>
    <xf numFmtId="0" fontId="14" fillId="2" borderId="5" xfId="5" applyFont="1" applyFill="1" applyBorder="1" applyAlignment="1">
      <alignment horizontal="left" vertical="center"/>
    </xf>
    <xf numFmtId="0" fontId="13" fillId="2" borderId="0" xfId="5" applyFont="1" applyFill="1" applyAlignment="1">
      <alignment vertical="center"/>
    </xf>
    <xf numFmtId="172" fontId="13" fillId="2" borderId="0" xfId="2" applyNumberFormat="1" applyFont="1" applyFill="1" applyBorder="1" applyAlignment="1">
      <alignment vertical="center"/>
    </xf>
    <xf numFmtId="0" fontId="14" fillId="2" borderId="0" xfId="6" applyFont="1" applyFill="1" applyAlignment="1">
      <alignment horizontal="center" vertical="center"/>
    </xf>
    <xf numFmtId="3" fontId="131" fillId="2" borderId="0" xfId="0" applyNumberFormat="1" applyFont="1" applyFill="1"/>
    <xf numFmtId="167" fontId="131" fillId="2" borderId="0" xfId="0" applyNumberFormat="1" applyFont="1" applyFill="1"/>
    <xf numFmtId="0" fontId="18" fillId="0" borderId="0" xfId="5" applyFont="1" applyAlignment="1">
      <alignment horizontal="center" vertical="center"/>
    </xf>
    <xf numFmtId="0" fontId="18" fillId="0" borderId="0" xfId="5" applyFont="1" applyAlignment="1">
      <alignment horizontal="right" vertical="center"/>
    </xf>
    <xf numFmtId="0" fontId="18" fillId="0" borderId="0" xfId="5" applyFont="1" applyAlignment="1">
      <alignment vertical="center"/>
    </xf>
    <xf numFmtId="0" fontId="21" fillId="0" borderId="1" xfId="5" applyFont="1" applyBorder="1" applyAlignment="1">
      <alignment horizontal="centerContinuous" vertical="center"/>
    </xf>
    <xf numFmtId="177" fontId="13" fillId="0" borderId="30" xfId="6" applyNumberFormat="1" applyFont="1" applyBorder="1" applyAlignment="1">
      <alignment horizontal="centerContinuous" vertical="center"/>
    </xf>
    <xf numFmtId="0" fontId="18" fillId="0" borderId="16" xfId="5" applyFont="1" applyBorder="1" applyAlignment="1">
      <alignment horizontal="centerContinuous" vertical="center"/>
    </xf>
    <xf numFmtId="177" fontId="13" fillId="0" borderId="33" xfId="6" applyNumberFormat="1" applyFont="1" applyBorder="1" applyAlignment="1">
      <alignment horizontal="center" vertical="center"/>
    </xf>
    <xf numFmtId="0" fontId="58" fillId="0" borderId="24" xfId="5" applyFont="1" applyBorder="1" applyAlignment="1">
      <alignment horizontal="center" vertical="center"/>
    </xf>
    <xf numFmtId="0" fontId="13" fillId="0" borderId="20" xfId="6" applyFont="1" applyBorder="1" applyAlignment="1">
      <alignment horizontal="left" vertical="center"/>
    </xf>
    <xf numFmtId="0" fontId="14" fillId="0" borderId="20" xfId="6" applyFont="1" applyBorder="1" applyAlignment="1">
      <alignment horizontal="left" vertical="center" wrapText="1"/>
    </xf>
    <xf numFmtId="167" fontId="13" fillId="2" borderId="20" xfId="7" applyNumberFormat="1" applyFont="1" applyFill="1" applyBorder="1" applyAlignment="1">
      <alignment vertical="center"/>
    </xf>
    <xf numFmtId="167" fontId="13" fillId="2" borderId="0" xfId="7" applyNumberFormat="1" applyFont="1" applyFill="1" applyAlignment="1">
      <alignment vertical="center"/>
    </xf>
    <xf numFmtId="167" fontId="13" fillId="2" borderId="26" xfId="7" applyNumberFormat="1" applyFont="1" applyFill="1" applyBorder="1" applyAlignment="1">
      <alignment vertical="center"/>
    </xf>
    <xf numFmtId="172" fontId="13" fillId="0" borderId="20" xfId="2" applyNumberFormat="1" applyFont="1" applyFill="1" applyBorder="1" applyAlignment="1">
      <alignment horizontal="center" vertical="center"/>
    </xf>
    <xf numFmtId="0" fontId="152" fillId="0" borderId="0" xfId="5" applyFont="1" applyAlignment="1">
      <alignment horizontal="right" vertical="center"/>
    </xf>
    <xf numFmtId="167" fontId="18" fillId="0" borderId="0" xfId="5" applyNumberFormat="1" applyFont="1" applyAlignment="1">
      <alignment vertical="center"/>
    </xf>
    <xf numFmtId="0" fontId="13" fillId="0" borderId="0" xfId="6" applyFont="1" applyAlignment="1">
      <alignment horizontal="left" vertical="center"/>
    </xf>
    <xf numFmtId="0" fontId="14" fillId="0" borderId="0" xfId="6" applyFont="1" applyAlignment="1">
      <alignment horizontal="left" vertical="center" wrapText="1"/>
    </xf>
    <xf numFmtId="167" fontId="14" fillId="2" borderId="26" xfId="7" applyNumberFormat="1" applyFont="1" applyFill="1" applyBorder="1" applyAlignment="1">
      <alignment vertical="center"/>
    </xf>
    <xf numFmtId="3" fontId="14" fillId="0" borderId="0" xfId="0" applyNumberFormat="1" applyFont="1" applyAlignment="1">
      <alignment horizontal="center" vertical="center"/>
    </xf>
    <xf numFmtId="0" fontId="13" fillId="0" borderId="5" xfId="6" applyFont="1" applyBorder="1" applyAlignment="1">
      <alignment horizontal="left" vertical="center"/>
    </xf>
    <xf numFmtId="0" fontId="14" fillId="0" borderId="5" xfId="6" applyFont="1" applyBorder="1" applyAlignment="1">
      <alignment horizontal="left" vertical="center" wrapText="1"/>
    </xf>
    <xf numFmtId="167" fontId="14" fillId="2" borderId="31" xfId="7" applyNumberFormat="1" applyFont="1" applyFill="1" applyBorder="1" applyAlignment="1">
      <alignment vertical="center"/>
    </xf>
    <xf numFmtId="3" fontId="13" fillId="0" borderId="5" xfId="0" applyNumberFormat="1" applyFont="1" applyBorder="1" applyAlignment="1">
      <alignment horizontal="center" vertical="center"/>
    </xf>
    <xf numFmtId="172" fontId="13" fillId="0" borderId="0" xfId="2" applyNumberFormat="1" applyFont="1" applyFill="1" applyBorder="1" applyAlignment="1">
      <alignment horizontal="center" vertical="center"/>
    </xf>
    <xf numFmtId="167" fontId="14" fillId="2" borderId="32" xfId="7" applyNumberFormat="1" applyFont="1" applyFill="1" applyBorder="1" applyAlignment="1">
      <alignment vertical="center"/>
    </xf>
    <xf numFmtId="3" fontId="13" fillId="0" borderId="4" xfId="0" applyNumberFormat="1" applyFont="1" applyBorder="1" applyAlignment="1">
      <alignment horizontal="center" vertical="center"/>
    </xf>
    <xf numFmtId="0" fontId="13" fillId="0" borderId="1" xfId="6" applyFont="1" applyBorder="1" applyAlignment="1">
      <alignment horizontal="left" vertical="center"/>
    </xf>
    <xf numFmtId="0" fontId="14" fillId="0" borderId="1" xfId="6" applyFont="1" applyBorder="1" applyAlignment="1">
      <alignment horizontal="left" vertical="center" wrapText="1"/>
    </xf>
    <xf numFmtId="167" fontId="14" fillId="2" borderId="1" xfId="7" applyNumberFormat="1" applyFont="1" applyFill="1" applyBorder="1" applyAlignment="1">
      <alignment vertical="center"/>
    </xf>
    <xf numFmtId="167" fontId="14" fillId="2" borderId="27" xfId="7" applyNumberFormat="1" applyFont="1" applyFill="1" applyBorder="1" applyAlignment="1">
      <alignment vertical="center"/>
    </xf>
    <xf numFmtId="172" fontId="13" fillId="0" borderId="1" xfId="2" applyNumberFormat="1" applyFont="1" applyFill="1" applyBorder="1" applyAlignment="1">
      <alignment horizontal="center" vertical="center"/>
    </xf>
    <xf numFmtId="0" fontId="14" fillId="0" borderId="0" xfId="6" applyFont="1" applyAlignment="1">
      <alignment horizontal="left" vertical="center"/>
    </xf>
    <xf numFmtId="0" fontId="11" fillId="0" borderId="0" xfId="6" applyFont="1" applyAlignment="1">
      <alignment horizontal="left" vertical="center" wrapText="1"/>
    </xf>
    <xf numFmtId="172" fontId="12" fillId="0" borderId="0" xfId="13" applyNumberFormat="1" applyFont="1" applyFill="1" applyBorder="1" applyAlignment="1">
      <alignment vertical="center"/>
    </xf>
    <xf numFmtId="0" fontId="153" fillId="0" borderId="0" xfId="5" applyFont="1" applyAlignment="1">
      <alignment horizontal="left" vertical="center"/>
    </xf>
    <xf numFmtId="177" fontId="13" fillId="2" borderId="30" xfId="6" applyNumberFormat="1" applyFont="1" applyFill="1" applyBorder="1" applyAlignment="1">
      <alignment horizontal="centerContinuous" vertical="center"/>
    </xf>
    <xf numFmtId="0" fontId="18" fillId="2" borderId="16" xfId="5" applyFont="1" applyFill="1" applyBorder="1" applyAlignment="1">
      <alignment horizontal="centerContinuous" vertical="center"/>
    </xf>
    <xf numFmtId="177" fontId="13" fillId="2" borderId="33" xfId="6" applyNumberFormat="1" applyFont="1" applyFill="1" applyBorder="1" applyAlignment="1">
      <alignment horizontal="center" vertical="center"/>
    </xf>
    <xf numFmtId="0" fontId="58" fillId="2" borderId="24" xfId="5" applyFont="1" applyFill="1" applyBorder="1" applyAlignment="1">
      <alignment horizontal="center" vertical="center"/>
    </xf>
    <xf numFmtId="0" fontId="13" fillId="2" borderId="20" xfId="6" applyFont="1" applyFill="1" applyBorder="1" applyAlignment="1">
      <alignment horizontal="left" vertical="center"/>
    </xf>
    <xf numFmtId="0" fontId="14" fillId="2" borderId="20" xfId="6" applyFont="1" applyFill="1" applyBorder="1" applyAlignment="1">
      <alignment horizontal="left" vertical="center" wrapText="1"/>
    </xf>
    <xf numFmtId="231" fontId="13" fillId="2" borderId="20" xfId="7" applyNumberFormat="1" applyFont="1" applyFill="1" applyBorder="1" applyAlignment="1">
      <alignment vertical="center"/>
    </xf>
    <xf numFmtId="231" fontId="13" fillId="2" borderId="0" xfId="7" applyNumberFormat="1" applyFont="1" applyFill="1" applyAlignment="1">
      <alignment vertical="center"/>
    </xf>
    <xf numFmtId="231" fontId="13" fillId="2" borderId="0" xfId="1" applyNumberFormat="1" applyFont="1" applyFill="1" applyBorder="1" applyAlignment="1">
      <alignment vertical="center"/>
    </xf>
    <xf numFmtId="226" fontId="13" fillId="2" borderId="26" xfId="7" applyNumberFormat="1" applyFont="1" applyFill="1" applyBorder="1" applyAlignment="1">
      <alignment vertical="center"/>
    </xf>
    <xf numFmtId="0" fontId="14" fillId="2" borderId="0" xfId="6" applyFont="1" applyFill="1" applyAlignment="1">
      <alignment horizontal="left" vertical="center" wrapText="1"/>
    </xf>
    <xf numFmtId="231" fontId="14" fillId="2" borderId="0" xfId="7" applyNumberFormat="1" applyFont="1" applyFill="1" applyAlignment="1">
      <alignment vertical="center"/>
    </xf>
    <xf numFmtId="231" fontId="14" fillId="2" borderId="0" xfId="1" applyNumberFormat="1" applyFont="1" applyFill="1" applyBorder="1" applyAlignment="1">
      <alignment vertical="center"/>
    </xf>
    <xf numFmtId="226" fontId="14" fillId="2" borderId="26" xfId="7" applyNumberFormat="1" applyFont="1" applyFill="1" applyBorder="1" applyAlignment="1">
      <alignment vertical="center"/>
    </xf>
    <xf numFmtId="0" fontId="14" fillId="2" borderId="5" xfId="6" applyFont="1" applyFill="1" applyBorder="1" applyAlignment="1">
      <alignment horizontal="left" vertical="center" wrapText="1"/>
    </xf>
    <xf numFmtId="231" fontId="14" fillId="2" borderId="5" xfId="7" applyNumberFormat="1" applyFont="1" applyFill="1" applyBorder="1" applyAlignment="1">
      <alignment vertical="center"/>
    </xf>
    <xf numFmtId="231" fontId="14" fillId="2" borderId="5" xfId="1" applyNumberFormat="1" applyFont="1" applyFill="1" applyBorder="1" applyAlignment="1">
      <alignment vertical="center"/>
    </xf>
    <xf numFmtId="226" fontId="14" fillId="2" borderId="31" xfId="7" applyNumberFormat="1" applyFont="1" applyFill="1" applyBorder="1" applyAlignment="1">
      <alignment vertical="center"/>
    </xf>
    <xf numFmtId="231" fontId="14" fillId="2" borderId="4" xfId="7" applyNumberFormat="1" applyFont="1" applyFill="1" applyBorder="1" applyAlignment="1">
      <alignment vertical="center"/>
    </xf>
    <xf numFmtId="231" fontId="14" fillId="2" borderId="4" xfId="1" applyNumberFormat="1" applyFont="1" applyFill="1" applyBorder="1" applyAlignment="1">
      <alignment vertical="center"/>
    </xf>
    <xf numFmtId="226" fontId="14" fillId="2" borderId="32" xfId="7" applyNumberFormat="1" applyFont="1" applyFill="1" applyBorder="1" applyAlignment="1">
      <alignment vertical="center"/>
    </xf>
    <xf numFmtId="0" fontId="14" fillId="2" borderId="1" xfId="6" applyFont="1" applyFill="1" applyBorder="1" applyAlignment="1">
      <alignment horizontal="left" vertical="center" wrapText="1"/>
    </xf>
    <xf numFmtId="231" fontId="14" fillId="2" borderId="1" xfId="7" applyNumberFormat="1" applyFont="1" applyFill="1" applyBorder="1" applyAlignment="1">
      <alignment vertical="center"/>
    </xf>
    <xf numFmtId="226" fontId="14" fillId="2" borderId="27" xfId="7" applyNumberFormat="1" applyFont="1" applyFill="1" applyBorder="1" applyAlignment="1">
      <alignment vertical="center"/>
    </xf>
    <xf numFmtId="0" fontId="11" fillId="2" borderId="0" xfId="6" applyFont="1" applyFill="1" applyAlignment="1">
      <alignment horizontal="left" vertical="center" wrapText="1"/>
    </xf>
    <xf numFmtId="172" fontId="12" fillId="2" borderId="0" xfId="13" applyNumberFormat="1" applyFont="1" applyFill="1" applyBorder="1" applyAlignment="1">
      <alignment vertical="center"/>
    </xf>
    <xf numFmtId="0" fontId="14" fillId="2" borderId="0" xfId="5" applyFont="1" applyFill="1" applyAlignment="1">
      <alignment horizontal="center" vertical="center"/>
    </xf>
    <xf numFmtId="0" fontId="14" fillId="2" borderId="0" xfId="5" applyFont="1" applyFill="1" applyAlignment="1">
      <alignment horizontal="right" vertical="center"/>
    </xf>
    <xf numFmtId="0" fontId="58" fillId="2" borderId="0" xfId="5" applyFont="1" applyFill="1" applyAlignment="1">
      <alignment horizontal="center" vertical="center"/>
    </xf>
    <xf numFmtId="0" fontId="20" fillId="2" borderId="0" xfId="50" applyFont="1" applyFill="1" applyAlignment="1">
      <alignment horizontal="centerContinuous" vertical="center" wrapText="1"/>
    </xf>
    <xf numFmtId="0" fontId="13" fillId="2" borderId="0" xfId="50" applyFont="1" applyFill="1" applyAlignment="1">
      <alignment horizontal="centerContinuous" vertical="center" wrapText="1"/>
    </xf>
    <xf numFmtId="0" fontId="10" fillId="2" borderId="0" xfId="50" applyFill="1"/>
    <xf numFmtId="0" fontId="154" fillId="2" borderId="0" xfId="50" applyFont="1" applyFill="1" applyAlignment="1">
      <alignment horizontal="centerContinuous" vertical="center" wrapText="1"/>
    </xf>
    <xf numFmtId="232" fontId="155" fillId="2" borderId="0" xfId="51" applyNumberFormat="1" applyFont="1" applyFill="1" applyAlignment="1">
      <alignment horizontal="centerContinuous" vertical="center"/>
    </xf>
    <xf numFmtId="224" fontId="13" fillId="2" borderId="0" xfId="50" applyNumberFormat="1" applyFont="1" applyFill="1" applyAlignment="1">
      <alignment horizontal="centerContinuous" vertical="center"/>
    </xf>
    <xf numFmtId="0" fontId="13" fillId="2" borderId="1" xfId="50" applyFont="1" applyFill="1" applyBorder="1"/>
    <xf numFmtId="0" fontId="14" fillId="2" borderId="1" xfId="50" applyFont="1" applyFill="1" applyBorder="1"/>
    <xf numFmtId="0" fontId="14" fillId="2" borderId="0" xfId="50" applyFont="1" applyFill="1"/>
    <xf numFmtId="0" fontId="13" fillId="2" borderId="34" xfId="52" applyFont="1" applyFill="1" applyBorder="1" applyAlignment="1">
      <alignment horizontal="left" vertical="center"/>
    </xf>
    <xf numFmtId="2" fontId="14" fillId="2" borderId="40" xfId="50" applyNumberFormat="1" applyFont="1" applyFill="1" applyBorder="1" applyAlignment="1">
      <alignment horizontal="center" vertical="center" wrapText="1"/>
    </xf>
    <xf numFmtId="1" fontId="14" fillId="2" borderId="40" xfId="50" applyNumberFormat="1" applyFont="1" applyFill="1" applyBorder="1" applyAlignment="1">
      <alignment horizontal="center" vertical="center" wrapText="1"/>
    </xf>
    <xf numFmtId="2" fontId="14" fillId="2" borderId="41" xfId="52" applyNumberFormat="1" applyFont="1" applyFill="1" applyBorder="1" applyAlignment="1">
      <alignment horizontal="center" vertical="center"/>
    </xf>
    <xf numFmtId="2" fontId="14" fillId="2" borderId="37" xfId="52" applyNumberFormat="1" applyFont="1" applyFill="1" applyBorder="1" applyAlignment="1">
      <alignment horizontal="center" vertical="center"/>
    </xf>
    <xf numFmtId="0" fontId="13" fillId="2" borderId="42" xfId="52" applyFont="1" applyFill="1" applyBorder="1" applyAlignment="1">
      <alignment horizontal="left" vertical="center"/>
    </xf>
    <xf numFmtId="2" fontId="14" fillId="2" borderId="43" xfId="52" applyNumberFormat="1" applyFont="1" applyFill="1" applyBorder="1" applyAlignment="1">
      <alignment horizontal="center" vertical="center"/>
    </xf>
    <xf numFmtId="1" fontId="14" fillId="2" borderId="43" xfId="52" applyNumberFormat="1" applyFont="1" applyFill="1" applyBorder="1" applyAlignment="1">
      <alignment horizontal="center" vertical="center"/>
    </xf>
    <xf numFmtId="2" fontId="13" fillId="2" borderId="40" xfId="52" applyNumberFormat="1" applyFont="1" applyFill="1" applyBorder="1" applyAlignment="1">
      <alignment horizontal="center" vertical="center"/>
    </xf>
    <xf numFmtId="1" fontId="13" fillId="2" borderId="44" xfId="52" applyNumberFormat="1" applyFont="1" applyFill="1" applyBorder="1" applyAlignment="1">
      <alignment horizontal="center" vertical="center"/>
    </xf>
    <xf numFmtId="2" fontId="13" fillId="2" borderId="45" xfId="52" applyNumberFormat="1" applyFont="1" applyFill="1" applyBorder="1" applyAlignment="1">
      <alignment horizontal="center" vertical="center"/>
    </xf>
    <xf numFmtId="0" fontId="13" fillId="2" borderId="46" xfId="52" applyFont="1" applyFill="1" applyBorder="1" applyAlignment="1">
      <alignment horizontal="left" vertical="center"/>
    </xf>
    <xf numFmtId="2" fontId="13" fillId="2" borderId="46" xfId="52" applyNumberFormat="1" applyFont="1" applyFill="1" applyBorder="1" applyAlignment="1">
      <alignment horizontal="center" vertical="center"/>
    </xf>
    <xf numFmtId="1" fontId="13" fillId="2" borderId="47" xfId="52" applyNumberFormat="1" applyFont="1" applyFill="1" applyBorder="1" applyAlignment="1">
      <alignment horizontal="center" vertical="center"/>
    </xf>
    <xf numFmtId="2" fontId="13" fillId="2" borderId="48" xfId="52" applyNumberFormat="1" applyFont="1" applyFill="1" applyBorder="1" applyAlignment="1">
      <alignment horizontal="center" vertical="center"/>
    </xf>
    <xf numFmtId="0" fontId="13" fillId="2" borderId="0" xfId="52" applyFont="1" applyFill="1" applyAlignment="1">
      <alignment horizontal="left" vertical="center"/>
    </xf>
    <xf numFmtId="2" fontId="13" fillId="2" borderId="0" xfId="52" applyNumberFormat="1" applyFont="1" applyFill="1" applyAlignment="1">
      <alignment horizontal="center" vertical="center"/>
    </xf>
    <xf numFmtId="2" fontId="28" fillId="2" borderId="0" xfId="52" applyNumberFormat="1" applyFont="1" applyFill="1" applyAlignment="1">
      <alignment horizontal="center" vertical="center"/>
    </xf>
    <xf numFmtId="0" fontId="29" fillId="2" borderId="0" xfId="52" applyFont="1" applyFill="1" applyAlignment="1">
      <alignment horizontal="left"/>
    </xf>
    <xf numFmtId="0" fontId="29" fillId="2" borderId="0" xfId="52" applyFont="1" applyFill="1" applyAlignment="1">
      <alignment horizontal="left" vertical="center"/>
    </xf>
    <xf numFmtId="0" fontId="13" fillId="2" borderId="0" xfId="50" applyFont="1" applyFill="1"/>
    <xf numFmtId="0" fontId="12" fillId="2" borderId="49" xfId="50" applyFont="1" applyFill="1" applyBorder="1" applyAlignment="1">
      <alignment horizontal="center" vertical="center"/>
    </xf>
    <xf numFmtId="0" fontId="13" fillId="2" borderId="28" xfId="50" applyFont="1" applyFill="1" applyBorder="1" applyAlignment="1">
      <alignment horizontal="center" vertical="center" wrapText="1"/>
    </xf>
    <xf numFmtId="0" fontId="13" fillId="2" borderId="49" xfId="50" applyFont="1" applyFill="1" applyBorder="1" applyAlignment="1">
      <alignment horizontal="center" vertical="center" wrapText="1"/>
    </xf>
    <xf numFmtId="0" fontId="14" fillId="2" borderId="40" xfId="50" applyFont="1" applyFill="1" applyBorder="1" applyAlignment="1">
      <alignment horizontal="center" vertical="center" wrapText="1"/>
    </xf>
    <xf numFmtId="1" fontId="14" fillId="2" borderId="40" xfId="8" applyNumberFormat="1" applyFont="1" applyFill="1" applyBorder="1" applyAlignment="1">
      <alignment horizontal="center" vertical="center" wrapText="1"/>
    </xf>
    <xf numFmtId="2" fontId="14" fillId="2" borderId="40" xfId="52" applyNumberFormat="1" applyFont="1" applyFill="1" applyBorder="1" applyAlignment="1">
      <alignment horizontal="center" vertical="center"/>
    </xf>
    <xf numFmtId="2" fontId="14" fillId="2" borderId="34" xfId="52" applyNumberFormat="1" applyFont="1" applyFill="1" applyBorder="1" applyAlignment="1">
      <alignment horizontal="center" vertical="center"/>
    </xf>
    <xf numFmtId="1" fontId="14" fillId="2" borderId="40" xfId="52" applyNumberFormat="1" applyFont="1" applyFill="1" applyBorder="1" applyAlignment="1">
      <alignment horizontal="center" vertical="center"/>
    </xf>
    <xf numFmtId="1" fontId="13" fillId="2" borderId="40" xfId="52" applyNumberFormat="1" applyFont="1" applyFill="1" applyBorder="1" applyAlignment="1">
      <alignment horizontal="center" vertical="center"/>
    </xf>
    <xf numFmtId="2" fontId="13" fillId="2" borderId="50" xfId="52" applyNumberFormat="1" applyFont="1" applyFill="1" applyBorder="1" applyAlignment="1">
      <alignment horizontal="center" vertical="center"/>
    </xf>
    <xf numFmtId="0" fontId="13" fillId="2" borderId="51" xfId="52" applyFont="1" applyFill="1" applyBorder="1" applyAlignment="1">
      <alignment horizontal="left" vertical="center"/>
    </xf>
    <xf numFmtId="1" fontId="13" fillId="2" borderId="46" xfId="52" applyNumberFormat="1" applyFont="1" applyFill="1" applyBorder="1" applyAlignment="1">
      <alignment horizontal="center" vertical="center"/>
    </xf>
    <xf numFmtId="2" fontId="28" fillId="2" borderId="40" xfId="52" applyNumberFormat="1" applyFont="1" applyFill="1" applyBorder="1" applyAlignment="1">
      <alignment horizontal="center"/>
    </xf>
    <xf numFmtId="2" fontId="28" fillId="2" borderId="0" xfId="52" applyNumberFormat="1" applyFont="1" applyFill="1" applyAlignment="1">
      <alignment horizontal="center"/>
    </xf>
    <xf numFmtId="2" fontId="29" fillId="2" borderId="0" xfId="52" applyNumberFormat="1" applyFont="1" applyFill="1" applyAlignment="1">
      <alignment horizontal="left"/>
    </xf>
    <xf numFmtId="0" fontId="156" fillId="2" borderId="0" xfId="6" applyFont="1" applyFill="1"/>
    <xf numFmtId="0" fontId="138" fillId="2" borderId="0" xfId="6" applyFont="1" applyFill="1"/>
    <xf numFmtId="177" fontId="158" fillId="2" borderId="0" xfId="6" applyNumberFormat="1" applyFont="1" applyFill="1" applyAlignment="1">
      <alignment horizontal="center" vertical="center"/>
    </xf>
    <xf numFmtId="0" fontId="19" fillId="2" borderId="0" xfId="6" applyFill="1" applyAlignment="1">
      <alignment horizontal="centerContinuous"/>
    </xf>
    <xf numFmtId="0" fontId="138" fillId="2" borderId="0" xfId="6" applyFont="1" applyFill="1" applyAlignment="1">
      <alignment horizontal="center"/>
    </xf>
    <xf numFmtId="0" fontId="138" fillId="2" borderId="0" xfId="6" applyFont="1" applyFill="1" applyAlignment="1">
      <alignment horizontal="centerContinuous"/>
    </xf>
    <xf numFmtId="0" fontId="12" fillId="2" borderId="3" xfId="53" applyFont="1" applyFill="1" applyBorder="1" applyAlignment="1">
      <alignment vertical="center"/>
    </xf>
    <xf numFmtId="0" fontId="13" fillId="2" borderId="2" xfId="6" applyFont="1" applyFill="1" applyBorder="1" applyAlignment="1">
      <alignment horizontal="center" vertical="center"/>
    </xf>
    <xf numFmtId="0" fontId="19" fillId="2" borderId="3" xfId="6" applyFill="1" applyBorder="1"/>
    <xf numFmtId="0" fontId="12" fillId="2" borderId="0" xfId="53" applyFont="1" applyFill="1" applyAlignment="1">
      <alignment vertical="center"/>
    </xf>
    <xf numFmtId="0" fontId="13" fillId="2" borderId="0" xfId="53" applyFont="1" applyFill="1" applyAlignment="1">
      <alignment horizontal="center" vertical="center"/>
    </xf>
    <xf numFmtId="177" fontId="28" fillId="2" borderId="4" xfId="6" applyNumberFormat="1" applyFont="1" applyFill="1" applyBorder="1" applyAlignment="1">
      <alignment horizontal="center" vertical="center"/>
    </xf>
    <xf numFmtId="177" fontId="28" fillId="2" borderId="4" xfId="6" applyNumberFormat="1" applyFont="1" applyFill="1" applyBorder="1" applyAlignment="1">
      <alignment horizontal="right" vertical="center"/>
    </xf>
    <xf numFmtId="0" fontId="11" fillId="2" borderId="0" xfId="53" applyFont="1" applyFill="1" applyAlignment="1">
      <alignment vertical="center"/>
    </xf>
    <xf numFmtId="3" fontId="28" fillId="2" borderId="0" xfId="53" applyNumberFormat="1" applyFont="1" applyFill="1" applyAlignment="1">
      <alignment horizontal="center" vertical="center"/>
    </xf>
    <xf numFmtId="3" fontId="28" fillId="2" borderId="0" xfId="53" applyNumberFormat="1" applyFont="1" applyFill="1" applyAlignment="1">
      <alignment vertical="center"/>
    </xf>
    <xf numFmtId="0" fontId="88" fillId="2" borderId="0" xfId="6" applyFont="1" applyFill="1" applyAlignment="1">
      <alignment horizontal="center"/>
    </xf>
    <xf numFmtId="0" fontId="11" fillId="2" borderId="0" xfId="53" quotePrefix="1" applyFont="1" applyFill="1" applyAlignment="1">
      <alignment horizontal="left" vertical="center"/>
    </xf>
    <xf numFmtId="0" fontId="29" fillId="2" borderId="0" xfId="53" applyFont="1" applyFill="1" applyAlignment="1">
      <alignment horizontal="left" vertical="center"/>
    </xf>
    <xf numFmtId="168" fontId="29" fillId="2" borderId="0" xfId="6" applyNumberFormat="1" applyFont="1" applyFill="1" applyAlignment="1">
      <alignment horizontal="center"/>
    </xf>
    <xf numFmtId="168" fontId="29" fillId="2" borderId="0" xfId="6" applyNumberFormat="1" applyFont="1" applyFill="1" applyAlignment="1">
      <alignment horizontal="right" vertical="center"/>
    </xf>
    <xf numFmtId="0" fontId="29" fillId="2" borderId="0" xfId="53" applyFont="1" applyFill="1" applyAlignment="1">
      <alignment vertical="center"/>
    </xf>
    <xf numFmtId="0" fontId="88" fillId="2" borderId="0" xfId="6" applyFont="1" applyFill="1" applyAlignment="1">
      <alignment horizontal="center" vertical="center"/>
    </xf>
    <xf numFmtId="0" fontId="29" fillId="2" borderId="0" xfId="53" applyFont="1" applyFill="1" applyAlignment="1">
      <alignment vertical="center" wrapText="1"/>
    </xf>
    <xf numFmtId="168" fontId="29" fillId="3" borderId="0" xfId="6" applyNumberFormat="1" applyFont="1" applyFill="1" applyAlignment="1">
      <alignment horizontal="center" vertical="center"/>
    </xf>
    <xf numFmtId="168" fontId="29" fillId="3" borderId="0" xfId="6" applyNumberFormat="1" applyFont="1" applyFill="1" applyAlignment="1">
      <alignment horizontal="right" vertical="center"/>
    </xf>
    <xf numFmtId="0" fontId="29" fillId="3" borderId="0" xfId="53" applyFont="1" applyFill="1" applyAlignment="1">
      <alignment vertical="center"/>
    </xf>
    <xf numFmtId="0" fontId="29" fillId="2" borderId="0" xfId="53" quotePrefix="1" applyFont="1" applyFill="1" applyAlignment="1">
      <alignment horizontal="center" vertical="center"/>
    </xf>
    <xf numFmtId="1" fontId="29" fillId="2" borderId="0" xfId="6" applyNumberFormat="1" applyFont="1" applyFill="1" applyAlignment="1">
      <alignment horizontal="center" vertical="center"/>
    </xf>
    <xf numFmtId="0" fontId="11" fillId="2" borderId="1" xfId="53" applyFont="1" applyFill="1" applyBorder="1" applyAlignment="1">
      <alignment vertical="center"/>
    </xf>
    <xf numFmtId="168" fontId="29" fillId="2" borderId="1" xfId="6" applyNumberFormat="1" applyFont="1" applyFill="1" applyBorder="1" applyAlignment="1">
      <alignment horizontal="center"/>
    </xf>
    <xf numFmtId="168" fontId="29" fillId="2" borderId="1" xfId="6" applyNumberFormat="1" applyFont="1" applyFill="1" applyBorder="1" applyAlignment="1">
      <alignment horizontal="right"/>
    </xf>
    <xf numFmtId="0" fontId="88" fillId="2" borderId="0" xfId="6" applyFont="1" applyFill="1"/>
    <xf numFmtId="0" fontId="11" fillId="2" borderId="0" xfId="6" applyFont="1" applyFill="1" applyAlignment="1">
      <alignment horizontal="center"/>
    </xf>
    <xf numFmtId="168" fontId="148" fillId="2" borderId="0" xfId="6" applyNumberFormat="1" applyFont="1" applyFill="1" applyAlignment="1">
      <alignment horizontal="center" vertical="center"/>
    </xf>
    <xf numFmtId="168" fontId="148" fillId="2" borderId="0" xfId="6" applyNumberFormat="1" applyFont="1" applyFill="1" applyAlignment="1">
      <alignment horizontal="right" vertical="center"/>
    </xf>
    <xf numFmtId="169" fontId="148" fillId="2" borderId="0" xfId="8" applyNumberFormat="1" applyFont="1" applyFill="1" applyBorder="1" applyAlignment="1">
      <alignment horizontal="center"/>
    </xf>
    <xf numFmtId="168" fontId="93" fillId="2" borderId="0" xfId="6" applyNumberFormat="1" applyFont="1" applyFill="1" applyAlignment="1">
      <alignment horizontal="center"/>
    </xf>
    <xf numFmtId="0" fontId="159" fillId="2" borderId="0" xfId="6" applyFont="1" applyFill="1"/>
    <xf numFmtId="233" fontId="11" fillId="2" borderId="0" xfId="6" applyNumberFormat="1" applyFont="1" applyFill="1" applyAlignment="1">
      <alignment horizontal="centerContinuous" vertical="center"/>
    </xf>
    <xf numFmtId="0" fontId="11" fillId="2" borderId="1" xfId="6" applyFont="1" applyFill="1" applyBorder="1" applyAlignment="1">
      <alignment horizontal="centerContinuous" vertical="center"/>
    </xf>
    <xf numFmtId="233" fontId="11" fillId="2" borderId="1" xfId="6" applyNumberFormat="1" applyFont="1" applyFill="1" applyBorder="1" applyAlignment="1">
      <alignment horizontal="centerContinuous" vertical="center"/>
    </xf>
    <xf numFmtId="233" fontId="13" fillId="2" borderId="2" xfId="6" applyNumberFormat="1" applyFont="1" applyFill="1" applyBorder="1" applyAlignment="1">
      <alignment horizontal="centerContinuous" vertical="center"/>
    </xf>
    <xf numFmtId="12" fontId="13" fillId="2" borderId="4" xfId="6" applyNumberFormat="1" applyFont="1" applyFill="1" applyBorder="1" applyAlignment="1">
      <alignment horizontal="left" vertical="center" indent="2"/>
    </xf>
    <xf numFmtId="12" fontId="12" fillId="2" borderId="0" xfId="6" applyNumberFormat="1" applyFont="1" applyFill="1" applyAlignment="1">
      <alignment horizontal="left" vertical="center" indent="2"/>
    </xf>
    <xf numFmtId="0" fontId="13" fillId="2" borderId="0" xfId="6" applyFont="1" applyFill="1" applyAlignment="1">
      <alignment horizontal="left" vertical="center" indent="1"/>
    </xf>
    <xf numFmtId="3" fontId="29" fillId="2" borderId="0" xfId="6" applyNumberFormat="1" applyFont="1" applyFill="1" applyAlignment="1">
      <alignment horizontal="centerContinuous" vertical="center"/>
    </xf>
    <xf numFmtId="12" fontId="29" fillId="2" borderId="0" xfId="6" applyNumberFormat="1" applyFont="1" applyFill="1" applyAlignment="1">
      <alignment horizontal="left" vertical="center" indent="2"/>
    </xf>
    <xf numFmtId="0" fontId="161" fillId="2" borderId="0" xfId="6" applyFont="1" applyFill="1"/>
    <xf numFmtId="1" fontId="88" fillId="2" borderId="0" xfId="6" applyNumberFormat="1" applyFont="1" applyFill="1" applyAlignment="1">
      <alignment horizontal="center" vertical="center"/>
    </xf>
    <xf numFmtId="0" fontId="162" fillId="2" borderId="0" xfId="6" applyFont="1" applyFill="1"/>
    <xf numFmtId="0" fontId="13" fillId="2" borderId="5" xfId="6" applyFont="1" applyFill="1" applyBorder="1" applyAlignment="1">
      <alignment horizontal="left" vertical="center" indent="1"/>
    </xf>
    <xf numFmtId="233" fontId="29" fillId="2" borderId="5" xfId="6" applyNumberFormat="1" applyFont="1" applyFill="1" applyBorder="1" applyAlignment="1">
      <alignment horizontal="left" vertical="center"/>
    </xf>
    <xf numFmtId="0" fontId="11" fillId="2" borderId="5" xfId="6" applyFont="1" applyFill="1" applyBorder="1" applyAlignment="1">
      <alignment vertical="center"/>
    </xf>
    <xf numFmtId="0" fontId="134" fillId="2" borderId="0" xfId="6" applyFont="1" applyFill="1" applyAlignment="1">
      <alignment horizontal="center" vertical="center"/>
    </xf>
    <xf numFmtId="0" fontId="12" fillId="2" borderId="0" xfId="47" applyFont="1" applyFill="1"/>
    <xf numFmtId="0" fontId="14" fillId="2" borderId="0" xfId="6" applyFont="1" applyFill="1" applyAlignment="1">
      <alignment horizontal="left" vertical="center" indent="1"/>
    </xf>
    <xf numFmtId="0" fontId="13" fillId="2" borderId="52" xfId="6" applyFont="1" applyFill="1" applyBorder="1" applyAlignment="1">
      <alignment horizontal="left" vertical="center" indent="1"/>
    </xf>
    <xf numFmtId="233" fontId="29" fillId="2" borderId="52" xfId="6" applyNumberFormat="1" applyFont="1" applyFill="1" applyBorder="1" applyAlignment="1">
      <alignment horizontal="left" vertical="center"/>
    </xf>
    <xf numFmtId="12" fontId="29" fillId="2" borderId="52" xfId="6" applyNumberFormat="1" applyFont="1" applyFill="1" applyBorder="1" applyAlignment="1">
      <alignment horizontal="left" vertical="center" indent="2"/>
    </xf>
    <xf numFmtId="12" fontId="29" fillId="2" borderId="5" xfId="6" applyNumberFormat="1" applyFont="1" applyFill="1" applyBorder="1" applyAlignment="1">
      <alignment horizontal="left" vertical="center" indent="2"/>
    </xf>
    <xf numFmtId="3" fontId="29" fillId="2" borderId="5" xfId="6" applyNumberFormat="1" applyFont="1" applyFill="1" applyBorder="1" applyAlignment="1">
      <alignment horizontal="centerContinuous" vertical="center"/>
    </xf>
    <xf numFmtId="9" fontId="11" fillId="2" borderId="0" xfId="13" applyFont="1" applyFill="1" applyAlignment="1">
      <alignment vertical="center"/>
    </xf>
    <xf numFmtId="0" fontId="29" fillId="2" borderId="1" xfId="6" applyFont="1" applyFill="1" applyBorder="1" applyAlignment="1">
      <alignment vertical="center"/>
    </xf>
    <xf numFmtId="0" fontId="15" fillId="2" borderId="0" xfId="4" applyFill="1" applyAlignment="1" applyProtection="1">
      <alignment horizontal="center" vertical="center"/>
      <protection locked="0"/>
    </xf>
    <xf numFmtId="0" fontId="15" fillId="2" borderId="0" xfId="4" applyFill="1" applyBorder="1" applyAlignment="1" applyProtection="1"/>
    <xf numFmtId="0" fontId="10" fillId="2" borderId="0" xfId="54" applyFill="1"/>
    <xf numFmtId="0" fontId="14" fillId="2" borderId="0" xfId="54" applyFont="1" applyFill="1" applyAlignment="1">
      <alignment horizontal="center"/>
    </xf>
    <xf numFmtId="0" fontId="13" fillId="2" borderId="0" xfId="54" applyFont="1" applyFill="1" applyAlignment="1">
      <alignment horizontal="center" vertical="center" wrapText="1"/>
    </xf>
    <xf numFmtId="0" fontId="13" fillId="2" borderId="0" xfId="54" applyFont="1" applyFill="1" applyAlignment="1">
      <alignment vertical="center" wrapText="1"/>
    </xf>
    <xf numFmtId="0" fontId="13" fillId="2" borderId="32" xfId="54" applyFont="1" applyFill="1" applyBorder="1" applyAlignment="1">
      <alignment horizontal="center" vertical="center" wrapText="1"/>
    </xf>
    <xf numFmtId="0" fontId="13" fillId="2" borderId="13" xfId="54" applyFont="1" applyFill="1" applyBorder="1" applyAlignment="1">
      <alignment horizontal="center" vertical="center" wrapText="1"/>
    </xf>
    <xf numFmtId="0" fontId="13" fillId="2" borderId="20" xfId="54" applyFont="1" applyFill="1" applyBorder="1" applyAlignment="1">
      <alignment horizontal="center" vertical="center"/>
    </xf>
    <xf numFmtId="0" fontId="11" fillId="2" borderId="0" xfId="54" applyFont="1" applyFill="1" applyAlignment="1">
      <alignment horizontal="center" vertical="center" wrapText="1"/>
    </xf>
    <xf numFmtId="197" fontId="11" fillId="2" borderId="26" xfId="54" applyNumberFormat="1" applyFont="1" applyFill="1" applyBorder="1" applyAlignment="1">
      <alignment horizontal="center" vertical="center"/>
    </xf>
    <xf numFmtId="197" fontId="11" fillId="2" borderId="40" xfId="54" applyNumberFormat="1" applyFont="1" applyFill="1" applyBorder="1" applyAlignment="1">
      <alignment horizontal="center" vertical="center"/>
    </xf>
    <xf numFmtId="197" fontId="13" fillId="2" borderId="0" xfId="54" applyNumberFormat="1" applyFont="1" applyFill="1" applyAlignment="1">
      <alignment horizontal="center" vertical="center" wrapText="1"/>
    </xf>
    <xf numFmtId="0" fontId="13" fillId="2" borderId="0" xfId="54" applyFont="1" applyFill="1" applyAlignment="1">
      <alignment horizontal="center" vertical="center"/>
    </xf>
    <xf numFmtId="0" fontId="13" fillId="2" borderId="5" xfId="54" applyFont="1" applyFill="1" applyBorder="1" applyAlignment="1">
      <alignment horizontal="center" vertical="center"/>
    </xf>
    <xf numFmtId="0" fontId="11" fillId="2" borderId="5" xfId="54" applyFont="1" applyFill="1" applyBorder="1" applyAlignment="1">
      <alignment horizontal="center" vertical="center" wrapText="1"/>
    </xf>
    <xf numFmtId="197" fontId="11" fillId="2" borderId="31" xfId="54" applyNumberFormat="1" applyFont="1" applyFill="1" applyBorder="1" applyAlignment="1">
      <alignment horizontal="center" vertical="center"/>
    </xf>
    <xf numFmtId="197" fontId="11" fillId="2" borderId="43" xfId="54" applyNumberFormat="1" applyFont="1" applyFill="1" applyBorder="1" applyAlignment="1">
      <alignment horizontal="center" vertical="center"/>
    </xf>
    <xf numFmtId="197" fontId="11" fillId="2" borderId="29" xfId="54" applyNumberFormat="1" applyFont="1" applyFill="1" applyBorder="1" applyAlignment="1">
      <alignment horizontal="center" vertical="center"/>
    </xf>
    <xf numFmtId="0" fontId="11" fillId="2" borderId="53" xfId="54" applyFont="1" applyFill="1" applyBorder="1" applyAlignment="1">
      <alignment horizontal="center" vertical="center"/>
    </xf>
    <xf numFmtId="0" fontId="10" fillId="2" borderId="0" xfId="54" applyFill="1" applyAlignment="1">
      <alignment horizontal="center"/>
    </xf>
    <xf numFmtId="197" fontId="11" fillId="2" borderId="40" xfId="54" applyNumberFormat="1" applyFont="1" applyFill="1" applyBorder="1" applyAlignment="1">
      <alignment horizontal="center" vertical="center" wrapText="1"/>
    </xf>
    <xf numFmtId="0" fontId="10" fillId="2" borderId="5" xfId="54" applyFill="1" applyBorder="1" applyAlignment="1">
      <alignment horizontal="center"/>
    </xf>
    <xf numFmtId="197" fontId="11" fillId="2" borderId="43" xfId="54" applyNumberFormat="1" applyFont="1" applyFill="1" applyBorder="1" applyAlignment="1">
      <alignment horizontal="center" vertical="center" wrapText="1"/>
    </xf>
    <xf numFmtId="0" fontId="13" fillId="2" borderId="1" xfId="54" applyFont="1" applyFill="1" applyBorder="1" applyAlignment="1">
      <alignment horizontal="center" vertical="center"/>
    </xf>
    <xf numFmtId="0" fontId="11" fillId="2" borderId="1" xfId="54" applyFont="1" applyFill="1" applyBorder="1" applyAlignment="1">
      <alignment horizontal="center" vertical="center" wrapText="1"/>
    </xf>
    <xf numFmtId="197" fontId="11" fillId="2" borderId="27" xfId="54" applyNumberFormat="1" applyFont="1" applyFill="1" applyBorder="1" applyAlignment="1">
      <alignment horizontal="center" vertical="center"/>
    </xf>
    <xf numFmtId="197" fontId="11" fillId="2" borderId="46" xfId="54" applyNumberFormat="1" applyFont="1" applyFill="1" applyBorder="1" applyAlignment="1">
      <alignment horizontal="center" vertical="center" wrapText="1"/>
    </xf>
    <xf numFmtId="0" fontId="13" fillId="2" borderId="0" xfId="54" applyFont="1" applyFill="1" applyAlignment="1">
      <alignment vertical="center"/>
    </xf>
    <xf numFmtId="0" fontId="14" fillId="2" borderId="0" xfId="54" applyFont="1" applyFill="1" applyAlignment="1">
      <alignment horizontal="center" vertical="center" wrapText="1"/>
    </xf>
    <xf numFmtId="0" fontId="14" fillId="2" borderId="0" xfId="54" applyFont="1" applyFill="1" applyAlignment="1">
      <alignment vertical="center"/>
    </xf>
    <xf numFmtId="197" fontId="11" fillId="2" borderId="0" xfId="54" applyNumberFormat="1" applyFont="1" applyFill="1" applyAlignment="1">
      <alignment horizontal="center" vertical="center"/>
    </xf>
    <xf numFmtId="197" fontId="11" fillId="2" borderId="0" xfId="54" applyNumberFormat="1" applyFont="1" applyFill="1" applyAlignment="1">
      <alignment horizontal="center" vertical="center" wrapText="1"/>
    </xf>
    <xf numFmtId="14" fontId="10" fillId="2" borderId="0" xfId="54" applyNumberFormat="1" applyFill="1"/>
    <xf numFmtId="0" fontId="29" fillId="2" borderId="0" xfId="54" applyFont="1" applyFill="1" applyAlignment="1">
      <alignment vertical="center"/>
    </xf>
    <xf numFmtId="0" fontId="13" fillId="2" borderId="0" xfId="54" applyFont="1" applyFill="1"/>
    <xf numFmtId="0" fontId="29" fillId="2" borderId="0" xfId="54" applyFont="1" applyFill="1" applyAlignment="1">
      <alignment horizontal="center" vertical="center"/>
    </xf>
    <xf numFmtId="0" fontId="14" fillId="2" borderId="0" xfId="54" applyFont="1" applyFill="1"/>
    <xf numFmtId="0" fontId="146" fillId="2" borderId="0" xfId="4" applyFont="1" applyFill="1" applyAlignment="1" applyProtection="1"/>
    <xf numFmtId="0" fontId="33" fillId="2" borderId="0" xfId="56" applyFill="1"/>
    <xf numFmtId="0" fontId="40" fillId="2" borderId="0" xfId="56" applyFont="1" applyFill="1"/>
    <xf numFmtId="187" fontId="86" fillId="2" borderId="0" xfId="55" applyNumberFormat="1" applyFont="1" applyFill="1" applyAlignment="1">
      <alignment horizontal="centerContinuous" vertical="center"/>
    </xf>
    <xf numFmtId="187" fontId="70" fillId="2" borderId="0" xfId="55" applyNumberFormat="1" applyFont="1" applyFill="1" applyAlignment="1">
      <alignment horizontal="centerContinuous" vertical="center"/>
    </xf>
    <xf numFmtId="14" fontId="13" fillId="2" borderId="0" xfId="55" applyNumberFormat="1" applyFont="1" applyFill="1" applyAlignment="1">
      <alignment horizontal="center" vertical="center"/>
    </xf>
    <xf numFmtId="0" fontId="34" fillId="2" borderId="0" xfId="56" applyFont="1" applyFill="1"/>
    <xf numFmtId="0" fontId="31" fillId="2" borderId="0" xfId="56" applyFont="1" applyFill="1"/>
    <xf numFmtId="187" fontId="28" fillId="2" borderId="16" xfId="55" applyNumberFormat="1" applyFont="1" applyFill="1" applyBorder="1" applyAlignment="1">
      <alignment horizontal="right" vertical="center"/>
    </xf>
    <xf numFmtId="187" fontId="13" fillId="2" borderId="16" xfId="55" applyNumberFormat="1" applyFont="1" applyFill="1" applyBorder="1" applyAlignment="1">
      <alignment horizontal="center" vertical="center"/>
    </xf>
    <xf numFmtId="187" fontId="13" fillId="2" borderId="16" xfId="55" applyNumberFormat="1" applyFont="1" applyFill="1" applyBorder="1" applyAlignment="1">
      <alignment horizontal="right" vertical="center"/>
    </xf>
    <xf numFmtId="0" fontId="164" fillId="2" borderId="0" xfId="56" applyFont="1" applyFill="1"/>
    <xf numFmtId="0" fontId="56" fillId="2" borderId="0" xfId="56" applyFont="1" applyFill="1" applyAlignment="1">
      <alignment horizontal="center"/>
    </xf>
    <xf numFmtId="187" fontId="77" fillId="2" borderId="4" xfId="55" applyNumberFormat="1" applyFont="1" applyFill="1" applyBorder="1" applyAlignment="1">
      <alignment horizontal="left" vertical="center"/>
    </xf>
    <xf numFmtId="0" fontId="121" fillId="2" borderId="24" xfId="56" applyFont="1" applyFill="1" applyBorder="1"/>
    <xf numFmtId="0" fontId="121" fillId="2" borderId="0" xfId="56" applyFont="1" applyFill="1"/>
    <xf numFmtId="187" fontId="29" fillId="2" borderId="0" xfId="55" applyNumberFormat="1" applyFont="1" applyFill="1" applyAlignment="1">
      <alignment horizontal="right" vertical="center"/>
    </xf>
    <xf numFmtId="187" fontId="28" fillId="2" borderId="0" xfId="55" applyNumberFormat="1" applyFont="1" applyFill="1" applyAlignment="1">
      <alignment horizontal="right" vertical="center"/>
    </xf>
    <xf numFmtId="187" fontId="56" fillId="2" borderId="0" xfId="56" applyNumberFormat="1" applyFont="1" applyFill="1" applyAlignment="1">
      <alignment horizontal="center"/>
    </xf>
    <xf numFmtId="0" fontId="42" fillId="2" borderId="0" xfId="56" applyFont="1" applyFill="1"/>
    <xf numFmtId="187" fontId="165" fillId="2" borderId="0" xfId="55" applyNumberFormat="1" applyFont="1" applyFill="1" applyAlignment="1">
      <alignment horizontal="right" vertical="center"/>
    </xf>
    <xf numFmtId="187" fontId="33" fillId="2" borderId="0" xfId="56" applyNumberFormat="1" applyFill="1"/>
    <xf numFmtId="0" fontId="56" fillId="2" borderId="0" xfId="56" applyFont="1" applyFill="1"/>
    <xf numFmtId="0" fontId="19" fillId="2" borderId="4" xfId="55" applyFill="1" applyBorder="1" applyAlignment="1">
      <alignment horizontal="left"/>
    </xf>
    <xf numFmtId="187" fontId="11" fillId="2" borderId="4" xfId="55" applyNumberFormat="1" applyFont="1" applyFill="1" applyBorder="1" applyAlignment="1">
      <alignment vertical="center"/>
    </xf>
    <xf numFmtId="187" fontId="11" fillId="2" borderId="0" xfId="55" applyNumberFormat="1" applyFont="1" applyFill="1" applyAlignment="1">
      <alignment vertical="center"/>
    </xf>
    <xf numFmtId="0" fontId="29" fillId="2" borderId="0" xfId="56" applyFont="1" applyFill="1"/>
    <xf numFmtId="187" fontId="11" fillId="2" borderId="1" xfId="55" applyNumberFormat="1" applyFont="1" applyFill="1" applyBorder="1" applyAlignment="1">
      <alignment vertical="center"/>
    </xf>
    <xf numFmtId="0" fontId="33" fillId="2" borderId="0" xfId="56" applyFill="1" applyAlignment="1">
      <alignment horizontal="center"/>
    </xf>
    <xf numFmtId="0" fontId="44" fillId="2" borderId="0" xfId="56" applyFont="1" applyFill="1"/>
    <xf numFmtId="187" fontId="12" fillId="2" borderId="0" xfId="51" applyNumberFormat="1" applyFont="1" applyFill="1" applyAlignment="1">
      <alignment vertical="center"/>
    </xf>
    <xf numFmtId="0" fontId="31" fillId="2" borderId="0" xfId="56" applyFont="1" applyFill="1" applyAlignment="1">
      <alignment horizontal="center"/>
    </xf>
    <xf numFmtId="187" fontId="11" fillId="2" borderId="1" xfId="51" applyNumberFormat="1" applyFont="1" applyFill="1" applyBorder="1" applyAlignment="1">
      <alignment vertical="center"/>
    </xf>
    <xf numFmtId="187" fontId="12" fillId="2" borderId="1" xfId="51" applyNumberFormat="1" applyFont="1" applyFill="1" applyBorder="1" applyAlignment="1">
      <alignment vertical="center"/>
    </xf>
    <xf numFmtId="187" fontId="11" fillId="2" borderId="3" xfId="51" applyNumberFormat="1" applyFont="1" applyFill="1" applyBorder="1" applyAlignment="1">
      <alignment vertical="center"/>
    </xf>
    <xf numFmtId="187" fontId="11" fillId="2" borderId="0" xfId="51" applyNumberFormat="1" applyFont="1" applyFill="1" applyAlignment="1">
      <alignment vertical="center"/>
    </xf>
    <xf numFmtId="2" fontId="28" fillId="2" borderId="0" xfId="55" applyNumberFormat="1" applyFont="1" applyFill="1" applyAlignment="1">
      <alignment horizontal="right" vertical="center"/>
    </xf>
    <xf numFmtId="0" fontId="31" fillId="2" borderId="1" xfId="56" applyFont="1" applyFill="1" applyBorder="1"/>
    <xf numFmtId="0" fontId="33" fillId="2" borderId="1" xfId="56" applyFill="1" applyBorder="1"/>
    <xf numFmtId="0" fontId="24" fillId="2" borderId="0" xfId="5" applyFont="1" applyFill="1" applyAlignment="1">
      <alignment horizontal="center" vertical="center"/>
    </xf>
    <xf numFmtId="0" fontId="9" fillId="2" borderId="4" xfId="6" applyFont="1" applyFill="1" applyBorder="1" applyAlignment="1">
      <alignment horizontal="center" vertical="center"/>
    </xf>
    <xf numFmtId="0" fontId="25" fillId="2" borderId="3" xfId="5" applyFont="1" applyFill="1" applyBorder="1" applyAlignment="1">
      <alignment horizontal="center" vertical="center"/>
    </xf>
    <xf numFmtId="0" fontId="19" fillId="2" borderId="4" xfId="6" applyFill="1" applyBorder="1" applyAlignment="1">
      <alignment horizontal="center" vertical="center"/>
    </xf>
    <xf numFmtId="0" fontId="18" fillId="2" borderId="3" xfId="5" applyFont="1" applyFill="1" applyBorder="1" applyAlignment="1">
      <alignment horizontal="left" vertical="center" wrapText="1"/>
    </xf>
    <xf numFmtId="0" fontId="28" fillId="2" borderId="3" xfId="6" applyFont="1" applyFill="1" applyBorder="1" applyAlignment="1">
      <alignment horizontal="center" vertical="center" wrapText="1"/>
    </xf>
    <xf numFmtId="0" fontId="28" fillId="2" borderId="4" xfId="6" applyFont="1" applyFill="1" applyBorder="1" applyAlignment="1">
      <alignment horizontal="center" vertical="center" wrapText="1"/>
    </xf>
    <xf numFmtId="0" fontId="29" fillId="2" borderId="0" xfId="6" applyFont="1" applyFill="1" applyAlignment="1">
      <alignment horizontal="left" vertical="center" wrapText="1"/>
    </xf>
    <xf numFmtId="0" fontId="29" fillId="2" borderId="0" xfId="6" applyFont="1" applyFill="1" applyAlignment="1">
      <alignment horizontal="left" vertical="center"/>
    </xf>
    <xf numFmtId="0" fontId="18" fillId="2" borderId="0" xfId="5" applyFont="1" applyFill="1" applyAlignment="1">
      <alignment horizontal="left" vertical="center" wrapText="1"/>
    </xf>
    <xf numFmtId="0" fontId="12" fillId="2" borderId="3" xfId="10" applyFont="1" applyFill="1" applyBorder="1" applyAlignment="1">
      <alignment horizontal="center" vertical="center"/>
    </xf>
    <xf numFmtId="0" fontId="11" fillId="2" borderId="4" xfId="10" applyFont="1" applyFill="1" applyBorder="1" applyAlignment="1">
      <alignment vertical="center"/>
    </xf>
    <xf numFmtId="0" fontId="45" fillId="2" borderId="0" xfId="10" applyFont="1" applyFill="1" applyAlignment="1">
      <alignment horizontal="left" vertical="center" wrapText="1"/>
    </xf>
    <xf numFmtId="0" fontId="12" fillId="2" borderId="4" xfId="10" applyFont="1" applyFill="1" applyBorder="1" applyAlignment="1">
      <alignment horizontal="center" vertical="center"/>
    </xf>
    <xf numFmtId="0" fontId="20" fillId="2" borderId="0" xfId="10" applyFont="1" applyFill="1" applyAlignment="1">
      <alignment horizontal="center" vertical="center" wrapText="1"/>
    </xf>
    <xf numFmtId="165" fontId="22" fillId="2" borderId="0" xfId="6" applyNumberFormat="1" applyFont="1" applyFill="1" applyAlignment="1">
      <alignment horizontal="center" vertical="center"/>
    </xf>
    <xf numFmtId="0" fontId="12" fillId="2" borderId="2" xfId="10" applyFont="1" applyFill="1" applyBorder="1" applyAlignment="1">
      <alignment horizontal="center" vertical="center"/>
    </xf>
    <xf numFmtId="0" fontId="20" fillId="2" borderId="0" xfId="10" applyFont="1" applyFill="1" applyAlignment="1">
      <alignment horizontal="center" vertical="center"/>
    </xf>
    <xf numFmtId="49" fontId="50" fillId="2" borderId="0" xfId="6" applyNumberFormat="1" applyFont="1" applyFill="1" applyAlignment="1">
      <alignment horizontal="left" vertical="top" wrapText="1"/>
    </xf>
    <xf numFmtId="49" fontId="49" fillId="2" borderId="0" xfId="6" applyNumberFormat="1" applyFont="1" applyFill="1" applyAlignment="1">
      <alignment horizontal="center" vertical="center" wrapText="1"/>
    </xf>
    <xf numFmtId="0" fontId="31" fillId="2" borderId="0" xfId="10" applyFont="1" applyFill="1" applyAlignment="1">
      <alignment horizontal="left" vertical="center" wrapText="1"/>
    </xf>
    <xf numFmtId="0" fontId="28" fillId="2" borderId="3" xfId="6" applyFont="1" applyFill="1" applyBorder="1" applyAlignment="1">
      <alignment horizontal="center" vertical="center"/>
    </xf>
    <xf numFmtId="0" fontId="29" fillId="2" borderId="4" xfId="6" applyFont="1" applyFill="1" applyBorder="1" applyAlignment="1">
      <alignment vertical="center"/>
    </xf>
    <xf numFmtId="0" fontId="29" fillId="2" borderId="0" xfId="14" applyNumberFormat="1" applyFont="1" applyFill="1" applyBorder="1" applyAlignment="1">
      <alignment horizontal="left" vertical="center" wrapText="1"/>
    </xf>
    <xf numFmtId="0" fontId="13" fillId="2" borderId="3" xfId="10" applyFont="1" applyFill="1" applyBorder="1" applyAlignment="1">
      <alignment horizontal="center" vertical="center"/>
    </xf>
    <xf numFmtId="0" fontId="14" fillId="2" borderId="4" xfId="10" applyFont="1" applyFill="1" applyBorder="1" applyAlignment="1">
      <alignment vertical="center"/>
    </xf>
    <xf numFmtId="0" fontId="20" fillId="2" borderId="0" xfId="6" applyFont="1" applyFill="1" applyAlignment="1">
      <alignment horizontal="center" vertical="center" wrapText="1"/>
    </xf>
    <xf numFmtId="0" fontId="13" fillId="2" borderId="3" xfId="5" applyFont="1" applyFill="1" applyBorder="1" applyAlignment="1">
      <alignment horizontal="center" vertical="center" wrapText="1"/>
    </xf>
    <xf numFmtId="0" fontId="19" fillId="2" borderId="3" xfId="6" applyFill="1" applyBorder="1" applyAlignment="1">
      <alignment horizontal="center" vertical="center" wrapText="1"/>
    </xf>
    <xf numFmtId="0" fontId="19" fillId="2" borderId="4" xfId="6" applyFill="1" applyBorder="1" applyAlignment="1">
      <alignment horizontal="center" vertical="center" wrapText="1"/>
    </xf>
    <xf numFmtId="0" fontId="13" fillId="2" borderId="0" xfId="6" applyFont="1" applyFill="1" applyAlignment="1">
      <alignment horizontal="center" vertical="center"/>
    </xf>
    <xf numFmtId="0" fontId="29" fillId="2" borderId="3" xfId="6" applyFont="1" applyFill="1" applyBorder="1" applyAlignment="1">
      <alignment horizontal="justify" vertical="center" wrapText="1"/>
    </xf>
    <xf numFmtId="0" fontId="19" fillId="2" borderId="3" xfId="6" applyFill="1" applyBorder="1" applyAlignment="1">
      <alignment horizontal="justify" vertical="center" wrapText="1"/>
    </xf>
    <xf numFmtId="165" fontId="22" fillId="2" borderId="3" xfId="6" applyNumberFormat="1" applyFont="1" applyFill="1" applyBorder="1" applyAlignment="1">
      <alignment horizontal="center" vertical="center"/>
    </xf>
    <xf numFmtId="165" fontId="22" fillId="2" borderId="1" xfId="6" applyNumberFormat="1" applyFont="1" applyFill="1" applyBorder="1" applyAlignment="1">
      <alignment horizontal="center" vertical="center"/>
    </xf>
    <xf numFmtId="4" fontId="13" fillId="2" borderId="3" xfId="16" applyNumberFormat="1" applyFont="1" applyFill="1" applyBorder="1" applyAlignment="1">
      <alignment horizontal="center" vertical="center" wrapText="1"/>
    </xf>
    <xf numFmtId="3" fontId="13" fillId="2" borderId="3" xfId="16" applyNumberFormat="1" applyFont="1" applyFill="1" applyBorder="1" applyAlignment="1">
      <alignment horizontal="center" vertical="center" wrapText="1"/>
    </xf>
    <xf numFmtId="0" fontId="51" fillId="2" borderId="4" xfId="6" applyFont="1" applyFill="1" applyBorder="1" applyAlignment="1">
      <alignment vertical="center" wrapText="1"/>
    </xf>
    <xf numFmtId="0" fontId="35" fillId="2" borderId="0" xfId="6" applyFont="1" applyFill="1" applyAlignment="1">
      <alignment horizontal="center" vertical="center" wrapText="1"/>
    </xf>
    <xf numFmtId="166" fontId="13" fillId="2" borderId="3" xfId="6" applyNumberFormat="1" applyFont="1" applyFill="1" applyBorder="1" applyAlignment="1">
      <alignment horizontal="center" vertical="center" wrapText="1"/>
    </xf>
    <xf numFmtId="0" fontId="19" fillId="2" borderId="3" xfId="6" applyFill="1" applyBorder="1" applyAlignment="1">
      <alignment vertical="center" wrapText="1"/>
    </xf>
    <xf numFmtId="0" fontId="19" fillId="2" borderId="4" xfId="6" applyFill="1" applyBorder="1" applyAlignment="1">
      <alignment vertical="center" wrapText="1"/>
    </xf>
    <xf numFmtId="0" fontId="29" fillId="2" borderId="3" xfId="6" applyFont="1" applyFill="1" applyBorder="1" applyAlignment="1">
      <alignment vertical="center" wrapText="1"/>
    </xf>
    <xf numFmtId="186" fontId="22" fillId="2" borderId="1" xfId="10" applyNumberFormat="1" applyFont="1" applyFill="1" applyBorder="1" applyAlignment="1">
      <alignment horizontal="center" vertical="center"/>
    </xf>
    <xf numFmtId="0" fontId="13" fillId="2" borderId="4" xfId="10" applyFont="1" applyFill="1" applyBorder="1" applyAlignment="1">
      <alignment horizontal="center" vertical="center"/>
    </xf>
    <xf numFmtId="0" fontId="20" fillId="2" borderId="0" xfId="6" applyFont="1" applyFill="1" applyAlignment="1">
      <alignment horizontal="center" vertical="center"/>
    </xf>
    <xf numFmtId="0" fontId="9" fillId="2" borderId="0" xfId="6" applyFont="1" applyFill="1" applyAlignment="1">
      <alignment horizontal="center" vertical="center"/>
    </xf>
    <xf numFmtId="0" fontId="25" fillId="2" borderId="0" xfId="5" applyFont="1" applyFill="1" applyAlignment="1">
      <alignment horizontal="center" vertical="center"/>
    </xf>
    <xf numFmtId="0" fontId="19" fillId="2" borderId="0" xfId="6" applyFill="1" applyAlignment="1">
      <alignment horizontal="center" vertical="center"/>
    </xf>
    <xf numFmtId="167" fontId="12" fillId="2" borderId="0" xfId="19" applyNumberFormat="1" applyFont="1" applyFill="1" applyAlignment="1">
      <alignment horizontal="center" vertical="center"/>
    </xf>
    <xf numFmtId="167" fontId="12" fillId="2" borderId="4" xfId="19" applyNumberFormat="1" applyFont="1" applyFill="1" applyBorder="1" applyAlignment="1">
      <alignment horizontal="center" vertical="center"/>
    </xf>
    <xf numFmtId="167" fontId="12" fillId="2" borderId="8" xfId="13" applyNumberFormat="1" applyFont="1" applyFill="1" applyBorder="1" applyAlignment="1">
      <alignment horizontal="center" vertical="center"/>
    </xf>
    <xf numFmtId="167" fontId="12" fillId="2" borderId="4" xfId="13" applyNumberFormat="1" applyFont="1" applyFill="1" applyBorder="1" applyAlignment="1">
      <alignment horizontal="center" vertical="center"/>
    </xf>
    <xf numFmtId="167" fontId="12" fillId="2" borderId="0" xfId="13" applyNumberFormat="1" applyFont="1" applyFill="1" applyBorder="1" applyAlignment="1">
      <alignment horizontal="center" vertical="center"/>
    </xf>
    <xf numFmtId="167" fontId="20" fillId="2" borderId="0" xfId="6" applyNumberFormat="1" applyFont="1" applyFill="1" applyAlignment="1">
      <alignment horizontal="center" vertical="center" wrapText="1"/>
    </xf>
    <xf numFmtId="0" fontId="20" fillId="2" borderId="0" xfId="21" applyFont="1" applyFill="1" applyAlignment="1">
      <alignment horizontal="center" vertical="center" wrapText="1"/>
    </xf>
    <xf numFmtId="0" fontId="61" fillId="2" borderId="0" xfId="21" applyFont="1" applyFill="1" applyAlignment="1">
      <alignment horizontal="center" vertical="center"/>
    </xf>
    <xf numFmtId="187" fontId="77" fillId="2" borderId="4" xfId="6" applyNumberFormat="1" applyFont="1" applyFill="1" applyBorder="1" applyAlignment="1">
      <alignment horizontal="center" vertical="center"/>
    </xf>
    <xf numFmtId="187" fontId="14" fillId="2" borderId="0" xfId="23" applyNumberFormat="1" applyFont="1" applyFill="1" applyAlignment="1">
      <alignment vertical="center"/>
    </xf>
    <xf numFmtId="0" fontId="14" fillId="2" borderId="0" xfId="23" applyFont="1" applyFill="1" applyAlignment="1">
      <alignment horizontal="justify" vertical="center" wrapText="1"/>
    </xf>
    <xf numFmtId="187" fontId="13" fillId="2" borderId="8" xfId="6" applyNumberFormat="1" applyFont="1" applyFill="1" applyBorder="1" applyAlignment="1">
      <alignment horizontal="left" vertical="center" wrapText="1"/>
    </xf>
    <xf numFmtId="187" fontId="13" fillId="2" borderId="0" xfId="6" applyNumberFormat="1" applyFont="1" applyFill="1" applyAlignment="1">
      <alignment horizontal="left" vertical="center"/>
    </xf>
    <xf numFmtId="0" fontId="14" fillId="2" borderId="3" xfId="23" applyFont="1" applyFill="1" applyBorder="1" applyAlignment="1">
      <alignment horizontal="justify" vertical="center" wrapText="1"/>
    </xf>
    <xf numFmtId="187" fontId="20" fillId="2" borderId="0" xfId="23" applyNumberFormat="1" applyFont="1" applyFill="1" applyAlignment="1">
      <alignment horizontal="center" vertical="center" wrapText="1"/>
    </xf>
    <xf numFmtId="165" fontId="22" fillId="2" borderId="0" xfId="23" applyNumberFormat="1" applyFont="1" applyFill="1" applyAlignment="1">
      <alignment horizontal="center" vertical="center"/>
    </xf>
    <xf numFmtId="187" fontId="61" fillId="2" borderId="0" xfId="23" applyNumberFormat="1" applyFont="1" applyFill="1" applyAlignment="1">
      <alignment horizontal="center" vertical="center" wrapText="1"/>
    </xf>
    <xf numFmtId="187" fontId="13" fillId="2" borderId="8" xfId="6" applyNumberFormat="1" applyFont="1" applyFill="1" applyBorder="1" applyAlignment="1">
      <alignment horizontal="left" vertical="center"/>
    </xf>
    <xf numFmtId="0" fontId="20" fillId="2" borderId="0" xfId="6" applyFont="1" applyFill="1" applyAlignment="1">
      <alignment horizontal="center"/>
    </xf>
    <xf numFmtId="0" fontId="61" fillId="2" borderId="0" xfId="6" applyFont="1" applyFill="1" applyAlignment="1">
      <alignment horizontal="center"/>
    </xf>
    <xf numFmtId="187" fontId="82" fillId="2" borderId="0" xfId="6" applyNumberFormat="1" applyFont="1" applyFill="1" applyAlignment="1">
      <alignment horizontal="center" vertical="center" wrapText="1"/>
    </xf>
    <xf numFmtId="187" fontId="83" fillId="2" borderId="0" xfId="6" applyNumberFormat="1" applyFont="1" applyFill="1" applyAlignment="1">
      <alignment horizontal="center" vertical="center" wrapText="1"/>
    </xf>
    <xf numFmtId="0" fontId="13" fillId="2" borderId="3" xfId="28" applyFont="1" applyFill="1" applyBorder="1" applyAlignment="1">
      <alignment horizontal="center" vertical="center"/>
    </xf>
    <xf numFmtId="0" fontId="13" fillId="2" borderId="2" xfId="28" applyFont="1" applyFill="1" applyBorder="1" applyAlignment="1">
      <alignment horizontal="center" vertical="center"/>
    </xf>
    <xf numFmtId="187" fontId="28" fillId="2" borderId="16" xfId="6" applyNumberFormat="1" applyFont="1" applyFill="1" applyBorder="1" applyAlignment="1">
      <alignment horizontal="center" vertical="center"/>
    </xf>
    <xf numFmtId="187" fontId="29" fillId="2" borderId="16" xfId="6" applyNumberFormat="1" applyFont="1" applyFill="1" applyBorder="1" applyAlignment="1">
      <alignment horizontal="center" vertical="center"/>
    </xf>
    <xf numFmtId="187" fontId="20" fillId="2" borderId="0" xfId="6" applyNumberFormat="1" applyFont="1" applyFill="1" applyAlignment="1">
      <alignment horizontal="center"/>
    </xf>
    <xf numFmtId="187" fontId="61" fillId="2" borderId="0" xfId="6" applyNumberFormat="1" applyFont="1" applyFill="1" applyAlignment="1">
      <alignment horizontal="center"/>
    </xf>
    <xf numFmtId="49" fontId="96" fillId="2" borderId="0" xfId="6" applyNumberFormat="1" applyFont="1" applyFill="1" applyAlignment="1">
      <alignment horizontal="left" vertical="top" wrapText="1"/>
    </xf>
    <xf numFmtId="0" fontId="13" fillId="2" borderId="0" xfId="6" applyFont="1" applyFill="1" applyAlignment="1">
      <alignment vertical="center" wrapText="1"/>
    </xf>
    <xf numFmtId="165" fontId="92" fillId="2" borderId="0" xfId="6" applyNumberFormat="1" applyFont="1" applyFill="1" applyAlignment="1">
      <alignment horizontal="center" vertical="center" wrapText="1"/>
    </xf>
    <xf numFmtId="0" fontId="93" fillId="2" borderId="0" xfId="6" applyFont="1" applyFill="1" applyAlignment="1">
      <alignment horizontal="center" vertical="center"/>
    </xf>
    <xf numFmtId="177" fontId="13" fillId="2" borderId="2" xfId="26" applyNumberFormat="1" applyFont="1" applyFill="1" applyBorder="1" applyAlignment="1">
      <alignment horizontal="center" vertical="center" wrapText="1"/>
    </xf>
    <xf numFmtId="49" fontId="94" fillId="2" borderId="0" xfId="6" applyNumberFormat="1" applyFont="1" applyFill="1" applyAlignment="1">
      <alignment horizontal="left" vertical="center" wrapText="1"/>
    </xf>
    <xf numFmtId="177" fontId="13" fillId="2" borderId="2" xfId="26" applyNumberFormat="1" applyFont="1" applyFill="1" applyBorder="1" applyAlignment="1">
      <alignment horizontal="center" vertical="center"/>
    </xf>
    <xf numFmtId="0" fontId="12" fillId="2" borderId="5" xfId="36" applyFont="1" applyFill="1" applyBorder="1" applyAlignment="1">
      <alignment horizontal="center" vertical="center"/>
    </xf>
    <xf numFmtId="0" fontId="100" fillId="2" borderId="0" xfId="6" applyFont="1" applyFill="1" applyAlignment="1">
      <alignment horizontal="center" vertical="center" wrapText="1"/>
    </xf>
    <xf numFmtId="0" fontId="61" fillId="2" borderId="0" xfId="6" applyFont="1" applyFill="1" applyAlignment="1">
      <alignment horizontal="center" vertical="center"/>
    </xf>
    <xf numFmtId="0" fontId="12" fillId="2" borderId="3" xfId="36" applyFont="1" applyFill="1" applyBorder="1" applyAlignment="1">
      <alignment horizontal="center" vertical="center"/>
    </xf>
    <xf numFmtId="0" fontId="13" fillId="2" borderId="5" xfId="36" applyFont="1" applyFill="1" applyBorder="1" applyAlignment="1">
      <alignment horizontal="center" vertical="center"/>
    </xf>
    <xf numFmtId="0" fontId="13" fillId="2" borderId="3" xfId="36" applyFont="1" applyFill="1" applyBorder="1" applyAlignment="1">
      <alignment horizontal="center" vertical="center"/>
    </xf>
    <xf numFmtId="0" fontId="13" fillId="2" borderId="0" xfId="36" applyFont="1" applyFill="1" applyAlignment="1">
      <alignment horizontal="center" vertical="center"/>
    </xf>
    <xf numFmtId="0" fontId="100" fillId="2" borderId="0" xfId="6" applyFont="1" applyFill="1" applyAlignment="1">
      <alignment horizontal="center" vertical="center"/>
    </xf>
    <xf numFmtId="0" fontId="61" fillId="2" borderId="1" xfId="6" applyFont="1" applyFill="1" applyBorder="1" applyAlignment="1">
      <alignment horizontal="center" vertical="center"/>
    </xf>
    <xf numFmtId="0" fontId="28" fillId="2" borderId="5" xfId="36" quotePrefix="1" applyFont="1" applyFill="1" applyBorder="1" applyAlignment="1">
      <alignment horizontal="center" vertical="center"/>
    </xf>
    <xf numFmtId="0" fontId="20" fillId="0" borderId="0" xfId="6" applyFont="1" applyAlignment="1">
      <alignment horizontal="center" vertical="center" wrapText="1"/>
    </xf>
    <xf numFmtId="0" fontId="61" fillId="2" borderId="0" xfId="6" applyFont="1" applyFill="1" applyAlignment="1">
      <alignment horizontal="center" vertical="center" wrapText="1"/>
    </xf>
    <xf numFmtId="49" fontId="11" fillId="2" borderId="0" xfId="35" applyNumberFormat="1" applyFont="1" applyFill="1" applyAlignment="1">
      <alignment vertical="top" wrapText="1"/>
    </xf>
    <xf numFmtId="0" fontId="19" fillId="0" borderId="0" xfId="6" applyAlignment="1">
      <alignment vertical="top" wrapText="1"/>
    </xf>
    <xf numFmtId="0" fontId="61" fillId="2" borderId="0" xfId="44" applyFont="1" applyFill="1" applyAlignment="1">
      <alignment horizontal="center" vertical="center"/>
    </xf>
    <xf numFmtId="0" fontId="61" fillId="2" borderId="0" xfId="45" applyFont="1" applyFill="1" applyAlignment="1">
      <alignment horizontal="center" vertical="center"/>
    </xf>
    <xf numFmtId="219" fontId="13" fillId="2" borderId="0" xfId="6" applyNumberFormat="1" applyFont="1" applyFill="1" applyAlignment="1">
      <alignment horizontal="left" vertical="center"/>
    </xf>
    <xf numFmtId="49" fontId="29" fillId="2" borderId="0" xfId="6" applyNumberFormat="1" applyFont="1" applyFill="1" applyAlignment="1">
      <alignment vertical="center" wrapText="1"/>
    </xf>
    <xf numFmtId="49" fontId="19" fillId="2" borderId="0" xfId="6" applyNumberFormat="1" applyFill="1" applyAlignment="1">
      <alignment vertical="center" wrapText="1"/>
    </xf>
    <xf numFmtId="0" fontId="19" fillId="2" borderId="0" xfId="6" applyFill="1" applyAlignment="1">
      <alignment vertical="center" wrapText="1"/>
    </xf>
    <xf numFmtId="49" fontId="122" fillId="2" borderId="0" xfId="6" applyNumberFormat="1" applyFont="1" applyFill="1" applyAlignment="1">
      <alignment horizontal="left" vertical="center" wrapText="1"/>
    </xf>
    <xf numFmtId="0" fontId="19" fillId="2" borderId="0" xfId="6" applyFill="1" applyAlignment="1">
      <alignment horizontal="left" vertical="center" wrapText="1"/>
    </xf>
    <xf numFmtId="219" fontId="12" fillId="2" borderId="0" xfId="46" applyNumberFormat="1" applyFont="1" applyFill="1" applyAlignment="1">
      <alignment horizontal="left" vertical="center"/>
    </xf>
    <xf numFmtId="219" fontId="12" fillId="2" borderId="5" xfId="46" applyNumberFormat="1" applyFont="1" applyFill="1" applyBorder="1" applyAlignment="1">
      <alignment horizontal="left" vertical="center"/>
    </xf>
    <xf numFmtId="0" fontId="118" fillId="2" borderId="0" xfId="6" applyFont="1" applyFill="1" applyAlignment="1">
      <alignment horizontal="center" vertical="center" wrapText="1"/>
    </xf>
    <xf numFmtId="177" fontId="25" fillId="2" borderId="3" xfId="5" applyNumberFormat="1" applyFont="1" applyFill="1" applyBorder="1" applyAlignment="1">
      <alignment horizontal="center" vertical="center"/>
    </xf>
    <xf numFmtId="219" fontId="13" fillId="2" borderId="20" xfId="6" applyNumberFormat="1" applyFont="1" applyFill="1" applyBorder="1" applyAlignment="1">
      <alignment horizontal="left" vertical="center"/>
    </xf>
    <xf numFmtId="0" fontId="100" fillId="2" borderId="0" xfId="48" applyFont="1" applyFill="1" applyAlignment="1">
      <alignment horizontal="center" vertical="center" wrapText="1"/>
    </xf>
    <xf numFmtId="0" fontId="127" fillId="0" borderId="16" xfId="48" applyFont="1" applyBorder="1" applyAlignment="1">
      <alignment horizontal="center" wrapText="1"/>
    </xf>
    <xf numFmtId="0" fontId="1" fillId="0" borderId="16" xfId="48" applyBorder="1" applyAlignment="1">
      <alignment horizontal="center" wrapText="1"/>
    </xf>
    <xf numFmtId="0" fontId="14" fillId="0" borderId="3" xfId="5" applyFont="1" applyBorder="1" applyAlignment="1">
      <alignment horizontal="left" vertical="center" wrapText="1"/>
    </xf>
    <xf numFmtId="0" fontId="14" fillId="2" borderId="0" xfId="5" applyFont="1" applyFill="1" applyAlignment="1">
      <alignment horizontal="justify" vertical="center" wrapText="1"/>
    </xf>
    <xf numFmtId="0" fontId="14" fillId="2" borderId="0" xfId="5" applyFont="1" applyFill="1" applyAlignment="1">
      <alignment horizontal="left" vertical="center" wrapText="1"/>
    </xf>
    <xf numFmtId="219" fontId="121" fillId="2" borderId="3" xfId="5" applyNumberFormat="1" applyFont="1" applyFill="1" applyBorder="1" applyAlignment="1">
      <alignment horizontal="left" vertical="center" wrapText="1"/>
    </xf>
    <xf numFmtId="219" fontId="29" fillId="2" borderId="3" xfId="6" applyNumberFormat="1" applyFont="1" applyFill="1" applyBorder="1" applyAlignment="1">
      <alignment vertical="center" wrapText="1"/>
    </xf>
    <xf numFmtId="219" fontId="29" fillId="2" borderId="4" xfId="6" applyNumberFormat="1" applyFont="1" applyFill="1" applyBorder="1" applyAlignment="1">
      <alignment vertical="center" wrapText="1"/>
    </xf>
    <xf numFmtId="219" fontId="25" fillId="2" borderId="3" xfId="5" applyNumberFormat="1" applyFont="1" applyFill="1" applyBorder="1" applyAlignment="1">
      <alignment horizontal="center" vertical="center"/>
    </xf>
    <xf numFmtId="219" fontId="14" fillId="2" borderId="4" xfId="6" applyNumberFormat="1" applyFont="1" applyFill="1" applyBorder="1" applyAlignment="1">
      <alignment horizontal="center" vertical="center"/>
    </xf>
    <xf numFmtId="219" fontId="12" fillId="2" borderId="0" xfId="6" applyNumberFormat="1" applyFont="1" applyFill="1" applyAlignment="1">
      <alignment horizontal="center" vertical="center"/>
    </xf>
    <xf numFmtId="0" fontId="11" fillId="2" borderId="0" xfId="6" quotePrefix="1" applyFont="1" applyFill="1" applyAlignment="1">
      <alignment vertical="top" wrapText="1"/>
    </xf>
    <xf numFmtId="0" fontId="9" fillId="2" borderId="0" xfId="6" applyFont="1" applyFill="1" applyAlignment="1">
      <alignment vertical="top" wrapText="1"/>
    </xf>
    <xf numFmtId="219" fontId="20" fillId="2" borderId="0" xfId="6" applyNumberFormat="1" applyFont="1" applyFill="1" applyAlignment="1">
      <alignment horizontal="center" vertical="center" wrapText="1"/>
    </xf>
    <xf numFmtId="219" fontId="12" fillId="2" borderId="4" xfId="6" applyNumberFormat="1" applyFont="1" applyFill="1" applyBorder="1" applyAlignment="1">
      <alignment horizontal="center" vertical="center"/>
    </xf>
    <xf numFmtId="0" fontId="9" fillId="2" borderId="0" xfId="6" applyFont="1" applyFill="1" applyAlignment="1">
      <alignment wrapText="1"/>
    </xf>
    <xf numFmtId="0" fontId="12" fillId="2" borderId="0" xfId="6" quotePrefix="1" applyFont="1" applyFill="1" applyAlignment="1">
      <alignment vertical="top" wrapText="1"/>
    </xf>
    <xf numFmtId="0" fontId="67" fillId="2" borderId="0" xfId="6" applyFont="1" applyFill="1" applyAlignment="1">
      <alignment vertical="top" wrapText="1"/>
    </xf>
    <xf numFmtId="0" fontId="67" fillId="2" borderId="0" xfId="6" applyFont="1" applyFill="1" applyAlignment="1">
      <alignment wrapText="1"/>
    </xf>
    <xf numFmtId="165" fontId="104" fillId="2" borderId="0" xfId="5" applyNumberFormat="1" applyFont="1" applyFill="1" applyAlignment="1">
      <alignment horizontal="center" vertical="center" wrapText="1"/>
    </xf>
    <xf numFmtId="166" fontId="13" fillId="2" borderId="3" xfId="48" applyNumberFormat="1" applyFont="1" applyFill="1" applyBorder="1" applyAlignment="1">
      <alignment horizontal="center" vertical="center" wrapText="1"/>
    </xf>
    <xf numFmtId="0" fontId="1" fillId="2" borderId="3" xfId="48" applyFill="1" applyBorder="1" applyAlignment="1">
      <alignment horizontal="center" wrapText="1"/>
    </xf>
    <xf numFmtId="0" fontId="1" fillId="2" borderId="4" xfId="48" applyFill="1" applyBorder="1" applyAlignment="1">
      <alignment horizontal="center" wrapText="1"/>
    </xf>
    <xf numFmtId="0" fontId="25" fillId="2" borderId="2" xfId="5" applyFont="1" applyFill="1" applyBorder="1" applyAlignment="1">
      <alignment horizontal="center" vertical="center"/>
    </xf>
    <xf numFmtId="0" fontId="11" fillId="2" borderId="0" xfId="5" applyFont="1" applyFill="1" applyAlignment="1">
      <alignment horizontal="left" vertical="center" wrapText="1"/>
    </xf>
    <xf numFmtId="0" fontId="47" fillId="2" borderId="0" xfId="48" applyFont="1" applyFill="1" applyAlignment="1">
      <alignment horizontal="left" wrapText="1"/>
    </xf>
    <xf numFmtId="0" fontId="12" fillId="2" borderId="0" xfId="6" applyFont="1" applyFill="1" applyAlignment="1">
      <alignment vertical="top" wrapText="1"/>
    </xf>
    <xf numFmtId="0" fontId="12" fillId="2" borderId="0" xfId="6" applyFont="1" applyFill="1" applyAlignment="1">
      <alignment wrapText="1"/>
    </xf>
    <xf numFmtId="0" fontId="83" fillId="2" borderId="0" xfId="48" applyFont="1" applyFill="1" applyAlignment="1">
      <alignment horizontal="center" vertical="top" wrapText="1"/>
    </xf>
    <xf numFmtId="0" fontId="14" fillId="2" borderId="0" xfId="48" applyFont="1" applyFill="1" applyAlignment="1">
      <alignment vertical="center" wrapText="1"/>
    </xf>
    <xf numFmtId="0" fontId="19" fillId="2" borderId="0" xfId="6" applyFill="1" applyAlignment="1">
      <alignment wrapText="1"/>
    </xf>
    <xf numFmtId="219" fontId="139" fillId="2" borderId="3" xfId="5" applyNumberFormat="1" applyFont="1" applyFill="1" applyBorder="1" applyAlignment="1">
      <alignment horizontal="center" vertical="center"/>
    </xf>
    <xf numFmtId="219" fontId="139" fillId="2" borderId="4" xfId="5" applyNumberFormat="1" applyFont="1" applyFill="1" applyBorder="1" applyAlignment="1">
      <alignment horizontal="center" vertical="center"/>
    </xf>
    <xf numFmtId="228" fontId="11" fillId="2" borderId="0" xfId="6" applyNumberFormat="1" applyFont="1" applyFill="1" applyAlignment="1">
      <alignment horizontal="left" vertical="center" wrapText="1"/>
    </xf>
    <xf numFmtId="49" fontId="11" fillId="2" borderId="0" xfId="6" applyNumberFormat="1" applyFont="1" applyFill="1" applyAlignment="1">
      <alignment horizontal="left" vertical="center" wrapText="1"/>
    </xf>
    <xf numFmtId="49" fontId="19" fillId="0" borderId="0" xfId="6" applyNumberFormat="1" applyAlignment="1">
      <alignment horizontal="left" vertical="center" wrapText="1"/>
    </xf>
    <xf numFmtId="219" fontId="11" fillId="2" borderId="0" xfId="6" applyNumberFormat="1" applyFont="1" applyFill="1" applyAlignment="1">
      <alignment horizontal="left" vertical="center" wrapText="1"/>
    </xf>
    <xf numFmtId="0" fontId="19" fillId="0" borderId="0" xfId="6" applyAlignment="1">
      <alignment horizontal="left" vertical="center" wrapText="1"/>
    </xf>
    <xf numFmtId="0" fontId="9" fillId="0" borderId="0" xfId="6" applyFont="1" applyAlignment="1">
      <alignment vertical="top" wrapText="1"/>
    </xf>
    <xf numFmtId="219" fontId="11" fillId="2" borderId="4" xfId="6" applyNumberFormat="1" applyFont="1" applyFill="1" applyBorder="1" applyAlignment="1">
      <alignment horizontal="center" vertical="center" wrapText="1"/>
    </xf>
    <xf numFmtId="219" fontId="12" fillId="2" borderId="3" xfId="46" applyNumberFormat="1" applyFont="1" applyFill="1" applyBorder="1" applyAlignment="1">
      <alignment horizontal="center" vertical="center" wrapText="1"/>
    </xf>
    <xf numFmtId="219" fontId="11" fillId="2" borderId="3" xfId="6" applyNumberFormat="1" applyFont="1" applyFill="1" applyBorder="1" applyAlignment="1">
      <alignment horizontal="center" vertical="center" wrapText="1"/>
    </xf>
    <xf numFmtId="219" fontId="25" fillId="2" borderId="0" xfId="5" applyNumberFormat="1" applyFont="1" applyFill="1" applyAlignment="1">
      <alignment horizontal="center" vertical="center"/>
    </xf>
    <xf numFmtId="219" fontId="25" fillId="2" borderId="4" xfId="5" applyNumberFormat="1" applyFont="1" applyFill="1" applyBorder="1" applyAlignment="1">
      <alignment horizontal="center" vertical="center"/>
    </xf>
    <xf numFmtId="228" fontId="11" fillId="2" borderId="0" xfId="6" applyNumberFormat="1" applyFont="1" applyFill="1" applyAlignment="1">
      <alignment horizontal="justify" vertical="center" wrapText="1"/>
    </xf>
    <xf numFmtId="219" fontId="11" fillId="2" borderId="0" xfId="46" applyNumberFormat="1" applyFont="1" applyFill="1" applyAlignment="1">
      <alignment vertical="center" wrapText="1"/>
    </xf>
    <xf numFmtId="49" fontId="11" fillId="2" borderId="0" xfId="46" applyNumberFormat="1" applyFont="1" applyFill="1" applyAlignment="1">
      <alignment vertical="center" wrapText="1"/>
    </xf>
    <xf numFmtId="219" fontId="12" fillId="2" borderId="4" xfId="46" applyNumberFormat="1" applyFont="1" applyFill="1" applyBorder="1" applyAlignment="1">
      <alignment horizontal="center" vertical="center" wrapText="1"/>
    </xf>
    <xf numFmtId="0" fontId="11" fillId="2" borderId="0" xfId="6" applyFont="1" applyFill="1" applyAlignment="1">
      <alignment vertical="top" wrapText="1"/>
    </xf>
    <xf numFmtId="49" fontId="11" fillId="2" borderId="0" xfId="6" applyNumberFormat="1" applyFont="1" applyFill="1" applyAlignment="1">
      <alignment horizontal="left" vertical="top" wrapText="1"/>
    </xf>
    <xf numFmtId="0" fontId="9" fillId="2" borderId="0" xfId="6" applyFont="1" applyFill="1" applyAlignment="1">
      <alignment horizontal="left" vertical="top" wrapText="1"/>
    </xf>
    <xf numFmtId="0" fontId="58" fillId="0" borderId="3" xfId="5" applyFont="1" applyBorder="1" applyAlignment="1">
      <alignment horizontal="center" vertical="center" wrapText="1"/>
    </xf>
    <xf numFmtId="0" fontId="131" fillId="0" borderId="3" xfId="0" applyFont="1" applyBorder="1" applyAlignment="1">
      <alignment horizontal="center" vertical="center" wrapText="1"/>
    </xf>
    <xf numFmtId="0" fontId="131" fillId="0" borderId="4" xfId="0" applyFont="1" applyBorder="1" applyAlignment="1">
      <alignment horizontal="center" vertical="center" wrapText="1"/>
    </xf>
    <xf numFmtId="0" fontId="13" fillId="2" borderId="3" xfId="5" applyFont="1" applyFill="1" applyBorder="1" applyAlignment="1">
      <alignment horizontal="center" vertical="center"/>
    </xf>
    <xf numFmtId="177" fontId="13" fillId="2" borderId="3" xfId="6" applyNumberFormat="1" applyFont="1" applyFill="1" applyBorder="1" applyAlignment="1">
      <alignment vertical="center"/>
    </xf>
    <xf numFmtId="177" fontId="13" fillId="2" borderId="4" xfId="6" applyNumberFormat="1" applyFont="1" applyFill="1" applyBorder="1" applyAlignment="1">
      <alignment vertical="center"/>
    </xf>
    <xf numFmtId="0" fontId="14" fillId="0" borderId="0" xfId="5" applyFont="1" applyAlignment="1">
      <alignment horizontal="left" vertical="center" wrapText="1"/>
    </xf>
    <xf numFmtId="0" fontId="131" fillId="0" borderId="0" xfId="0" applyFont="1" applyAlignment="1">
      <alignment vertical="center" wrapText="1"/>
    </xf>
    <xf numFmtId="0" fontId="58" fillId="2" borderId="3" xfId="5" applyFont="1" applyFill="1" applyBorder="1" applyAlignment="1">
      <alignment horizontal="center" vertical="center" wrapText="1"/>
    </xf>
    <xf numFmtId="0" fontId="131" fillId="2" borderId="3" xfId="0" applyFont="1" applyFill="1" applyBorder="1" applyAlignment="1">
      <alignment horizontal="center" vertical="center" wrapText="1"/>
    </xf>
    <xf numFmtId="0" fontId="131" fillId="2" borderId="4" xfId="0" applyFont="1" applyFill="1" applyBorder="1" applyAlignment="1">
      <alignment horizontal="center" vertical="center" wrapText="1"/>
    </xf>
    <xf numFmtId="0" fontId="13" fillId="2" borderId="34" xfId="50" applyFont="1" applyFill="1" applyBorder="1" applyAlignment="1">
      <alignment horizontal="center" vertical="center"/>
    </xf>
    <xf numFmtId="0" fontId="13" fillId="2" borderId="38" xfId="50" applyFont="1" applyFill="1" applyBorder="1" applyAlignment="1">
      <alignment horizontal="center" vertical="center"/>
    </xf>
    <xf numFmtId="0" fontId="13" fillId="2" borderId="35" xfId="50" applyFont="1" applyFill="1" applyBorder="1" applyAlignment="1">
      <alignment horizontal="center" vertical="center" wrapText="1"/>
    </xf>
    <xf numFmtId="0" fontId="13" fillId="2" borderId="38" xfId="50" applyFont="1" applyFill="1" applyBorder="1" applyAlignment="1">
      <alignment horizontal="center" vertical="center" wrapText="1"/>
    </xf>
    <xf numFmtId="0" fontId="13" fillId="2" borderId="36" xfId="50" applyFont="1" applyFill="1" applyBorder="1" applyAlignment="1">
      <alignment horizontal="center" vertical="center" wrapText="1"/>
    </xf>
    <xf numFmtId="0" fontId="13" fillId="2" borderId="37" xfId="50" applyFont="1" applyFill="1" applyBorder="1" applyAlignment="1">
      <alignment horizontal="center" vertical="center" wrapText="1"/>
    </xf>
    <xf numFmtId="0" fontId="13" fillId="2" borderId="39" xfId="50" applyFont="1" applyFill="1" applyBorder="1" applyAlignment="1">
      <alignment horizontal="center" vertical="center" wrapText="1"/>
    </xf>
    <xf numFmtId="0" fontId="29" fillId="2" borderId="0" xfId="52" applyFont="1" applyFill="1" applyAlignment="1">
      <alignment horizontal="left" vertical="center" wrapText="1"/>
    </xf>
    <xf numFmtId="0" fontId="157" fillId="2" borderId="0" xfId="6" applyFont="1" applyFill="1" applyAlignment="1">
      <alignment horizontal="center" vertical="center"/>
    </xf>
    <xf numFmtId="0" fontId="13" fillId="2" borderId="2" xfId="6" applyFont="1" applyFill="1" applyBorder="1" applyAlignment="1">
      <alignment horizontal="center" vertical="center"/>
    </xf>
    <xf numFmtId="0" fontId="150" fillId="2" borderId="0" xfId="6" applyFont="1" applyFill="1" applyAlignment="1">
      <alignment horizontal="center" vertical="center" wrapText="1"/>
    </xf>
    <xf numFmtId="0" fontId="160" fillId="2" borderId="0" xfId="6" applyFont="1" applyFill="1" applyAlignment="1">
      <alignment horizontal="center" vertical="center" wrapText="1"/>
    </xf>
    <xf numFmtId="0" fontId="13" fillId="2" borderId="3" xfId="6" applyFont="1" applyFill="1" applyBorder="1" applyAlignment="1">
      <alignment horizontal="center" vertical="center"/>
    </xf>
    <xf numFmtId="0" fontId="14" fillId="2" borderId="4" xfId="6" applyFont="1" applyFill="1" applyBorder="1" applyAlignment="1">
      <alignment horizontal="center" vertical="center"/>
    </xf>
    <xf numFmtId="233" fontId="13" fillId="2" borderId="3" xfId="6" applyNumberFormat="1" applyFont="1" applyFill="1" applyBorder="1" applyAlignment="1">
      <alignment horizontal="center" vertical="center"/>
    </xf>
    <xf numFmtId="0" fontId="11" fillId="2" borderId="0" xfId="54" applyFont="1" applyFill="1" applyAlignment="1">
      <alignment horizontal="center" vertical="center"/>
    </xf>
    <xf numFmtId="187" fontId="150" fillId="2" borderId="0" xfId="55" applyNumberFormat="1" applyFont="1" applyFill="1" applyAlignment="1">
      <alignment horizontal="center" wrapText="1"/>
    </xf>
    <xf numFmtId="232" fontId="163" fillId="2" borderId="0" xfId="55" applyNumberFormat="1" applyFont="1" applyFill="1" applyAlignment="1">
      <alignment horizontal="center" vertical="center"/>
    </xf>
    <xf numFmtId="17" fontId="61" fillId="2" borderId="0" xfId="50" applyNumberFormat="1" applyFont="1" applyFill="1" applyAlignment="1">
      <alignment horizontal="center" vertical="center"/>
    </xf>
    <xf numFmtId="0" fontId="13" fillId="2" borderId="3" xfId="54" applyFont="1" applyFill="1" applyBorder="1" applyAlignment="1">
      <alignment horizontal="center" vertical="center" wrapText="1"/>
    </xf>
    <xf numFmtId="0" fontId="13" fillId="2" borderId="4" xfId="54" applyFont="1" applyFill="1" applyBorder="1" applyAlignment="1">
      <alignment horizontal="center" vertical="center" wrapText="1"/>
    </xf>
    <xf numFmtId="0" fontId="13" fillId="2" borderId="30" xfId="54" applyFont="1" applyFill="1" applyBorder="1" applyAlignment="1">
      <alignment horizontal="center" vertical="center" wrapText="1"/>
    </xf>
    <xf numFmtId="0" fontId="13" fillId="2" borderId="28" xfId="54" applyFont="1" applyFill="1" applyBorder="1" applyAlignment="1">
      <alignment horizontal="center" vertical="center" wrapText="1"/>
    </xf>
    <xf numFmtId="0" fontId="13" fillId="2" borderId="0" xfId="54" applyFont="1" applyFill="1" applyAlignment="1">
      <alignment horizontal="center" vertical="center" wrapText="1"/>
    </xf>
    <xf numFmtId="187" fontId="150" fillId="2" borderId="0" xfId="55" applyNumberFormat="1" applyFont="1" applyFill="1" applyAlignment="1">
      <alignment horizontal="center" vertical="center"/>
    </xf>
    <xf numFmtId="187" fontId="76" fillId="2" borderId="0" xfId="55" applyNumberFormat="1" applyFont="1" applyFill="1" applyAlignment="1">
      <alignment horizontal="center" vertical="center"/>
    </xf>
    <xf numFmtId="187" fontId="150" fillId="2" borderId="0" xfId="51" applyNumberFormat="1" applyFont="1" applyFill="1" applyAlignment="1">
      <alignment horizontal="center" vertical="center"/>
    </xf>
    <xf numFmtId="232" fontId="22" fillId="2" borderId="0" xfId="51" applyNumberFormat="1" applyFont="1" applyFill="1" applyAlignment="1">
      <alignment horizontal="center" vertical="center"/>
    </xf>
    <xf numFmtId="187" fontId="76" fillId="2" borderId="0" xfId="51" applyNumberFormat="1" applyFont="1" applyFill="1" applyAlignment="1">
      <alignment horizontal="center" vertical="center"/>
    </xf>
    <xf numFmtId="0" fontId="31" fillId="2" borderId="3" xfId="56" applyFont="1" applyFill="1" applyBorder="1" applyAlignment="1">
      <alignment vertical="top" wrapText="1"/>
    </xf>
    <xf numFmtId="0" fontId="166" fillId="0" borderId="3" xfId="6" applyFont="1" applyBorder="1" applyAlignment="1">
      <alignment vertical="top" wrapText="1"/>
    </xf>
    <xf numFmtId="0" fontId="45" fillId="2" borderId="0" xfId="56" applyFont="1" applyFill="1" applyAlignment="1">
      <alignment vertical="top" wrapText="1"/>
    </xf>
    <xf numFmtId="0" fontId="167" fillId="0" borderId="0" xfId="6" applyFont="1" applyAlignment="1">
      <alignment vertical="top" wrapText="1"/>
    </xf>
  </cellXfs>
  <cellStyles count="59">
    <cellStyle name="Hipervínculo" xfId="31" builtinId="8"/>
    <cellStyle name="Hipervínculo 2" xfId="11" xr:uid="{3E2FECBD-3A0B-4F8D-8213-F978CF27CD2D}"/>
    <cellStyle name="Hipervínculo 4" xfId="4" xr:uid="{B00A8435-748E-4FB2-A431-7146C6A44D5F}"/>
    <cellStyle name="Millares" xfId="1" builtinId="3"/>
    <cellStyle name="Millares 2" xfId="8" xr:uid="{05E38CCB-3B0D-440D-9291-10B6CF7A384D}"/>
    <cellStyle name="Millares 2 2" xfId="49" xr:uid="{C97512D3-8C4C-4944-9421-94E46C703B1D}"/>
    <cellStyle name="Millares 2 3 2 2" xfId="40" xr:uid="{5B8A4A42-0AE6-4F13-A9FF-04ADC31C7289}"/>
    <cellStyle name="Millares 2_Bol_0411(corregido emisor inst)" xfId="14" xr:uid="{B1DD3193-48E9-4917-A64F-D63F4996200B}"/>
    <cellStyle name="Millares 40" xfId="33" xr:uid="{4C704D8D-7E1C-4EB0-8D48-0AC9484BEB0B}"/>
    <cellStyle name="Millares 42" xfId="57" xr:uid="{A7C94DA8-2A28-4E6D-9D6F-EF00E2F37E0B}"/>
    <cellStyle name="Millares 6 2" xfId="25" xr:uid="{7FE26281-69F5-4632-A039-0551A42A7192}"/>
    <cellStyle name="Millares 6 2 2" xfId="30" xr:uid="{AC49FFBC-5764-4D00-A2A7-60ED516B3EAB}"/>
    <cellStyle name="Millares_Rentabilidad ajustada por riesgo (febrero 2007) web exceso cero" xfId="42" xr:uid="{69401A42-4AB3-460C-8B6D-DF94FBA53246}"/>
    <cellStyle name="Moneda 2" xfId="9" xr:uid="{885B440B-0325-4646-AD18-D63F1744AA2F}"/>
    <cellStyle name="Normal" xfId="0" builtinId="0"/>
    <cellStyle name="Normal 18 2" xfId="22" xr:uid="{AFAB0866-AE57-4064-A09F-96C72A52EA3B}"/>
    <cellStyle name="Normal 2" xfId="6" xr:uid="{3C29BEC8-E93D-49B1-A16E-265453D5567F}"/>
    <cellStyle name="Normal 2 2" xfId="24" xr:uid="{393EB520-E451-4474-954E-7FC8BDF2E60D}"/>
    <cellStyle name="Normal 2 4" xfId="39" xr:uid="{C599B10F-FA28-4B96-9A49-3953133B96F7}"/>
    <cellStyle name="Normal 26 3" xfId="48" xr:uid="{59F03A4F-059E-4D0E-8246-1F343C45D812}"/>
    <cellStyle name="Normal 3 2" xfId="23" xr:uid="{03D6C4F7-BEB9-4988-8865-5BCD9D47B09A}"/>
    <cellStyle name="Normal 4_Formato nuevos cuadros" xfId="10" xr:uid="{6582C569-3D15-4507-B138-447E24136E55}"/>
    <cellStyle name="Normal_Aportes Voluntarios por AFP Sep_06 Ago_07" xfId="21" xr:uid="{E62A9403-ED0A-4FF5-9EC4-EE4EBAF459F7}"/>
    <cellStyle name="Normal_Bol_012005 (impreso)" xfId="18" xr:uid="{ED90FC91-ABCF-4796-92C4-5DF8979F3296}"/>
    <cellStyle name="Normal_Bol_082007" xfId="55" xr:uid="{7B350E33-318C-4BF2-99FC-6D1308AC742C}"/>
    <cellStyle name="Normal_Bol_Propuesto_Cap" xfId="47" xr:uid="{3A1D2A2E-FDEB-4BA4-821B-3968C297CF8C}"/>
    <cellStyle name="Normal_Calculo de la Rentabilidad Neta de Aportes Voluntarios" xfId="44" xr:uid="{3FCCD3EC-6F4A-44A0-8D88-04AB34FF320A}"/>
    <cellStyle name="Normal_CD 27-28" xfId="37" xr:uid="{FE008E41-1C28-413F-A802-C0A575E75381}"/>
    <cellStyle name="Normal_COmisiones AVSF Y AVCF (3)" xfId="54" xr:uid="{832643B1-2194-4A9F-B1B7-CE7C069750FD}"/>
    <cellStyle name="Normal_comisvsaporte_UCT" xfId="50" xr:uid="{9B4F134C-AF9A-4AD2-B35F-DC37F333F365}"/>
    <cellStyle name="Normal_Cotizantes (2)" xfId="17" xr:uid="{E0BB98CB-B4CA-4F7E-834C-F9A0D79594A0}"/>
    <cellStyle name="Normal_Cuadro1" xfId="16" xr:uid="{61BA7E30-BD92-41ED-85B1-490B01037A4C}"/>
    <cellStyle name="Normal_Libro1" xfId="45" xr:uid="{BE093E08-2699-4346-92DA-677A4DA9CEF6}"/>
    <cellStyle name="Normal_Libro21" xfId="34" xr:uid="{242E24E7-6F4D-409F-A7E8-1449CFB1933E}"/>
    <cellStyle name="Normal_Libro4" xfId="51" xr:uid="{64E53DDD-C1B5-40EF-B5AB-DB7BC3D499B5}"/>
    <cellStyle name="Normal_M2-99" xfId="46" xr:uid="{BCB27CD6-1038-45BE-A721-2E91EA19ACD6}"/>
    <cellStyle name="Normal_PAG_000" xfId="3" xr:uid="{7E62A4DB-2184-42E0-AF81-9B1ED1675FD3}"/>
    <cellStyle name="Normal_PAG_01" xfId="5" xr:uid="{02EC8467-74BA-496C-ACB7-8CBF0A808D75}"/>
    <cellStyle name="Normal_PAG_02" xfId="7" xr:uid="{EBC38595-9646-4410-B5DD-F3FC3AB142CB}"/>
    <cellStyle name="Normal_PAG_04" xfId="19" xr:uid="{BFC96172-5D12-4C09-ADE6-82E7AC40E5C3}"/>
    <cellStyle name="Normal_PAG_11" xfId="26" xr:uid="{75639D89-03D3-4BFA-99E4-08E0E4BD4ACA}"/>
    <cellStyle name="Normal_PAG_25" xfId="52" xr:uid="{A1564085-519B-4BF2-A871-E4604925E20D}"/>
    <cellStyle name="Normal_PAG_37_1" xfId="53" xr:uid="{B0F9A144-1ADE-4C2F-878B-0A091145D3EC}"/>
    <cellStyle name="Normal_Plantilla de los EEFF Ene-2010" xfId="56" xr:uid="{C700B7F0-427B-4DD1-8E75-00BBA50F357C}"/>
    <cellStyle name="Normal_Propuesta Semanal" xfId="15" xr:uid="{9D36DAFD-F976-46AD-9F7A-292AA08D0D6D}"/>
    <cellStyle name="Normal_Rentabilidad ajustada por riesgo (febrero 2007) web exceso cero" xfId="41" xr:uid="{BB92A9F8-C4B8-4A8E-B5E1-EB52BFCB720F}"/>
    <cellStyle name="Normal_Rentabilidad ajustada por riesgo (febrero 2007) web exceso cero 2" xfId="43" xr:uid="{41D904CC-714D-4A96-9E4C-74345CEEAE0A}"/>
    <cellStyle name="Normal_SEM10..XLS" xfId="36" xr:uid="{5DBC7B63-3AB2-458E-87F1-30A02039E02C}"/>
    <cellStyle name="Normal_SEM8.XLS" xfId="28" xr:uid="{805770DA-EBB2-449C-BD58-B7A1F552DF27}"/>
    <cellStyle name="Normal_Series Afil-Traspa-Aporte" xfId="20" xr:uid="{59E6D885-8D38-4758-A220-DBABA7D68214}"/>
    <cellStyle name="Normal_Series Inversiones y AFP" xfId="35" xr:uid="{4BB72E96-25D5-4234-AA4C-8D6997AEC1A7}"/>
    <cellStyle name="Porcentaje" xfId="2" builtinId="5"/>
    <cellStyle name="Porcentaje 2" xfId="13" xr:uid="{6E1FAD12-E864-4AB6-AB51-D9B72B46BE35}"/>
    <cellStyle name="Porcentaje 2 2" xfId="12" xr:uid="{15D21F31-AFF3-497E-9D03-453088A09668}"/>
    <cellStyle name="Porcentaje 3 3" xfId="27" xr:uid="{845FC3AB-58C4-45CD-A78D-0F2FE4778192}"/>
    <cellStyle name="Porcentaje 3 3 2" xfId="29" xr:uid="{0D937FE4-64EE-44C6-9B66-DD55A0A0D5ED}"/>
    <cellStyle name="Porcentaje 3 4" xfId="32" xr:uid="{77747A27-0DF5-4E4C-A234-8486B4783DFD}"/>
    <cellStyle name="Porcentaje 4" xfId="58" xr:uid="{60AD0C98-5C44-44C9-87F6-B3FEB0D55425}"/>
    <cellStyle name="Porcentual 2 2" xfId="38" xr:uid="{3EDE7402-9FCB-46D3-BE04-07A43EEF558C}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b/>
        <i val="0"/>
      </font>
      <fill>
        <patternFill>
          <bgColor theme="5" tint="0.59996337778862885"/>
        </patternFill>
      </fill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auto="1"/>
      </font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externalLink" Target="externalLinks/externalLink30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externalLink" Target="externalLinks/externalLink2.xml"/><Relationship Id="rId112" Type="http://schemas.openxmlformats.org/officeDocument/2006/relationships/externalLink" Target="externalLinks/externalLink25.xml"/><Relationship Id="rId16" Type="http://schemas.openxmlformats.org/officeDocument/2006/relationships/worksheet" Target="worksheets/sheet16.xml"/><Relationship Id="rId107" Type="http://schemas.openxmlformats.org/officeDocument/2006/relationships/externalLink" Target="externalLinks/externalLink20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externalLink" Target="externalLinks/externalLink15.xml"/><Relationship Id="rId12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3.xml"/><Relationship Id="rId95" Type="http://schemas.openxmlformats.org/officeDocument/2006/relationships/externalLink" Target="externalLinks/externalLink8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externalLink" Target="externalLinks/externalLink26.xml"/><Relationship Id="rId118" Type="http://schemas.openxmlformats.org/officeDocument/2006/relationships/externalLink" Target="externalLinks/externalLink31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externalLink" Target="externalLinks/externalLink16.xml"/><Relationship Id="rId108" Type="http://schemas.openxmlformats.org/officeDocument/2006/relationships/externalLink" Target="externalLinks/externalLink21.xml"/><Relationship Id="rId124" Type="http://schemas.openxmlformats.org/officeDocument/2006/relationships/calcChain" Target="calcChain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externalLink" Target="externalLinks/externalLink4.xml"/><Relationship Id="rId96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externalLink" Target="externalLinks/externalLink27.xml"/><Relationship Id="rId119" Type="http://schemas.openxmlformats.org/officeDocument/2006/relationships/externalLink" Target="externalLinks/externalLink32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externalLink" Target="externalLinks/externalLink22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externalLink" Target="externalLinks/externalLink10.xml"/><Relationship Id="rId104" Type="http://schemas.openxmlformats.org/officeDocument/2006/relationships/externalLink" Target="externalLinks/externalLink17.xml"/><Relationship Id="rId120" Type="http://schemas.openxmlformats.org/officeDocument/2006/relationships/externalLink" Target="externalLinks/externalLink33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externalLink" Target="externalLinks/externalLink23.xml"/><Relationship Id="rId115" Type="http://schemas.openxmlformats.org/officeDocument/2006/relationships/externalLink" Target="externalLinks/externalLink2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externalLink" Target="externalLinks/externalLink13.xml"/><Relationship Id="rId105" Type="http://schemas.openxmlformats.org/officeDocument/2006/relationships/externalLink" Target="externalLinks/externalLink1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externalLink" Target="externalLinks/externalLink6.xml"/><Relationship Id="rId98" Type="http://schemas.openxmlformats.org/officeDocument/2006/relationships/externalLink" Target="externalLinks/externalLink11.xml"/><Relationship Id="rId121" Type="http://schemas.openxmlformats.org/officeDocument/2006/relationships/theme" Target="theme/theme1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externalLink" Target="externalLinks/externalLink2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externalLink" Target="externalLinks/externalLink1.xml"/><Relationship Id="rId111" Type="http://schemas.openxmlformats.org/officeDocument/2006/relationships/externalLink" Target="externalLinks/externalLink24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externalLink" Target="externalLinks/externalLink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externalLink" Target="externalLinks/externalLink7.xml"/><Relationship Id="rId99" Type="http://schemas.openxmlformats.org/officeDocument/2006/relationships/externalLink" Target="externalLinks/externalLink12.xml"/><Relationship Id="rId101" Type="http://schemas.openxmlformats.org/officeDocument/2006/relationships/externalLink" Target="externalLinks/externalLink14.xml"/><Relationship Id="rId1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3189</xdr:colOff>
      <xdr:row>11</xdr:row>
      <xdr:rowOff>36001</xdr:rowOff>
    </xdr:from>
    <xdr:to>
      <xdr:col>6</xdr:col>
      <xdr:colOff>262405</xdr:colOff>
      <xdr:row>18</xdr:row>
      <xdr:rowOff>29158</xdr:rowOff>
    </xdr:to>
    <xdr:pic>
      <xdr:nvPicPr>
        <xdr:cNvPr id="2" name="1 Imagen" descr="C:\Documents and Settings\cmercado\Mis documentos\Cathy Mercado\LOGOS\con República del Perú\Logo SBS RDP BN final.jpg">
          <a:extLst>
            <a:ext uri="{FF2B5EF4-FFF2-40B4-BE49-F238E27FC236}">
              <a16:creationId xmlns:a16="http://schemas.microsoft.com/office/drawing/2014/main" id="{A223B17E-E0EE-4E7A-BBA8-EFEEA6251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9569" y="2306761"/>
          <a:ext cx="2179456" cy="12733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G_35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62A1\Libro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sbs.gob.pe/WINDOWS/Temporary%20Internet%20Files/OLK62A1/Libro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asara\PLantillas\windows\TEMP\INFORME%20DIARIO\INFORME%20DIARIO\Integra\Integra\INFORME%20DIARIO\Integra\Integra\NV9805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lly\Boletin\Mensual\Cuadros\Bol_089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obles\semanal\Mis%20documentos\Mensual\Bol_07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amander\c\WINDOWS\TEMP\1996\BOL_059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tualizacion%20SisCor\Series%20Inversiones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tranet2.sbs.gob.pe/Esteco/ASAP/SPP/Estad&#237;sticas%20cotizantes/cotizantes%20boletin%20V2%20(Nuevo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Limte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artera%20por%20Clasificaci&#243;n%20de%20riesgo\Informes%20Mensuales\Setiembre%20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bs.gob.pe/Documentos%20Boris/Mensual/2001/Bol_012001/BolMen_Retiro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stadisticas\Statisti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es\Boletin%20Mensual\2008\Bol_072008\pBol_07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es\Boletin%20Mensual\2013\Bol0413\Bol_041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es\Boletin%20Mensual\2013\Bol0213\Datos\Inversiones%2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%20Semanal\2005\Bol_sem03\sem03_0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es\Boletin%20Mensual\2006\Bol_022006\pBol_02200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jaico\AppData\Local\Microsoft\Windows\Temporary%20Internet%20Files\Content.Outlook\2N84R2PS\Cuadros%20955%20Boletin%20y%20Carpeta%20Informacion%20Marzo%202019.xlsx" TargetMode="External"/></Relationships>
</file>

<file path=xl/externalLinks/_rels/externalLink2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Esteco\ASAP\SPP\Boletines\Boletin%20Mensual\2024\10.%20octubre\4P.%20Cart.%20Riesgo%20moneda%20emisor%20plazo%20y%20BG%20Fondos.xlsm" TargetMode="External"/><Relationship Id="rId1" Type="http://schemas.openxmlformats.org/officeDocument/2006/relationships/externalLinkPath" Target="/Esteco/ASAP/SPP/Boletines/Boletin%20Mensual/2024/10.%20octubre/4P.%20Cart.%20Riesgo%20moneda%20emisor%20plazo%20y%20BG%20Fondos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tranet2.sbs.gob.pe/Esteco/ASAP/SPP/Boletines/Boletin%20Mensual/2017/Bol0617/Bol061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ibro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%20documentos\Roberto\Bolet&#237;n\Mensual\Octubre\Propuesta%20Stand%20b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uadros%20de%20morosida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Coyuntura\BD%20para%20Carpeta\Indicadores(linkeado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Coyuntura\BD%20para%20Carpeta\Calculo%20de%20la%20Rentabilidad%20Neta%20de%20Aportes%20Voluntario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%20documentos%20Sandra\Boletin%20Mensual\Bol_032000%20a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96.3.1.51/Files_Esteco/D/2009/03/FP-00009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%20Mensual\2007-WEB\Bol_012007\Rent%20Anulizada%20F1-Ene-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os%20Boris\Mensual\2001\Bol_012001\BolMen_Retiro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%20Semanal\2003\2003\Bol_sem33\sem33_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illegas\1998.1\WINDOWS\Escritorio\Mi%20Malet&#237;n\1995.xls" TargetMode="External"/></Relationships>
</file>

<file path=xl/externalLinks/_rels/externalLink3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Esteco\ASAP\SPP\Boletines\Boletin%20Mensual\WEB\2024-WEB\Octubre\35.%20FP-1383.xlsx" TargetMode="External"/><Relationship Id="rId1" Type="http://schemas.openxmlformats.org/officeDocument/2006/relationships/externalLinkPath" Target="2024-WEB/Octubre/35.%20FP-138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35"/>
      <sheetName val="VC_Shar"/>
      <sheetName val="PAG_34"/>
      <sheetName val="Intru"/>
      <sheetName val="PAG19"/>
      <sheetName val="Rentab S- US$"/>
      <sheetName val="LImites Javi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19"/>
      <sheetName val="PAG19 (2)"/>
      <sheetName val="PAG42 (2)"/>
      <sheetName val="PAG45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19"/>
      <sheetName val="PAG19 (2)"/>
      <sheetName val="PAG42 (2)"/>
      <sheetName val="PAG45"/>
    </sheetNames>
    <sheetDataSet>
      <sheetData sheetId="0" refreshError="1">
        <row r="3">
          <cell r="B3" t="str">
            <v>Cuadro Nº 12</v>
          </cell>
        </row>
        <row r="4">
          <cell r="B4" t="str">
            <v>REMUNERACIONES PROMEDIO POR EDAD (1)</v>
          </cell>
        </row>
        <row r="5">
          <cell r="B5" t="str">
            <v>AL 31 DE MARZO DE 2001</v>
          </cell>
        </row>
        <row r="7">
          <cell r="B7" t="str">
            <v>Remuneración (S/.)</v>
          </cell>
          <cell r="C7" t="str">
            <v>&lt; 150</v>
          </cell>
          <cell r="D7" t="str">
            <v>[150-300)</v>
          </cell>
          <cell r="E7" t="str">
            <v>[300-450)</v>
          </cell>
          <cell r="F7" t="str">
            <v>[450-600)</v>
          </cell>
          <cell r="G7" t="str">
            <v>[600-750)</v>
          </cell>
          <cell r="H7" t="str">
            <v>[750-900)</v>
          </cell>
          <cell r="I7" t="str">
            <v>[900-1200)</v>
          </cell>
          <cell r="J7" t="str">
            <v>[1200-1500)</v>
          </cell>
          <cell r="K7" t="str">
            <v>[1500-2000)</v>
          </cell>
          <cell r="L7" t="str">
            <v>[2000-2500)</v>
          </cell>
          <cell r="M7" t="str">
            <v>[2500-3500)</v>
          </cell>
          <cell r="N7" t="str">
            <v>[3500-5000)</v>
          </cell>
          <cell r="O7" t="str">
            <v>&gt;= 5000</v>
          </cell>
          <cell r="P7" t="str">
            <v>SISTEMA</v>
          </cell>
        </row>
        <row r="8">
          <cell r="B8" t="str">
            <v>EDAD</v>
          </cell>
        </row>
        <row r="9">
          <cell r="B9" t="str">
            <v>&lt;21</v>
          </cell>
          <cell r="P9">
            <v>0</v>
          </cell>
        </row>
        <row r="10">
          <cell r="B10">
            <v>22</v>
          </cell>
          <cell r="P10">
            <v>0</v>
          </cell>
        </row>
        <row r="11">
          <cell r="B11">
            <v>23</v>
          </cell>
          <cell r="P11">
            <v>0</v>
          </cell>
        </row>
        <row r="12">
          <cell r="B12">
            <v>24</v>
          </cell>
          <cell r="P12">
            <v>0</v>
          </cell>
        </row>
        <row r="13">
          <cell r="B13">
            <v>25</v>
          </cell>
          <cell r="P13">
            <v>0</v>
          </cell>
        </row>
        <row r="14">
          <cell r="B14">
            <v>26</v>
          </cell>
          <cell r="P14">
            <v>0</v>
          </cell>
        </row>
        <row r="15">
          <cell r="B15">
            <v>27</v>
          </cell>
          <cell r="P15">
            <v>0</v>
          </cell>
        </row>
        <row r="16">
          <cell r="B16">
            <v>28</v>
          </cell>
          <cell r="P16">
            <v>0</v>
          </cell>
        </row>
        <row r="17">
          <cell r="B17">
            <v>29</v>
          </cell>
          <cell r="P17">
            <v>0</v>
          </cell>
        </row>
        <row r="18">
          <cell r="B18">
            <v>30</v>
          </cell>
          <cell r="P18">
            <v>0</v>
          </cell>
        </row>
        <row r="19">
          <cell r="B19">
            <v>31</v>
          </cell>
          <cell r="P19">
            <v>0</v>
          </cell>
        </row>
        <row r="20">
          <cell r="B20">
            <v>32</v>
          </cell>
          <cell r="P20">
            <v>0</v>
          </cell>
        </row>
        <row r="21">
          <cell r="B21">
            <v>33</v>
          </cell>
          <cell r="P21">
            <v>0</v>
          </cell>
        </row>
        <row r="22">
          <cell r="B22">
            <v>34</v>
          </cell>
          <cell r="P22">
            <v>0</v>
          </cell>
        </row>
        <row r="23">
          <cell r="B23">
            <v>35</v>
          </cell>
          <cell r="P23">
            <v>0</v>
          </cell>
        </row>
        <row r="24">
          <cell r="B24">
            <v>36</v>
          </cell>
          <cell r="P24">
            <v>0</v>
          </cell>
        </row>
        <row r="25">
          <cell r="B25">
            <v>37</v>
          </cell>
          <cell r="P25">
            <v>0</v>
          </cell>
        </row>
        <row r="26">
          <cell r="B26">
            <v>38</v>
          </cell>
          <cell r="P26">
            <v>0</v>
          </cell>
        </row>
        <row r="27">
          <cell r="B27">
            <v>39</v>
          </cell>
          <cell r="P27">
            <v>0</v>
          </cell>
        </row>
        <row r="28">
          <cell r="B28">
            <v>40</v>
          </cell>
          <cell r="P28">
            <v>0</v>
          </cell>
        </row>
        <row r="29">
          <cell r="B29">
            <v>41</v>
          </cell>
          <cell r="P29">
            <v>0</v>
          </cell>
        </row>
        <row r="30">
          <cell r="B30">
            <v>42</v>
          </cell>
          <cell r="P30">
            <v>0</v>
          </cell>
        </row>
        <row r="31">
          <cell r="B31">
            <v>43</v>
          </cell>
          <cell r="P31">
            <v>0</v>
          </cell>
        </row>
        <row r="32">
          <cell r="B32">
            <v>44</v>
          </cell>
          <cell r="P32">
            <v>0</v>
          </cell>
        </row>
        <row r="33">
          <cell r="B33">
            <v>45</v>
          </cell>
          <cell r="P33">
            <v>0</v>
          </cell>
        </row>
        <row r="34">
          <cell r="B34">
            <v>46</v>
          </cell>
          <cell r="P34">
            <v>0</v>
          </cell>
        </row>
        <row r="35">
          <cell r="B35">
            <v>47</v>
          </cell>
          <cell r="P35">
            <v>0</v>
          </cell>
        </row>
        <row r="36">
          <cell r="B36">
            <v>48</v>
          </cell>
        </row>
        <row r="37">
          <cell r="B37">
            <v>49</v>
          </cell>
          <cell r="P37">
            <v>0</v>
          </cell>
        </row>
        <row r="38">
          <cell r="B38" t="str">
            <v xml:space="preserve"> (1)  Considera a los afiliados que han efectuado aportes durante los últimos 12 meses.</v>
          </cell>
        </row>
        <row r="39">
          <cell r="B39" t="str">
            <v xml:space="preserve"> (2)  Edad de los afiliados al mes de marzo de 2001.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 moratorios"/>
      <sheetName val="verificación"/>
      <sheetName val="H"/>
      <sheetName val="Indicadores"/>
      <sheetName val="Encaje"/>
      <sheetName val="BD_Accs"/>
      <sheetName val="VP_Accs"/>
      <sheetName val="Reporte"/>
      <sheetName val="Sol-Tr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0"/>
      <sheetName val="PAG_00"/>
      <sheetName val="PAG_000"/>
      <sheetName val="PAG_01"/>
      <sheetName val="PAG_02"/>
      <sheetName val="PAG_03"/>
      <sheetName val="PAG_04"/>
      <sheetName val="PAG_05"/>
      <sheetName val="PAG_06"/>
      <sheetName val="PAG_07"/>
      <sheetName val="PAG_08"/>
      <sheetName val="PAG_09"/>
      <sheetName val="PAG_11"/>
      <sheetName val="PAG_17"/>
      <sheetName val="PAG_18"/>
      <sheetName val="PAG_19"/>
      <sheetName val="PAG_20"/>
      <sheetName val="PAG_21"/>
      <sheetName val="PAG_26"/>
      <sheetName val="PAG_27"/>
      <sheetName val="PAG_28"/>
      <sheetName val="PAG_29"/>
      <sheetName val="PAG_30"/>
      <sheetName val="PAG_31"/>
      <sheetName val="PAG_32"/>
      <sheetName val="PAG_34"/>
      <sheetName val="PAG_35"/>
      <sheetName val="PAG_36"/>
      <sheetName val="PAG_37"/>
      <sheetName val="PAG_3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0"/>
      <sheetName val="PAG_00"/>
      <sheetName val="PAG_000"/>
      <sheetName val="PAG_01"/>
      <sheetName val="PAG_02"/>
      <sheetName val="PAG_03"/>
      <sheetName val="PAG_04"/>
      <sheetName val="PAG_05"/>
      <sheetName val="PAG_06"/>
      <sheetName val="PAG_07"/>
      <sheetName val="PAG_08"/>
      <sheetName val="PAG_09"/>
      <sheetName val="PAG_10"/>
      <sheetName val="PAG_11"/>
      <sheetName val="PAG_12"/>
      <sheetName val="PAG_14"/>
      <sheetName val="PAG_19"/>
      <sheetName val="PAG_20"/>
      <sheetName val="PAG_21"/>
      <sheetName val="PAG_22"/>
      <sheetName val="PAG_23"/>
      <sheetName val="PAG_28"/>
      <sheetName val="PAG_29"/>
      <sheetName val="PAG_30"/>
      <sheetName val="PAG_31"/>
      <sheetName val="PAG_32"/>
      <sheetName val="PAG_33"/>
      <sheetName val="PAG_34"/>
      <sheetName val="PAG_35"/>
      <sheetName val="PAG_36"/>
      <sheetName val="PAG_37"/>
      <sheetName val="PAG_38"/>
      <sheetName val="PAG_39"/>
      <sheetName val="PAG_40"/>
      <sheetName val="EST. FINANC - RAT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35"/>
      <sheetName val="PAG_0"/>
      <sheetName val="PAG_00"/>
      <sheetName val="PAG_000"/>
      <sheetName val="PAG_01"/>
      <sheetName val="PAG_02"/>
      <sheetName val="PAG_03"/>
      <sheetName val="PAG_04"/>
      <sheetName val="PAG_05"/>
      <sheetName val="PAG_06"/>
      <sheetName val="PAG_07"/>
      <sheetName val="PAG_08"/>
      <sheetName val="PAG_09"/>
      <sheetName val="PAG_11"/>
      <sheetName val="PAG_16"/>
      <sheetName val="PAG_17"/>
      <sheetName val="PAG_18"/>
      <sheetName val="PAG_19"/>
      <sheetName val="PAG_24"/>
      <sheetName val="PAG_25"/>
      <sheetName val="PAG_26"/>
      <sheetName val="PAG_27"/>
      <sheetName val="PAG_29"/>
      <sheetName val="PAG_30"/>
      <sheetName val="PAG_32"/>
      <sheetName val="PAG_33"/>
      <sheetName val="PAG_34"/>
      <sheetName val="Ing-Egresos"/>
      <sheetName val="Concen"/>
      <sheetName val="Intru"/>
      <sheetName val="Cartera"/>
      <sheetName val="Rent 12m"/>
      <sheetName val="CD 6"/>
      <sheetName val="CD22"/>
      <sheetName val="CD3"/>
      <sheetName val="CD 1-2"/>
      <sheetName val="g1"/>
      <sheetName val="C2 pr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u Anual"/>
      <sheetName val="Intru (2)"/>
      <sheetName val="Bol Conso"/>
      <sheetName val="Intru"/>
      <sheetName val="Riesgo"/>
      <sheetName val="Plazo"/>
      <sheetName val="Money"/>
      <sheetName val="Sector"/>
      <sheetName val="Concen"/>
      <sheetName val="Cart Instr"/>
      <sheetName val="Limites"/>
      <sheetName val="Cartera"/>
      <sheetName val="Cartera - Var"/>
      <sheetName val="Ing-Egresos"/>
      <sheetName val="Rent Anu"/>
      <sheetName val="Rent 12m"/>
      <sheetName val="Indices"/>
      <sheetName val="VC_Shar"/>
      <sheetName val="IndFondo"/>
      <sheetName val="RF"/>
      <sheetName val="DepxMoney"/>
      <sheetName val="AccxMoney"/>
      <sheetName val="Holgura"/>
      <sheetName val="Series InversionesC"/>
      <sheetName val="CarteraxEmisor"/>
      <sheetName val="Sol-Tras"/>
      <sheetName val="CAXEmisor"/>
    </sheetNames>
    <sheetDataSet>
      <sheetData sheetId="0" refreshError="1"/>
      <sheetData sheetId="1" refreshError="1"/>
      <sheetData sheetId="2" refreshError="1"/>
      <sheetData sheetId="3" refreshError="1">
        <row r="4">
          <cell r="AY4">
            <v>3.472</v>
          </cell>
        </row>
        <row r="5">
          <cell r="E5">
            <v>36495</v>
          </cell>
          <cell r="F5">
            <v>36526</v>
          </cell>
          <cell r="G5">
            <v>36557</v>
          </cell>
          <cell r="H5">
            <v>36586</v>
          </cell>
          <cell r="I5">
            <v>36617</v>
          </cell>
          <cell r="J5">
            <v>36647</v>
          </cell>
          <cell r="K5">
            <v>36678</v>
          </cell>
          <cell r="L5">
            <v>36708</v>
          </cell>
          <cell r="M5">
            <v>36739</v>
          </cell>
          <cell r="N5">
            <v>36770</v>
          </cell>
          <cell r="O5">
            <v>36800</v>
          </cell>
          <cell r="P5">
            <v>36831</v>
          </cell>
          <cell r="Q5">
            <v>36861</v>
          </cell>
          <cell r="R5">
            <v>36892</v>
          </cell>
          <cell r="S5">
            <v>36923</v>
          </cell>
          <cell r="T5">
            <v>36951</v>
          </cell>
          <cell r="U5">
            <v>36982</v>
          </cell>
          <cell r="V5">
            <v>37012</v>
          </cell>
          <cell r="W5">
            <v>37043</v>
          </cell>
          <cell r="X5">
            <v>37073</v>
          </cell>
          <cell r="Y5">
            <v>37104</v>
          </cell>
          <cell r="Z5">
            <v>37135</v>
          </cell>
          <cell r="AA5">
            <v>37165</v>
          </cell>
          <cell r="AB5">
            <v>37196</v>
          </cell>
          <cell r="AC5">
            <v>37226</v>
          </cell>
          <cell r="AD5">
            <v>37257</v>
          </cell>
          <cell r="AE5">
            <v>37288</v>
          </cell>
          <cell r="AF5">
            <v>37316</v>
          </cell>
          <cell r="AG5">
            <v>37347</v>
          </cell>
          <cell r="AH5">
            <v>37377</v>
          </cell>
          <cell r="AI5">
            <v>37408</v>
          </cell>
          <cell r="AJ5">
            <v>37438</v>
          </cell>
          <cell r="AK5">
            <v>37469</v>
          </cell>
          <cell r="AL5">
            <v>37500</v>
          </cell>
          <cell r="AM5">
            <v>37530</v>
          </cell>
          <cell r="AN5">
            <v>37561</v>
          </cell>
          <cell r="AO5">
            <v>37591</v>
          </cell>
          <cell r="AP5">
            <v>37622</v>
          </cell>
          <cell r="AQ5">
            <v>37653</v>
          </cell>
          <cell r="AR5">
            <v>37681</v>
          </cell>
          <cell r="AS5">
            <v>37712</v>
          </cell>
          <cell r="AT5">
            <v>37742</v>
          </cell>
          <cell r="AU5">
            <v>37773</v>
          </cell>
          <cell r="AV5">
            <v>37803</v>
          </cell>
          <cell r="AW5">
            <v>37834</v>
          </cell>
          <cell r="AX5">
            <v>37865</v>
          </cell>
          <cell r="AY5">
            <v>37895</v>
          </cell>
          <cell r="AZ5">
            <v>37926</v>
          </cell>
          <cell r="BA5">
            <v>37956</v>
          </cell>
          <cell r="BB5">
            <v>37987</v>
          </cell>
          <cell r="BC5">
            <v>38018</v>
          </cell>
          <cell r="BD5">
            <v>38047</v>
          </cell>
          <cell r="BE5">
            <v>38078</v>
          </cell>
          <cell r="BF5">
            <v>38108</v>
          </cell>
          <cell r="BG5">
            <v>38139</v>
          </cell>
          <cell r="BH5">
            <v>38169</v>
          </cell>
          <cell r="BI5">
            <v>38200</v>
          </cell>
          <cell r="BJ5">
            <v>38231</v>
          </cell>
          <cell r="BK5">
            <v>38261</v>
          </cell>
          <cell r="BL5">
            <v>38292</v>
          </cell>
          <cell r="BM5">
            <v>38322</v>
          </cell>
          <cell r="BN5">
            <v>38353</v>
          </cell>
          <cell r="BO5">
            <v>38384</v>
          </cell>
          <cell r="BP5">
            <v>38412</v>
          </cell>
          <cell r="BQ5">
            <v>38443</v>
          </cell>
          <cell r="BR5">
            <v>38473</v>
          </cell>
          <cell r="BS5">
            <v>38504</v>
          </cell>
        </row>
        <row r="6">
          <cell r="E6" t="str">
            <v>$E$8</v>
          </cell>
          <cell r="F6" t="str">
            <v>$F$8</v>
          </cell>
          <cell r="G6" t="str">
            <v>$G$8</v>
          </cell>
          <cell r="H6" t="str">
            <v>$H$8</v>
          </cell>
          <cell r="I6" t="str">
            <v>$I$8</v>
          </cell>
          <cell r="J6" t="str">
            <v>$J$8</v>
          </cell>
          <cell r="K6" t="str">
            <v>$K$8</v>
          </cell>
          <cell r="L6" t="str">
            <v>$L$8</v>
          </cell>
          <cell r="M6" t="str">
            <v>$M$8</v>
          </cell>
          <cell r="N6" t="str">
            <v>$N$8</v>
          </cell>
          <cell r="O6" t="str">
            <v>$O$8</v>
          </cell>
          <cell r="P6" t="str">
            <v>$P$8</v>
          </cell>
          <cell r="Q6" t="str">
            <v>$Q$8</v>
          </cell>
          <cell r="R6" t="str">
            <v>$R$8</v>
          </cell>
          <cell r="S6" t="str">
            <v>$S$8</v>
          </cell>
          <cell r="T6" t="str">
            <v>$T$8</v>
          </cell>
          <cell r="U6" t="str">
            <v>$U$8</v>
          </cell>
          <cell r="V6" t="str">
            <v>$V$8</v>
          </cell>
          <cell r="W6" t="str">
            <v>$W$8</v>
          </cell>
          <cell r="X6" t="str">
            <v>$X$8</v>
          </cell>
          <cell r="Y6" t="str">
            <v>$Y$8</v>
          </cell>
          <cell r="Z6" t="str">
            <v>$Z$8</v>
          </cell>
          <cell r="AA6" t="str">
            <v>$AA$8</v>
          </cell>
          <cell r="AB6" t="str">
            <v>$AB$8</v>
          </cell>
          <cell r="AC6" t="str">
            <v>$AC$8</v>
          </cell>
          <cell r="AD6" t="str">
            <v>$AD$8</v>
          </cell>
          <cell r="AE6" t="str">
            <v>$AE$8</v>
          </cell>
          <cell r="AF6" t="str">
            <v>$AF$8</v>
          </cell>
          <cell r="AG6" t="str">
            <v>$AG$8</v>
          </cell>
          <cell r="AH6" t="str">
            <v>$AH$8</v>
          </cell>
          <cell r="AI6" t="str">
            <v>$AI$8</v>
          </cell>
          <cell r="AJ6" t="str">
            <v>$AJ$8</v>
          </cell>
          <cell r="AK6" t="str">
            <v>$AK$8</v>
          </cell>
          <cell r="AL6" t="str">
            <v>$AL$8</v>
          </cell>
          <cell r="AM6" t="str">
            <v>$AM$8</v>
          </cell>
          <cell r="AN6" t="str">
            <v>$AN$8</v>
          </cell>
          <cell r="AO6" t="str">
            <v>$AO$8</v>
          </cell>
          <cell r="AP6" t="str">
            <v>$AP$8</v>
          </cell>
          <cell r="AQ6" t="str">
            <v>$AQ$8</v>
          </cell>
          <cell r="AR6" t="str">
            <v>$AR$8</v>
          </cell>
          <cell r="AS6" t="str">
            <v>$AS$8</v>
          </cell>
          <cell r="AT6" t="str">
            <v>$AT$8</v>
          </cell>
          <cell r="AU6" t="str">
            <v>$AU$8</v>
          </cell>
          <cell r="AV6" t="str">
            <v>$AV$8</v>
          </cell>
          <cell r="AW6" t="str">
            <v>$AW$8</v>
          </cell>
          <cell r="AX6" t="str">
            <v>$AX$8</v>
          </cell>
          <cell r="AY6" t="str">
            <v>$AY$8</v>
          </cell>
          <cell r="AZ6" t="str">
            <v>$AZ$8</v>
          </cell>
          <cell r="BA6" t="str">
            <v>$BA$8</v>
          </cell>
          <cell r="BB6" t="str">
            <v>$BB$8</v>
          </cell>
          <cell r="BC6" t="str">
            <v>$BC$8</v>
          </cell>
          <cell r="BD6" t="str">
            <v>$BD$8</v>
          </cell>
          <cell r="BE6" t="str">
            <v>$BE$8</v>
          </cell>
          <cell r="BF6" t="str">
            <v>$BF$8</v>
          </cell>
          <cell r="BG6" t="str">
            <v>$BG$8</v>
          </cell>
          <cell r="BH6" t="str">
            <v>$BH$8</v>
          </cell>
          <cell r="BI6" t="str">
            <v>$BI$8</v>
          </cell>
          <cell r="BJ6" t="str">
            <v>$BJ$8</v>
          </cell>
          <cell r="BK6" t="str">
            <v>$BK$8</v>
          </cell>
          <cell r="BL6" t="str">
            <v>$BL$8</v>
          </cell>
          <cell r="BM6" t="str">
            <v>$BM$8</v>
          </cell>
          <cell r="BN6" t="str">
            <v>$BN$8</v>
          </cell>
          <cell r="BO6" t="str">
            <v>$BO$8</v>
          </cell>
          <cell r="BP6" t="str">
            <v>$BP$8</v>
          </cell>
          <cell r="BQ6" t="str">
            <v>$BQ$8</v>
          </cell>
          <cell r="BR6" t="str">
            <v>$BR$8</v>
          </cell>
          <cell r="BS6" t="str">
            <v>$BS$8</v>
          </cell>
          <cell r="BU6" t="str">
            <v>$BU$8</v>
          </cell>
          <cell r="BV6" t="str">
            <v>$BV$8</v>
          </cell>
          <cell r="BW6" t="str">
            <v>$BW$8</v>
          </cell>
          <cell r="BX6" t="str">
            <v>$BX$8</v>
          </cell>
          <cell r="BY6" t="str">
            <v>$BY$8</v>
          </cell>
          <cell r="BZ6" t="str">
            <v>$BZ$8</v>
          </cell>
          <cell r="CA6" t="str">
            <v>$CA$8</v>
          </cell>
          <cell r="CB6" t="str">
            <v>$CB$8</v>
          </cell>
          <cell r="CC6" t="str">
            <v>$CC$8</v>
          </cell>
          <cell r="CD6" t="str">
            <v>$CD$8</v>
          </cell>
          <cell r="CE6" t="str">
            <v>$CE$8</v>
          </cell>
          <cell r="CF6" t="str">
            <v>$CF$8</v>
          </cell>
          <cell r="CG6" t="str">
            <v>$CG$8</v>
          </cell>
          <cell r="CH6" t="str">
            <v>$CH$8</v>
          </cell>
          <cell r="CI6" t="str">
            <v>$CI$8</v>
          </cell>
          <cell r="CJ6" t="str">
            <v>$CJ$8</v>
          </cell>
          <cell r="CK6" t="str">
            <v>$CK$8</v>
          </cell>
          <cell r="CL6" t="str">
            <v>$CL$8</v>
          </cell>
          <cell r="CM6" t="str">
            <v>$CM$8</v>
          </cell>
          <cell r="CN6" t="str">
            <v>$CN$8</v>
          </cell>
        </row>
        <row r="7">
          <cell r="E7" t="str">
            <v>Intru!$E$8</v>
          </cell>
          <cell r="F7" t="str">
            <v>Intru!$F$8</v>
          </cell>
          <cell r="G7" t="str">
            <v>Intru!$G$8</v>
          </cell>
          <cell r="H7" t="str">
            <v>Intru!$H$8</v>
          </cell>
          <cell r="I7" t="str">
            <v>Intru!$I$8</v>
          </cell>
          <cell r="J7" t="str">
            <v>Intru!$J$8</v>
          </cell>
          <cell r="K7" t="str">
            <v>Intru!$K$8</v>
          </cell>
          <cell r="L7" t="str">
            <v>Intru!$L$8</v>
          </cell>
          <cell r="M7" t="str">
            <v>Intru!$M$8</v>
          </cell>
          <cell r="N7" t="str">
            <v>Intru!$N$8</v>
          </cell>
          <cell r="O7" t="str">
            <v>Intru!$O$8</v>
          </cell>
          <cell r="P7" t="str">
            <v>Intru!$P$8</v>
          </cell>
          <cell r="Q7" t="str">
            <v>Intru!$Q$8</v>
          </cell>
          <cell r="R7" t="str">
            <v>Intru!$R$8</v>
          </cell>
          <cell r="S7" t="str">
            <v>Intru!$S$8</v>
          </cell>
          <cell r="T7" t="str">
            <v>Intru!$T$8</v>
          </cell>
          <cell r="U7" t="str">
            <v>Intru!$U$8</v>
          </cell>
          <cell r="V7" t="str">
            <v>Intru!$V$8</v>
          </cell>
          <cell r="W7" t="str">
            <v>Intru!$W$8</v>
          </cell>
          <cell r="X7" t="str">
            <v>Intru!$X$8</v>
          </cell>
          <cell r="Y7" t="str">
            <v>Intru!$Y$8</v>
          </cell>
          <cell r="Z7" t="str">
            <v>Intru!$Z$8</v>
          </cell>
          <cell r="AA7" t="str">
            <v>Intru!$AA$8</v>
          </cell>
          <cell r="AB7" t="str">
            <v>Intru!$AB$8</v>
          </cell>
          <cell r="AC7" t="str">
            <v>Intru!$AC$8</v>
          </cell>
          <cell r="AD7" t="str">
            <v>Intru!$AD$8</v>
          </cell>
          <cell r="AE7" t="str">
            <v>Intru!$AE$8</v>
          </cell>
          <cell r="AF7" t="str">
            <v>Intru!$AF$8</v>
          </cell>
          <cell r="AG7" t="str">
            <v>Intru!$AG$8</v>
          </cell>
          <cell r="AH7" t="str">
            <v>Intru!$AH$8</v>
          </cell>
          <cell r="AI7" t="str">
            <v>Intru!$AI$8</v>
          </cell>
          <cell r="AJ7" t="str">
            <v>Intru!$AJ$8</v>
          </cell>
          <cell r="AK7" t="str">
            <v>Intru!$AK$8</v>
          </cell>
          <cell r="AL7" t="str">
            <v>Intru!$AL$8</v>
          </cell>
          <cell r="AM7" t="str">
            <v>Intru!$AM$8</v>
          </cell>
          <cell r="AN7" t="str">
            <v>Intru!$AN$8</v>
          </cell>
          <cell r="AO7" t="str">
            <v>Intru!$AO$8</v>
          </cell>
          <cell r="AP7" t="str">
            <v>Intru!$AP$8</v>
          </cell>
          <cell r="AQ7" t="str">
            <v>Intru!$AQ$8</v>
          </cell>
          <cell r="AR7" t="str">
            <v>Intru!$AR$8</v>
          </cell>
          <cell r="AS7" t="str">
            <v>Intru!$AS$8</v>
          </cell>
          <cell r="AT7" t="str">
            <v>Intru!$AT$8</v>
          </cell>
          <cell r="AU7" t="str">
            <v>Intru!$AU$8</v>
          </cell>
          <cell r="AV7" t="str">
            <v>Intru!$AV$8</v>
          </cell>
          <cell r="AW7" t="str">
            <v>Intru!$AW$8</v>
          </cell>
          <cell r="AX7" t="str">
            <v>Intru!$AX$8</v>
          </cell>
          <cell r="AY7" t="str">
            <v>Intru!$AY$8</v>
          </cell>
          <cell r="AZ7" t="str">
            <v>Intru!$AZ$8</v>
          </cell>
          <cell r="BA7" t="str">
            <v>Intru!$BA$8</v>
          </cell>
          <cell r="BB7" t="str">
            <v>Intru!$BB$8</v>
          </cell>
          <cell r="BC7" t="str">
            <v>Intru!$BC$8</v>
          </cell>
          <cell r="BD7" t="str">
            <v>Intru!$BD$8</v>
          </cell>
          <cell r="BE7" t="str">
            <v>Intru!$BE$8</v>
          </cell>
          <cell r="BF7" t="str">
            <v>Intru!$BF$8</v>
          </cell>
          <cell r="BG7" t="str">
            <v>Intru!$BG$8</v>
          </cell>
          <cell r="BH7" t="str">
            <v>Intru!$BH$8</v>
          </cell>
          <cell r="BI7" t="str">
            <v>Intru!$BI$8</v>
          </cell>
          <cell r="BJ7" t="str">
            <v>Intru!$BJ$8</v>
          </cell>
          <cell r="BK7" t="str">
            <v>Intru!$BK$8</v>
          </cell>
          <cell r="BL7" t="str">
            <v>Intru!$BL$8</v>
          </cell>
          <cell r="BM7" t="str">
            <v>Intru!$BM$8</v>
          </cell>
          <cell r="BN7" t="str">
            <v>Intru!$BN$8</v>
          </cell>
          <cell r="BO7" t="str">
            <v>Intru!$BO$8</v>
          </cell>
          <cell r="BP7" t="str">
            <v>Intru!$BP$8</v>
          </cell>
          <cell r="BQ7" t="str">
            <v>Intru!$BQ$8</v>
          </cell>
          <cell r="BR7" t="str">
            <v>Intru!$BR$8</v>
          </cell>
          <cell r="BS7" t="str">
            <v>Intru!$BS$8</v>
          </cell>
          <cell r="BU7" t="str">
            <v>Intru!$BU$8</v>
          </cell>
          <cell r="BV7" t="str">
            <v>Intru!$BV$8</v>
          </cell>
          <cell r="BW7" t="str">
            <v>Intru!$BW$8</v>
          </cell>
          <cell r="BX7" t="str">
            <v>Intru!$BX$8</v>
          </cell>
          <cell r="BY7" t="str">
            <v>Intru!$BY$8</v>
          </cell>
          <cell r="BZ7" t="str">
            <v>Intru!$BZ$8</v>
          </cell>
          <cell r="CA7" t="str">
            <v>Intru!$CA$8</v>
          </cell>
          <cell r="CB7" t="str">
            <v>Intru!$CB$8</v>
          </cell>
          <cell r="CC7" t="str">
            <v>Intru!$CC$8</v>
          </cell>
          <cell r="CD7" t="str">
            <v>Intru!$CD$8</v>
          </cell>
          <cell r="CE7" t="str">
            <v>Intru!$CE$8</v>
          </cell>
          <cell r="CF7" t="str">
            <v>Intru!$CF$8</v>
          </cell>
          <cell r="CG7" t="str">
            <v>Intru!$CG$8</v>
          </cell>
          <cell r="CH7" t="str">
            <v>Intru!$CH$8</v>
          </cell>
          <cell r="CI7" t="str">
            <v>Intru!$CI$8</v>
          </cell>
          <cell r="CJ7" t="str">
            <v>Intru!$CJ$8</v>
          </cell>
          <cell r="CK7" t="str">
            <v>Intru!$CK$8</v>
          </cell>
          <cell r="CL7" t="str">
            <v>Intru!$CL$8</v>
          </cell>
          <cell r="CM7" t="str">
            <v>Intru!$CM$8</v>
          </cell>
          <cell r="CN7" t="str">
            <v>Intru!$CN$8</v>
          </cell>
        </row>
        <row r="155">
          <cell r="A155">
            <v>151</v>
          </cell>
          <cell r="B155" t="str">
            <v>UNIÓN VIDA 3/</v>
          </cell>
          <cell r="E155">
            <v>767843.00203020009</v>
          </cell>
          <cell r="F155">
            <v>2574599.0731833298</v>
          </cell>
          <cell r="G155">
            <v>2615011.8407700416</v>
          </cell>
          <cell r="H155">
            <v>2598210.6559166405</v>
          </cell>
          <cell r="I155">
            <v>2636982.6482671024</v>
          </cell>
          <cell r="J155">
            <v>2594510.766268142</v>
          </cell>
          <cell r="K155">
            <v>2672169.6814360349</v>
          </cell>
          <cell r="L155">
            <v>2690591.2283453546</v>
          </cell>
          <cell r="M155">
            <v>2779903.7470622524</v>
          </cell>
          <cell r="N155">
            <v>2778603.2260190258</v>
          </cell>
          <cell r="O155">
            <v>2759588.4465560513</v>
          </cell>
          <cell r="P155">
            <v>2725693.5462483321</v>
          </cell>
          <cell r="Q155">
            <v>2805175.8386903517</v>
          </cell>
          <cell r="R155">
            <v>2974841.9988250211</v>
          </cell>
          <cell r="S155">
            <v>3011887.6465083687</v>
          </cell>
          <cell r="T155">
            <v>3046249.1183040342</v>
          </cell>
          <cell r="U155">
            <v>3077277.4975070916</v>
          </cell>
          <cell r="V155">
            <v>3169206.0281140613</v>
          </cell>
          <cell r="W155">
            <v>3206242.0951881227</v>
          </cell>
          <cell r="X155">
            <v>3220535.6784910769</v>
          </cell>
          <cell r="Y155">
            <v>3355935.6400838546</v>
          </cell>
          <cell r="Z155">
            <v>3369427.4602147564</v>
          </cell>
          <cell r="AA155">
            <v>3353043.6780088064</v>
          </cell>
          <cell r="AB155">
            <v>3434955.0252966969</v>
          </cell>
          <cell r="AC155">
            <v>3530824.2106038108</v>
          </cell>
          <cell r="AD155">
            <v>3688170.355039468</v>
          </cell>
          <cell r="AE155">
            <v>3772163.0644507995</v>
          </cell>
          <cell r="AF155">
            <v>3814677.7524223221</v>
          </cell>
          <cell r="AG155">
            <v>3832335.5216109203</v>
          </cell>
          <cell r="AH155">
            <v>3918758.7049061819</v>
          </cell>
          <cell r="AI155">
            <v>3912959.8902424062</v>
          </cell>
          <cell r="AJ155">
            <v>3924042.5968394242</v>
          </cell>
          <cell r="AK155">
            <v>4077020.1289851079</v>
          </cell>
          <cell r="AL155">
            <v>4091113.9621136775</v>
          </cell>
          <cell r="AM155">
            <v>4116076.4361922103</v>
          </cell>
          <cell r="AN155">
            <v>4227006.0809455663</v>
          </cell>
          <cell r="AO155">
            <v>4329460.8189721275</v>
          </cell>
          <cell r="AP155">
            <v>4472781.1488602879</v>
          </cell>
          <cell r="AQ155">
            <v>4594951.4515329506</v>
          </cell>
          <cell r="AR155">
            <v>4618575.1212507598</v>
          </cell>
          <cell r="AS155">
            <v>4815844.4476806754</v>
          </cell>
          <cell r="AT155">
            <v>4944697.7529287199</v>
          </cell>
          <cell r="AU155">
            <v>5005139.8502946561</v>
          </cell>
          <cell r="AV155">
            <v>5110089.9292272348</v>
          </cell>
          <cell r="AW155">
            <v>5270600.6386343585</v>
          </cell>
          <cell r="AX155">
            <v>5435921.6746788844</v>
          </cell>
          <cell r="AY155">
            <v>5639697.4989997791</v>
          </cell>
          <cell r="AZ155">
            <v>5812788.0417365897</v>
          </cell>
          <cell r="BA155">
            <v>6009306.6961815404</v>
          </cell>
          <cell r="BB155">
            <v>6048879.4737722734</v>
          </cell>
          <cell r="BC155">
            <v>6113788.0009628003</v>
          </cell>
          <cell r="BD155">
            <v>6382351.9967034701</v>
          </cell>
          <cell r="BE155">
            <v>6259612.5410630992</v>
          </cell>
          <cell r="BF155">
            <v>6337729.0727021629</v>
          </cell>
          <cell r="BG155">
            <v>6405721.3493971638</v>
          </cell>
          <cell r="BH155">
            <v>6375036.2796367807</v>
          </cell>
          <cell r="BI155">
            <v>6481466.187316251</v>
          </cell>
          <cell r="BJ155">
            <v>6688944.048962268</v>
          </cell>
          <cell r="BK155">
            <v>6834796.1280293297</v>
          </cell>
          <cell r="BL155">
            <v>6981709.2215901557</v>
          </cell>
          <cell r="BM155">
            <v>7062413.9528231462</v>
          </cell>
          <cell r="BN155">
            <v>7194221.8267403478</v>
          </cell>
          <cell r="BO155">
            <v>7392715.0544813797</v>
          </cell>
          <cell r="BP155">
            <v>7299639.8019804172</v>
          </cell>
          <cell r="BQ155">
            <v>7358110.8396360464</v>
          </cell>
          <cell r="BR155">
            <v>7403752.2156613469</v>
          </cell>
          <cell r="BS155">
            <v>7549348.1301790997</v>
          </cell>
        </row>
        <row r="247">
          <cell r="A247">
            <v>243</v>
          </cell>
          <cell r="B247" t="str">
            <v>CARTERA ADMINISTRADA SPP</v>
          </cell>
          <cell r="E247">
            <v>8465050.6371513214</v>
          </cell>
          <cell r="F247">
            <v>8822330.0984909125</v>
          </cell>
          <cell r="G247">
            <v>8940922.9474103376</v>
          </cell>
          <cell r="H247">
            <v>8889701.5882743187</v>
          </cell>
          <cell r="I247">
            <v>9037618.903008217</v>
          </cell>
          <cell r="J247">
            <v>8885143.0335321054</v>
          </cell>
          <cell r="K247">
            <v>9160949.8557454478</v>
          </cell>
          <cell r="L247">
            <v>9233230.3841217831</v>
          </cell>
          <cell r="M247">
            <v>9581406.3384255487</v>
          </cell>
          <cell r="N247">
            <v>9601385.0337820575</v>
          </cell>
          <cell r="O247">
            <v>9571130.9011680447</v>
          </cell>
          <cell r="P247">
            <v>9460916.2233598176</v>
          </cell>
          <cell r="Q247">
            <v>9742638.0028485488</v>
          </cell>
          <cell r="R247">
            <v>10341153.143234387</v>
          </cell>
          <cell r="S247">
            <v>10413634.909261983</v>
          </cell>
          <cell r="T247">
            <v>10665355.23069516</v>
          </cell>
          <cell r="U247">
            <v>10771505.899227161</v>
          </cell>
          <cell r="V247">
            <v>11120901.168333663</v>
          </cell>
          <cell r="W247">
            <v>11277462.167138975</v>
          </cell>
          <cell r="X247">
            <v>11354032.820181703</v>
          </cell>
          <cell r="Y247">
            <v>11814301.321730634</v>
          </cell>
          <cell r="Z247">
            <v>11845015.446360465</v>
          </cell>
          <cell r="AA247">
            <v>11832656.286374923</v>
          </cell>
          <cell r="AB247">
            <v>12174329.103486139</v>
          </cell>
          <cell r="AC247">
            <v>12521390.842639066</v>
          </cell>
          <cell r="AD247">
            <v>13095335.013056252</v>
          </cell>
          <cell r="AE247">
            <v>13445255.814483166</v>
          </cell>
          <cell r="AF247">
            <v>13638003.208429977</v>
          </cell>
          <cell r="AG247">
            <v>13747927.365346164</v>
          </cell>
          <cell r="AH247">
            <v>14088374.985573471</v>
          </cell>
          <cell r="AI247">
            <v>14076808.698518256</v>
          </cell>
          <cell r="AJ247">
            <v>14128672.456115166</v>
          </cell>
          <cell r="AK247">
            <v>14692616.067908237</v>
          </cell>
          <cell r="AL247">
            <v>14778760.993622662</v>
          </cell>
          <cell r="AM247">
            <v>15084742.993419213</v>
          </cell>
          <cell r="AN247">
            <v>15493481.179227337</v>
          </cell>
          <cell r="AO247">
            <v>15906485.265601343</v>
          </cell>
          <cell r="AP247">
            <v>16401938.714995695</v>
          </cell>
          <cell r="AQ247">
            <v>16851325.855391007</v>
          </cell>
          <cell r="AR247">
            <v>16951532.79891853</v>
          </cell>
          <cell r="AS247">
            <v>17655885.705912296</v>
          </cell>
          <cell r="AT247">
            <v>18169101.137680314</v>
          </cell>
          <cell r="AU247">
            <v>18431411.190553978</v>
          </cell>
          <cell r="AV247">
            <v>18803682.69349039</v>
          </cell>
          <cell r="AW247">
            <v>19399141.663560066</v>
          </cell>
          <cell r="AX247">
            <v>20020599.574762713</v>
          </cell>
          <cell r="AY247">
            <v>20731106.416979879</v>
          </cell>
          <cell r="AZ247">
            <v>21374377.135822937</v>
          </cell>
          <cell r="BA247">
            <v>22055322.231690802</v>
          </cell>
          <cell r="BB247">
            <v>22175756.568372823</v>
          </cell>
          <cell r="BC247">
            <v>22423979.117001321</v>
          </cell>
          <cell r="BD247">
            <v>23386504.936125141</v>
          </cell>
          <cell r="BE247">
            <v>22964294.20374459</v>
          </cell>
          <cell r="BF247">
            <v>23210325.665084779</v>
          </cell>
          <cell r="BG247">
            <v>23476861.672783606</v>
          </cell>
          <cell r="BH247">
            <v>23343390.67265502</v>
          </cell>
          <cell r="BI247">
            <v>23748816.764678303</v>
          </cell>
          <cell r="BJ247">
            <v>24508614.254486129</v>
          </cell>
          <cell r="BK247">
            <v>25077142.322306592</v>
          </cell>
          <cell r="BL247">
            <v>25596871.475552626</v>
          </cell>
          <cell r="BM247">
            <v>25907625.473669007</v>
          </cell>
          <cell r="BN247">
            <v>26424990.021547362</v>
          </cell>
          <cell r="BO247">
            <v>27164922.752822097</v>
          </cell>
          <cell r="BP247">
            <v>26841617.092137139</v>
          </cell>
          <cell r="BQ247">
            <v>27055567.381029192</v>
          </cell>
          <cell r="BR247">
            <v>27204415.096801214</v>
          </cell>
          <cell r="BS247">
            <v>27794314.701200791</v>
          </cell>
          <cell r="BU247">
            <v>18.390247762214095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 t="str">
            <v>Emisor</v>
          </cell>
          <cell r="D4">
            <v>37196</v>
          </cell>
          <cell r="E4">
            <v>37316</v>
          </cell>
          <cell r="F4">
            <v>37377</v>
          </cell>
          <cell r="G4">
            <v>37408</v>
          </cell>
          <cell r="H4">
            <v>37438</v>
          </cell>
          <cell r="I4">
            <v>37469</v>
          </cell>
          <cell r="J4">
            <v>37500</v>
          </cell>
          <cell r="K4">
            <v>37530</v>
          </cell>
          <cell r="L4">
            <v>37561</v>
          </cell>
          <cell r="M4">
            <v>37591</v>
          </cell>
          <cell r="N4">
            <v>37622</v>
          </cell>
          <cell r="O4">
            <v>37653</v>
          </cell>
          <cell r="P4">
            <v>37681</v>
          </cell>
          <cell r="Q4">
            <v>37712</v>
          </cell>
          <cell r="R4">
            <v>37742</v>
          </cell>
          <cell r="S4">
            <v>37773</v>
          </cell>
          <cell r="T4">
            <v>37803</v>
          </cell>
          <cell r="U4">
            <v>37834</v>
          </cell>
          <cell r="V4">
            <v>37865</v>
          </cell>
          <cell r="W4">
            <v>37895</v>
          </cell>
          <cell r="X4">
            <v>37926</v>
          </cell>
          <cell r="Y4">
            <v>37956</v>
          </cell>
          <cell r="Z4">
            <v>37987</v>
          </cell>
          <cell r="AA4">
            <v>38018</v>
          </cell>
          <cell r="AB4">
            <v>38047</v>
          </cell>
          <cell r="AC4">
            <v>38078</v>
          </cell>
          <cell r="AD4">
            <v>38108</v>
          </cell>
          <cell r="AE4">
            <v>38139</v>
          </cell>
          <cell r="AF4">
            <v>38169</v>
          </cell>
          <cell r="AG4">
            <v>38200</v>
          </cell>
          <cell r="AH4">
            <v>38231</v>
          </cell>
          <cell r="AI4">
            <v>38261</v>
          </cell>
          <cell r="AJ4">
            <v>38292</v>
          </cell>
          <cell r="AK4">
            <v>38322</v>
          </cell>
          <cell r="AL4">
            <v>38353</v>
          </cell>
          <cell r="AM4">
            <v>38384</v>
          </cell>
          <cell r="AN4">
            <v>38412</v>
          </cell>
          <cell r="AO4">
            <v>38443</v>
          </cell>
          <cell r="AP4">
            <v>38473</v>
          </cell>
          <cell r="AS4" t="str">
            <v>ACTUALIZAR</v>
          </cell>
        </row>
        <row r="5">
          <cell r="B5">
            <v>1</v>
          </cell>
          <cell r="C5" t="str">
            <v>Gobierno Central</v>
          </cell>
          <cell r="D5">
            <v>10.346665809034766</v>
          </cell>
          <cell r="E5">
            <v>12.589815774471852</v>
          </cell>
          <cell r="F5">
            <v>11.635480809487603</v>
          </cell>
          <cell r="G5">
            <v>11.488065917330927</v>
          </cell>
          <cell r="H5">
            <v>10.703256516386164</v>
          </cell>
          <cell r="I5">
            <v>10.057973603496187</v>
          </cell>
          <cell r="J5">
            <v>9.6518733860622401</v>
          </cell>
          <cell r="K5">
            <v>9.776599224534424</v>
          </cell>
          <cell r="L5">
            <v>9.6929796392747427</v>
          </cell>
          <cell r="M5">
            <v>10.277415522771852</v>
          </cell>
          <cell r="N5">
            <v>10.900302864346697</v>
          </cell>
          <cell r="O5">
            <v>11.529268956741436</v>
          </cell>
          <cell r="P5">
            <v>11.506171162822367</v>
          </cell>
          <cell r="Q5">
            <v>12.613461308818236</v>
          </cell>
          <cell r="R5">
            <v>13.526472677434022</v>
          </cell>
          <cell r="S5">
            <v>13.834654355170633</v>
          </cell>
          <cell r="T5">
            <v>14.996806176456428</v>
          </cell>
          <cell r="U5">
            <v>15.794683000366161</v>
          </cell>
          <cell r="V5">
            <v>16.46990650909083</v>
          </cell>
          <cell r="W5">
            <v>16.429231977158185</v>
          </cell>
          <cell r="X5">
            <v>15.957112827686698</v>
          </cell>
          <cell r="Y5">
            <v>15.257483879339354</v>
          </cell>
          <cell r="Z5">
            <v>15.525133748934397</v>
          </cell>
          <cell r="AA5">
            <v>16.052159708263535</v>
          </cell>
          <cell r="AB5">
            <v>16.225550383296397</v>
          </cell>
          <cell r="AC5">
            <v>16.9836554963995</v>
          </cell>
          <cell r="AD5">
            <v>16.718386393115569</v>
          </cell>
          <cell r="AE5">
            <v>15.2</v>
          </cell>
          <cell r="AF5">
            <v>13.6991863667867</v>
          </cell>
          <cell r="AG5">
            <v>13.116682374646372</v>
          </cell>
          <cell r="AH5">
            <v>13.27347418739514</v>
          </cell>
          <cell r="AI5">
            <v>13.27347418739514</v>
          </cell>
          <cell r="AJ5">
            <v>13.377306250688672</v>
          </cell>
          <cell r="AK5">
            <v>13.848822782025874</v>
          </cell>
          <cell r="AL5">
            <v>13.205704974537191</v>
          </cell>
          <cell r="AM5">
            <v>12.666694142493986</v>
          </cell>
          <cell r="AN5">
            <v>13.462412892016234</v>
          </cell>
          <cell r="AO5">
            <v>13.796014681717903</v>
          </cell>
          <cell r="AP5">
            <v>14.050546958733362</v>
          </cell>
          <cell r="AQ5">
            <v>12.778306621989561</v>
          </cell>
          <cell r="AS5">
            <v>12.778306621989561</v>
          </cell>
        </row>
        <row r="6">
          <cell r="B6">
            <v>2</v>
          </cell>
          <cell r="C6" t="str">
            <v>Banco Central de Reserva del Perú</v>
          </cell>
          <cell r="D6">
            <v>2.7890578094196656</v>
          </cell>
          <cell r="E6">
            <v>3.226055505362138</v>
          </cell>
          <cell r="F6">
            <v>3.767072405597621</v>
          </cell>
          <cell r="G6">
            <v>3.413382956559234</v>
          </cell>
          <cell r="H6">
            <v>3.6113749429645083</v>
          </cell>
          <cell r="I6">
            <v>3.9256985563419402</v>
          </cell>
          <cell r="J6">
            <v>3.5456234113998577</v>
          </cell>
          <cell r="K6">
            <v>3.1163248329447018</v>
          </cell>
          <cell r="L6">
            <v>3.2032420058872746</v>
          </cell>
          <cell r="M6">
            <v>2.6763370780018438</v>
          </cell>
          <cell r="N6">
            <v>3.8721837297380923</v>
          </cell>
          <cell r="O6">
            <v>4.4820185325293274</v>
          </cell>
          <cell r="P6">
            <v>6.1600956434468195</v>
          </cell>
          <cell r="Q6">
            <v>5.7478671063350717</v>
          </cell>
          <cell r="R6">
            <v>5.5553496184598083</v>
          </cell>
          <cell r="S6">
            <v>5.2538282374324057</v>
          </cell>
          <cell r="T6">
            <v>4.7615449312950382</v>
          </cell>
          <cell r="U6">
            <v>5.3651305142849273</v>
          </cell>
          <cell r="V6">
            <v>4.7174578361694941</v>
          </cell>
          <cell r="W6">
            <v>5.1558671655565904</v>
          </cell>
          <cell r="X6">
            <v>4.8706203700659643</v>
          </cell>
          <cell r="Y6">
            <v>4.2150541831667923</v>
          </cell>
          <cell r="Z6">
            <v>6.9230549698495931</v>
          </cell>
          <cell r="AA6">
            <v>6.8535464695088315</v>
          </cell>
          <cell r="AB6">
            <v>6.4835687129173039</v>
          </cell>
          <cell r="AC6">
            <v>6.4304572580040107</v>
          </cell>
          <cell r="AD6">
            <v>6.1979861976678281</v>
          </cell>
          <cell r="AE6">
            <v>6</v>
          </cell>
          <cell r="AF6">
            <v>5.6714363721087722</v>
          </cell>
          <cell r="AG6">
            <v>7.1955039194996671</v>
          </cell>
          <cell r="AH6">
            <v>7.9687887205022525</v>
          </cell>
          <cell r="AI6">
            <v>7.9687887205022525</v>
          </cell>
          <cell r="AJ6">
            <v>10.269596763100184</v>
          </cell>
          <cell r="AK6">
            <v>10.40057426282927</v>
          </cell>
          <cell r="AL6">
            <v>11.15924858258477</v>
          </cell>
          <cell r="AM6">
            <v>11.689737332386176</v>
          </cell>
          <cell r="AN6">
            <v>12.036433639416682</v>
          </cell>
          <cell r="AO6">
            <v>11.316010698423669</v>
          </cell>
          <cell r="AP6">
            <v>10.808320025177034</v>
          </cell>
          <cell r="AQ6">
            <v>10.160026080894275</v>
          </cell>
          <cell r="AS6">
            <v>10.160026080894275</v>
          </cell>
        </row>
        <row r="7">
          <cell r="B7">
            <v>3</v>
          </cell>
          <cell r="C7" t="str">
            <v>Credicorp Ltd.</v>
          </cell>
          <cell r="D7">
            <v>5.527696681506038</v>
          </cell>
          <cell r="E7">
            <v>6.1562374902576682</v>
          </cell>
          <cell r="F7">
            <v>5.307367196494579</v>
          </cell>
          <cell r="G7">
            <v>5.0858435546456908</v>
          </cell>
          <cell r="H7">
            <v>4.8137399855412353</v>
          </cell>
          <cell r="I7">
            <v>4.6898119064235448</v>
          </cell>
          <cell r="J7">
            <v>4.9521908766144094</v>
          </cell>
          <cell r="K7">
            <v>5.2150866088556</v>
          </cell>
          <cell r="L7">
            <v>6.0551729805831167</v>
          </cell>
          <cell r="M7">
            <v>6.5532169484632528</v>
          </cell>
          <cell r="N7">
            <v>7.1192474090216447</v>
          </cell>
          <cell r="O7">
            <v>7.1906335988513277</v>
          </cell>
          <cell r="P7">
            <v>6.8613151384933433</v>
          </cell>
          <cell r="Q7">
            <v>6.587731775198538</v>
          </cell>
          <cell r="R7">
            <v>6.8910936772671594</v>
          </cell>
          <cell r="S7">
            <v>6.616081321886754</v>
          </cell>
          <cell r="T7">
            <v>6.4063316043198455</v>
          </cell>
          <cell r="U7">
            <v>6.7815609548187421</v>
          </cell>
          <cell r="V7">
            <v>6.755249553436367</v>
          </cell>
          <cell r="W7">
            <v>6.9071952695127319</v>
          </cell>
          <cell r="X7">
            <v>7.4286460774867056</v>
          </cell>
          <cell r="Y7">
            <v>8.2060250788859914</v>
          </cell>
          <cell r="Z7">
            <v>7.331043771102105</v>
          </cell>
          <cell r="AA7">
            <v>7.912363434981379</v>
          </cell>
          <cell r="AB7">
            <v>7.4443215689792464</v>
          </cell>
          <cell r="AC7">
            <v>7.6219370407349221</v>
          </cell>
          <cell r="AD7">
            <v>7.3240974343483849</v>
          </cell>
          <cell r="AE7">
            <v>7.5</v>
          </cell>
          <cell r="AF7">
            <v>7.3432581158701158</v>
          </cell>
          <cell r="AG7">
            <v>7.5186823042239723</v>
          </cell>
          <cell r="AH7">
            <v>7.537124952652742</v>
          </cell>
          <cell r="AI7">
            <v>7.537124952652742</v>
          </cell>
          <cell r="AJ7">
            <v>7.6574355893085437</v>
          </cell>
          <cell r="AK7">
            <v>7.891833875944573</v>
          </cell>
          <cell r="AL7">
            <v>8.5916047272504272</v>
          </cell>
          <cell r="AM7">
            <v>8.9298987361801938</v>
          </cell>
          <cell r="AN7">
            <v>8.2490069000866661</v>
          </cell>
          <cell r="AO7">
            <v>8.2865913516690775</v>
          </cell>
          <cell r="AP7">
            <v>8.6912489925508432</v>
          </cell>
          <cell r="AQ7">
            <v>9.0504542250647066</v>
          </cell>
          <cell r="AS7">
            <v>9.0504542250647066</v>
          </cell>
        </row>
        <row r="8">
          <cell r="B8">
            <v>5</v>
          </cell>
          <cell r="C8" t="str">
            <v>Banco Continental</v>
          </cell>
          <cell r="D8">
            <v>8.3040326741262103</v>
          </cell>
          <cell r="E8">
            <v>6.8550890363605568</v>
          </cell>
          <cell r="F8">
            <v>6.7586788852890312</v>
          </cell>
          <cell r="G8">
            <v>7.2136774275199347</v>
          </cell>
          <cell r="H8">
            <v>7.4583682017271844</v>
          </cell>
          <cell r="I8">
            <v>7.7740811757237429</v>
          </cell>
          <cell r="J8">
            <v>8.396808827309874</v>
          </cell>
          <cell r="K8">
            <v>8.1069024645569812</v>
          </cell>
          <cell r="L8">
            <v>8.4402329704578758</v>
          </cell>
          <cell r="M8">
            <v>6.0527316670543323</v>
          </cell>
          <cell r="N8">
            <v>5.9045428108875218</v>
          </cell>
          <cell r="O8">
            <v>5.8641285892706811</v>
          </cell>
          <cell r="P8">
            <v>5.6212357553406793</v>
          </cell>
          <cell r="Q8">
            <v>5.5003571488005853</v>
          </cell>
          <cell r="R8">
            <v>5.9908225714607761</v>
          </cell>
          <cell r="S8">
            <v>5.6301224889118053</v>
          </cell>
          <cell r="T8">
            <v>3.6673232514507745</v>
          </cell>
          <cell r="U8">
            <v>3.7091376921777903</v>
          </cell>
          <cell r="V8">
            <v>4.4631272593468578</v>
          </cell>
          <cell r="W8">
            <v>3.9064501515136567</v>
          </cell>
          <cell r="X8">
            <v>4.3919493057170484</v>
          </cell>
          <cell r="Y8">
            <v>4.9423379739576747</v>
          </cell>
          <cell r="Z8">
            <v>4.257501936006566</v>
          </cell>
          <cell r="AA8">
            <v>3.7846216581952281</v>
          </cell>
          <cell r="AB8">
            <v>4.2467606850528483</v>
          </cell>
          <cell r="AC8">
            <v>2.8311961736432933</v>
          </cell>
          <cell r="AD8">
            <v>3.1551725211883714</v>
          </cell>
          <cell r="AE8">
            <v>4.8</v>
          </cell>
          <cell r="AF8">
            <v>5.6333545984075597</v>
          </cell>
          <cell r="AG8">
            <v>4.7622047079840506</v>
          </cell>
          <cell r="AH8">
            <v>4.9328760453684417</v>
          </cell>
          <cell r="AI8">
            <v>4.9328760453684417</v>
          </cell>
          <cell r="AJ8">
            <v>2.6135041988184833</v>
          </cell>
          <cell r="AK8">
            <v>4.3871230691673926</v>
          </cell>
          <cell r="AL8">
            <v>4.8496760840240558</v>
          </cell>
          <cell r="AM8">
            <v>5.0328581545099906</v>
          </cell>
          <cell r="AN8">
            <v>5.4214782243855213</v>
          </cell>
          <cell r="AO8">
            <v>5.1741820780199665</v>
          </cell>
          <cell r="AP8">
            <v>5.1327425046821107</v>
          </cell>
          <cell r="AQ8">
            <v>6.093263908555798</v>
          </cell>
          <cell r="AS8">
            <v>6.093263908555798</v>
          </cell>
        </row>
        <row r="9">
          <cell r="B9">
            <v>6</v>
          </cell>
          <cell r="C9" t="str">
            <v>Cía. De Minas Buenaventura S.A.A.</v>
          </cell>
          <cell r="D9">
            <v>4.4522725585694953</v>
          </cell>
          <cell r="E9">
            <v>5.2713020999466478</v>
          </cell>
          <cell r="F9">
            <v>5.5007926474839568</v>
          </cell>
          <cell r="G9">
            <v>4.741316524469898</v>
          </cell>
          <cell r="H9">
            <v>4.0527811719857771</v>
          </cell>
          <cell r="I9">
            <v>4.9675367392313534</v>
          </cell>
          <cell r="J9">
            <v>4.2083900449148359</v>
          </cell>
          <cell r="K9">
            <v>4.71684331646175</v>
          </cell>
          <cell r="L9">
            <v>4.6128165885683456</v>
          </cell>
          <cell r="M9">
            <v>5.4188364918686363</v>
          </cell>
          <cell r="N9">
            <v>5.6801393165891412</v>
          </cell>
          <cell r="O9">
            <v>5.2372615196934102</v>
          </cell>
          <cell r="P9">
            <v>5.1596454803578222</v>
          </cell>
          <cell r="Q9">
            <v>5.1954707986533482</v>
          </cell>
          <cell r="R9">
            <v>5.6035046818333587</v>
          </cell>
          <cell r="S9">
            <v>5.7713325923429526</v>
          </cell>
          <cell r="T9">
            <v>6.1889540197003328</v>
          </cell>
          <cell r="U9">
            <v>6.5130886749282979</v>
          </cell>
          <cell r="V9">
            <v>6.4150576572714453</v>
          </cell>
          <cell r="W9">
            <v>6.8914635502173374</v>
          </cell>
          <cell r="X9">
            <v>8.0617218331872955</v>
          </cell>
          <cell r="Y9">
            <v>7.2923021425949557</v>
          </cell>
          <cell r="Z9">
            <v>6.0439793543040921</v>
          </cell>
          <cell r="AA9">
            <v>6.0508371348701715</v>
          </cell>
          <cell r="AB9">
            <v>7.0795697829921371</v>
          </cell>
          <cell r="AC9">
            <v>7.0795697829921371</v>
          </cell>
          <cell r="AD9">
            <v>5.7707914795388708</v>
          </cell>
          <cell r="AE9">
            <v>5.4</v>
          </cell>
          <cell r="AF9">
            <v>5.4139409217094894</v>
          </cell>
          <cell r="AG9">
            <v>5.3150091575402554</v>
          </cell>
          <cell r="AH9">
            <v>5.3779280077406071</v>
          </cell>
          <cell r="AI9">
            <v>5.3779280077406071</v>
          </cell>
          <cell r="AJ9">
            <v>5.2191926356914493</v>
          </cell>
          <cell r="AK9">
            <v>5.1315159428377308</v>
          </cell>
          <cell r="AL9">
            <v>4.6486228408344177</v>
          </cell>
          <cell r="AM9">
            <v>4.9383866133467009</v>
          </cell>
          <cell r="AN9">
            <v>4.9598209479382263</v>
          </cell>
          <cell r="AO9">
            <v>4.6782909794782679</v>
          </cell>
          <cell r="AP9">
            <v>4.7485081455539007</v>
          </cell>
          <cell r="AQ9">
            <v>4.9042692614910868</v>
          </cell>
          <cell r="AS9">
            <v>4.9042692614910868</v>
          </cell>
        </row>
        <row r="10">
          <cell r="B10">
            <v>4</v>
          </cell>
          <cell r="C10" t="str">
            <v>Edegel S.A.A.</v>
          </cell>
          <cell r="D10">
            <v>5.4008155226943417</v>
          </cell>
          <cell r="E10">
            <v>5.7026334195836386</v>
          </cell>
          <cell r="F10">
            <v>5.7737026006487309</v>
          </cell>
          <cell r="G10">
            <v>5.8589339372357356</v>
          </cell>
          <cell r="H10">
            <v>5.8827967122859022</v>
          </cell>
          <cell r="I10">
            <v>5.7931047911016185</v>
          </cell>
          <cell r="J10">
            <v>6.1671403744207502</v>
          </cell>
          <cell r="K10">
            <v>6.0965593476680882</v>
          </cell>
          <cell r="L10">
            <v>5.877271490392987</v>
          </cell>
          <cell r="M10">
            <v>5.8614317716559068</v>
          </cell>
          <cell r="N10">
            <v>5.6993420805900845</v>
          </cell>
          <cell r="O10">
            <v>5.639932350872912</v>
          </cell>
          <cell r="P10">
            <v>5.6518964255588493</v>
          </cell>
          <cell r="Q10">
            <v>5.74733210604274</v>
          </cell>
          <cell r="R10">
            <v>5.6973632166643462</v>
          </cell>
          <cell r="S10">
            <v>6.6339977475564229</v>
          </cell>
          <cell r="T10">
            <v>6.4957947789432513</v>
          </cell>
          <cell r="U10">
            <v>6.3620031546050964</v>
          </cell>
          <cell r="V10">
            <v>6.4911915269495548</v>
          </cell>
          <cell r="W10">
            <v>6.0198627044486761</v>
          </cell>
          <cell r="X10">
            <v>5.4326758209139205</v>
          </cell>
          <cell r="Y10">
            <v>5.2436469700785988</v>
          </cell>
          <cell r="Z10">
            <v>5.5442040497333087</v>
          </cell>
          <cell r="AA10">
            <v>5.4396985367624859</v>
          </cell>
          <cell r="AB10">
            <v>5.419134717853372</v>
          </cell>
          <cell r="AC10">
            <v>5.419134717853372</v>
          </cell>
          <cell r="AD10">
            <v>5.9016454787407469</v>
          </cell>
          <cell r="AE10">
            <v>5.9</v>
          </cell>
          <cell r="AF10">
            <v>5.9999132813827938</v>
          </cell>
          <cell r="AG10">
            <v>5.9330083521385566</v>
          </cell>
          <cell r="AH10">
            <v>6.1655423012950763</v>
          </cell>
          <cell r="AI10">
            <v>6.1655423012950763</v>
          </cell>
          <cell r="AJ10">
            <v>6.0816241735223739</v>
          </cell>
          <cell r="AK10">
            <v>5.8475835838171015</v>
          </cell>
          <cell r="AL10">
            <v>5.6530826543588812</v>
          </cell>
          <cell r="AM10">
            <v>5.4277437395630983</v>
          </cell>
          <cell r="AN10">
            <v>5.4162699802800214</v>
          </cell>
          <cell r="AO10">
            <v>5.2368209859446848</v>
          </cell>
          <cell r="AP10">
            <v>4.9987436093891757</v>
          </cell>
          <cell r="AQ10">
            <v>4.7259341054575463</v>
          </cell>
          <cell r="AS10">
            <v>4.7259341054575463</v>
          </cell>
        </row>
        <row r="11">
          <cell r="B11">
            <v>7</v>
          </cell>
          <cell r="C11" t="str">
            <v>Minsur S.A.</v>
          </cell>
          <cell r="Q11">
            <v>2.2814302911309299</v>
          </cell>
          <cell r="R11">
            <v>2.2294331057570083</v>
          </cell>
          <cell r="S11">
            <v>2.1852468907698555</v>
          </cell>
          <cell r="T11">
            <v>2.2067752040359228</v>
          </cell>
          <cell r="U11">
            <v>2.1794732113577053</v>
          </cell>
          <cell r="V11">
            <v>2.2651696467100679</v>
          </cell>
          <cell r="W11">
            <v>2.2942232404921552</v>
          </cell>
          <cell r="X11">
            <v>2.1600173547887289</v>
          </cell>
          <cell r="Y11">
            <v>2.5871382994445602</v>
          </cell>
          <cell r="Z11">
            <v>2.7377323582357653</v>
          </cell>
          <cell r="AA11">
            <v>2.6288628741222468</v>
          </cell>
          <cell r="AB11">
            <v>3.9804707742030376</v>
          </cell>
          <cell r="AC11">
            <v>3.9804707742030376</v>
          </cell>
          <cell r="AD11">
            <v>3.7598543966505247</v>
          </cell>
          <cell r="AE11">
            <v>3.3</v>
          </cell>
          <cell r="AF11">
            <v>3.4930058936937547</v>
          </cell>
          <cell r="AG11">
            <v>3.3735774393373879</v>
          </cell>
          <cell r="AH11">
            <v>3.4233969550223895</v>
          </cell>
          <cell r="AI11">
            <v>3.4233969550223895</v>
          </cell>
          <cell r="AJ11">
            <v>3.6169808155177661</v>
          </cell>
          <cell r="AK11">
            <v>3.2595502068387376</v>
          </cell>
          <cell r="AL11">
            <v>3.3050894563137581</v>
          </cell>
          <cell r="AM11">
            <v>3.2893140673532208</v>
          </cell>
          <cell r="AN11">
            <v>3.3190982756219749</v>
          </cell>
          <cell r="AO11">
            <v>3.2097562400592619</v>
          </cell>
          <cell r="AP11">
            <v>3.0618562272712269</v>
          </cell>
          <cell r="AQ11">
            <v>3.0491763181257383</v>
          </cell>
          <cell r="AS11">
            <v>3.0491763181257383</v>
          </cell>
        </row>
        <row r="12">
          <cell r="B12">
            <v>10</v>
          </cell>
          <cell r="C12" t="str">
            <v>Banco de Crédito del Perú</v>
          </cell>
          <cell r="D12">
            <v>6.167999137046829</v>
          </cell>
          <cell r="E12">
            <v>3.4693299327126379</v>
          </cell>
          <cell r="F12">
            <v>3.7195250725753728</v>
          </cell>
          <cell r="G12">
            <v>3.5768004914144931</v>
          </cell>
          <cell r="H12">
            <v>4.6715534226942124</v>
          </cell>
          <cell r="I12">
            <v>5.7624856006612344</v>
          </cell>
          <cell r="J12">
            <v>6.3509987549927533</v>
          </cell>
          <cell r="K12">
            <v>7.1221598332526019</v>
          </cell>
          <cell r="L12">
            <v>7.6104810574575605</v>
          </cell>
          <cell r="M12">
            <v>7.117642000842836</v>
          </cell>
          <cell r="N12">
            <v>6.8669131980629325</v>
          </cell>
          <cell r="O12">
            <v>6.9516092604504163</v>
          </cell>
          <cell r="P12">
            <v>7.2112052642657325</v>
          </cell>
          <cell r="Q12">
            <v>6.3733404894443293</v>
          </cell>
          <cell r="R12">
            <v>6.2501676029707163</v>
          </cell>
          <cell r="S12">
            <v>5.360589349835629</v>
          </cell>
          <cell r="T12">
            <v>5.2692489225721868</v>
          </cell>
          <cell r="U12">
            <v>4.6116241018334412</v>
          </cell>
          <cell r="V12">
            <v>4.3756338402027586</v>
          </cell>
          <cell r="W12">
            <v>4.5074592139428038</v>
          </cell>
          <cell r="X12">
            <v>4.1209466469375728</v>
          </cell>
          <cell r="Y12">
            <v>4.2086412472064305</v>
          </cell>
          <cell r="Z12">
            <v>4.0616027073730603</v>
          </cell>
          <cell r="AA12">
            <v>3.3993854037214084</v>
          </cell>
          <cell r="AB12">
            <v>3.1039260635215014</v>
          </cell>
          <cell r="AC12">
            <v>3.5123213883126225</v>
          </cell>
          <cell r="AD12">
            <v>3.2850366101092821</v>
          </cell>
          <cell r="AE12">
            <v>2.8</v>
          </cell>
          <cell r="AF12">
            <v>2.7631152171757472</v>
          </cell>
          <cell r="AG12">
            <v>2.8822137525139802</v>
          </cell>
          <cell r="AH12">
            <v>2.4062681921615359</v>
          </cell>
          <cell r="AI12">
            <v>2.4062681921615359</v>
          </cell>
          <cell r="AJ12">
            <v>2.6188050866293855</v>
          </cell>
          <cell r="AK12">
            <v>2.2189502008348509</v>
          </cell>
          <cell r="AL12">
            <v>2.7303211681947888</v>
          </cell>
          <cell r="AM12">
            <v>2.5526584402637087</v>
          </cell>
          <cell r="AN12">
            <v>2.5147687767234941</v>
          </cell>
          <cell r="AO12">
            <v>2.9257402460524311</v>
          </cell>
          <cell r="AP12">
            <v>3.2527619338489329</v>
          </cell>
          <cell r="AQ12">
            <v>2.9087069947033681</v>
          </cell>
          <cell r="AS12">
            <v>2.9087069947033681</v>
          </cell>
        </row>
        <row r="13">
          <cell r="B13">
            <v>8</v>
          </cell>
          <cell r="C13" t="str">
            <v>Cementos Lima S.A.</v>
          </cell>
          <cell r="D13">
            <v>3.3760234854194207</v>
          </cell>
          <cell r="E13">
            <v>3.6840407532701227</v>
          </cell>
          <cell r="F13">
            <v>3.8302024891600581</v>
          </cell>
          <cell r="G13">
            <v>3.6601895712233086</v>
          </cell>
          <cell r="H13">
            <v>3.5728365894445746</v>
          </cell>
          <cell r="I13">
            <v>3.4717937442119609</v>
          </cell>
          <cell r="J13">
            <v>3.4798951372003502</v>
          </cell>
          <cell r="K13">
            <v>3.7331056611127811</v>
          </cell>
          <cell r="L13">
            <v>4.049083061985332</v>
          </cell>
          <cell r="M13">
            <v>4.1358155456867634</v>
          </cell>
          <cell r="N13">
            <v>4.4016930497004116</v>
          </cell>
          <cell r="O13">
            <v>4.4577265118747968</v>
          </cell>
          <cell r="P13">
            <v>4.4380825917559843</v>
          </cell>
          <cell r="Q13">
            <v>4.3043794850176855</v>
          </cell>
          <cell r="R13">
            <v>4.4656276264780779</v>
          </cell>
          <cell r="S13">
            <v>4.6100342733462991</v>
          </cell>
          <cell r="T13">
            <v>4.5763990786200317</v>
          </cell>
          <cell r="U13">
            <v>4.5223806688247894</v>
          </cell>
          <cell r="V13">
            <v>4.3701271799419654</v>
          </cell>
          <cell r="W13">
            <v>4.2482489987753</v>
          </cell>
          <cell r="X13">
            <v>3.8033789826989426</v>
          </cell>
          <cell r="Y13">
            <v>3.5447002184707088</v>
          </cell>
          <cell r="Z13">
            <v>3.700833650107497</v>
          </cell>
          <cell r="AA13">
            <v>3.6211686826061387</v>
          </cell>
          <cell r="AB13">
            <v>3.4728977405798069</v>
          </cell>
          <cell r="AC13">
            <v>3.5455183543177053</v>
          </cell>
          <cell r="AD13">
            <v>3.4936840479766245</v>
          </cell>
          <cell r="AE13">
            <v>3.4</v>
          </cell>
          <cell r="AF13">
            <v>3.3081290567941144</v>
          </cell>
          <cell r="AG13">
            <v>3.2351203458478741</v>
          </cell>
          <cell r="AH13">
            <v>3.0974298510089997</v>
          </cell>
          <cell r="AI13">
            <v>3.0974298510089997</v>
          </cell>
          <cell r="AJ13">
            <v>3.012157191700624</v>
          </cell>
          <cell r="AK13">
            <v>2.9842966023211881</v>
          </cell>
          <cell r="AL13">
            <v>2.9250313207393206</v>
          </cell>
          <cell r="AM13">
            <v>2.8063911184983112</v>
          </cell>
          <cell r="AN13">
            <v>2.840193930437418</v>
          </cell>
          <cell r="AO13">
            <v>2.8177342162065049</v>
          </cell>
          <cell r="AP13">
            <v>2.7811075103091945</v>
          </cell>
          <cell r="AQ13">
            <v>2.662570128453511</v>
          </cell>
          <cell r="AS13">
            <v>2.662570128453511</v>
          </cell>
        </row>
        <row r="14">
          <cell r="B14">
            <v>13</v>
          </cell>
          <cell r="C14" t="str">
            <v>Telefónica del Perú S.A.A.</v>
          </cell>
          <cell r="D14">
            <v>4.5518745738059545</v>
          </cell>
          <cell r="E14">
            <v>4.5128092835922144</v>
          </cell>
          <cell r="F14">
            <v>4.2633860001778441</v>
          </cell>
          <cell r="G14">
            <v>4.1592929605393483</v>
          </cell>
          <cell r="H14">
            <v>4.2792090677385239</v>
          </cell>
          <cell r="I14">
            <v>4.1011145280822587</v>
          </cell>
          <cell r="J14">
            <v>4.0298495747904344</v>
          </cell>
          <cell r="K14">
            <v>3.7558006335225134</v>
          </cell>
          <cell r="L14">
            <v>3.9183692368413814</v>
          </cell>
          <cell r="M14">
            <v>3.5552977542723476</v>
          </cell>
          <cell r="N14">
            <v>3.5248420056586145</v>
          </cell>
          <cell r="O14">
            <v>2.9207055028936675</v>
          </cell>
          <cell r="P14">
            <v>3.2614091185938316</v>
          </cell>
          <cell r="Q14">
            <v>3.1293430156227116</v>
          </cell>
          <cell r="R14">
            <v>2.9844464752198481</v>
          </cell>
          <cell r="S14">
            <v>3.0271067105395124</v>
          </cell>
          <cell r="T14">
            <v>2.9698530931453506</v>
          </cell>
          <cell r="U14">
            <v>2.8471417800176373</v>
          </cell>
          <cell r="V14">
            <v>2.6301082284167605</v>
          </cell>
          <cell r="W14">
            <v>2.5176308426818279</v>
          </cell>
          <cell r="X14">
            <v>2.5833461389737931</v>
          </cell>
          <cell r="Y14">
            <v>2.3302185749252669</v>
          </cell>
          <cell r="Z14">
            <v>2.2113848078108038</v>
          </cell>
          <cell r="AA14">
            <v>2.0799111909116359</v>
          </cell>
          <cell r="AB14">
            <v>2.0059932118449608</v>
          </cell>
          <cell r="AC14">
            <v>2.0059932118449608</v>
          </cell>
          <cell r="AD14">
            <v>1.9179880707905155</v>
          </cell>
          <cell r="AE14">
            <v>1.9</v>
          </cell>
          <cell r="AG14">
            <v>1.9787166018157247</v>
          </cell>
          <cell r="AH14">
            <v>1.9702172276748438</v>
          </cell>
          <cell r="AI14">
            <v>1.9702172276748438</v>
          </cell>
          <cell r="AJ14">
            <v>1.9985032857864231</v>
          </cell>
          <cell r="AK14">
            <v>1.9859153070644429</v>
          </cell>
          <cell r="AL14">
            <v>2.1560388676954827</v>
          </cell>
          <cell r="AM14">
            <v>2.0885845254615454</v>
          </cell>
          <cell r="AN14">
            <v>2.3835709669951219</v>
          </cell>
          <cell r="AO14">
            <v>2.5931105820197229</v>
          </cell>
          <cell r="AP14">
            <v>2.5840573730055181</v>
          </cell>
          <cell r="AQ14">
            <v>2.3498198201765566</v>
          </cell>
          <cell r="AS14">
            <v>2.3498198201765566</v>
          </cell>
        </row>
        <row r="15">
          <cell r="B15">
            <v>9</v>
          </cell>
          <cell r="C15" t="str">
            <v>Southern Peru Copper Corporation</v>
          </cell>
          <cell r="D15">
            <v>2.9996573614118782</v>
          </cell>
          <cell r="E15">
            <v>5.2907010523298776</v>
          </cell>
          <cell r="F15">
            <v>5.2725592231827463</v>
          </cell>
          <cell r="G15">
            <v>5.4095910729796737</v>
          </cell>
          <cell r="H15">
            <v>5.276084451627435</v>
          </cell>
          <cell r="I15">
            <v>4.9451278590713184</v>
          </cell>
          <cell r="J15">
            <v>4.9275702191223081</v>
          </cell>
          <cell r="K15">
            <v>4.7037397196612352</v>
          </cell>
          <cell r="L15">
            <v>4.4975351460674995</v>
          </cell>
          <cell r="M15">
            <v>4.3998681066987171</v>
          </cell>
          <cell r="N15">
            <v>3.8721837297380923</v>
          </cell>
          <cell r="O15">
            <v>4.3638034225428317</v>
          </cell>
          <cell r="P15">
            <v>4.2052592521800589</v>
          </cell>
          <cell r="Q15">
            <v>4.3805542318974009</v>
          </cell>
          <cell r="R15">
            <v>4.5034711545488468</v>
          </cell>
          <cell r="S15">
            <v>4.4192648464719433</v>
          </cell>
          <cell r="T15">
            <v>4.522799346510471</v>
          </cell>
          <cell r="U15">
            <v>4.4466539379083558</v>
          </cell>
          <cell r="V15">
            <v>4.904265851778149</v>
          </cell>
          <cell r="W15">
            <v>5.3453233172577415</v>
          </cell>
          <cell r="X15">
            <v>6.0966905067265671</v>
          </cell>
          <cell r="Y15">
            <v>6.6843746910284798</v>
          </cell>
          <cell r="Z15">
            <v>6.3012308581198679</v>
          </cell>
          <cell r="AA15">
            <v>5.5425097571885438</v>
          </cell>
          <cell r="AB15">
            <v>5.3070649281492059</v>
          </cell>
          <cell r="AC15">
            <v>5.3070649281492059</v>
          </cell>
          <cell r="AD15">
            <v>4.4672129910191938</v>
          </cell>
          <cell r="AE15">
            <v>4.8</v>
          </cell>
          <cell r="AF15">
            <v>4.4776333713683485</v>
          </cell>
          <cell r="AG15">
            <v>4.3892198346780447</v>
          </cell>
          <cell r="AH15">
            <v>4.4802583804174878</v>
          </cell>
          <cell r="AI15">
            <v>4.4802583804174878</v>
          </cell>
          <cell r="AJ15">
            <v>4.2367244435381677</v>
          </cell>
          <cell r="AK15">
            <v>4.1044687723633944</v>
          </cell>
          <cell r="AL15">
            <v>2.9229613084533641</v>
          </cell>
          <cell r="AM15">
            <v>3.5187697328382845</v>
          </cell>
          <cell r="AN15">
            <v>2.8135618859686526</v>
          </cell>
          <cell r="AO15">
            <v>2.3725937737382061</v>
          </cell>
          <cell r="AP15">
            <v>2.2697634103262647</v>
          </cell>
          <cell r="AQ15">
            <v>3.6354019843974115</v>
          </cell>
          <cell r="AS15">
            <v>3.6354019843974115</v>
          </cell>
        </row>
        <row r="16">
          <cell r="B16">
            <v>11</v>
          </cell>
          <cell r="C16" t="str">
            <v>Edelnor S.A.A.</v>
          </cell>
          <cell r="F16">
            <v>3.3054689311708763</v>
          </cell>
          <cell r="G16">
            <v>3.2762042292687443</v>
          </cell>
          <cell r="H16">
            <v>3.2932056028837908</v>
          </cell>
          <cell r="I16">
            <v>3.0787982312911861</v>
          </cell>
          <cell r="J16">
            <v>3.1754380306519336</v>
          </cell>
          <cell r="K16">
            <v>3.1844264290129187</v>
          </cell>
          <cell r="L16">
            <v>3.2352607726584632</v>
          </cell>
          <cell r="M16">
            <v>3.239758089387387</v>
          </cell>
          <cell r="N16">
            <v>3.198818436536337</v>
          </cell>
          <cell r="O16">
            <v>3.2192419222805655</v>
          </cell>
          <cell r="P16">
            <v>3.2495508640094237</v>
          </cell>
          <cell r="Q16">
            <v>3.3000433201841064</v>
          </cell>
          <cell r="R16">
            <v>3.2696017579891556</v>
          </cell>
          <cell r="S16">
            <v>3.6365856393103768</v>
          </cell>
          <cell r="T16">
            <v>3.6914660843775531</v>
          </cell>
          <cell r="U16">
            <v>3.5460547140794243</v>
          </cell>
          <cell r="V16">
            <v>3.6536469119774555</v>
          </cell>
          <cell r="W16">
            <v>3.5577492522868339</v>
          </cell>
          <cell r="X16">
            <v>3.0887619675734612</v>
          </cell>
          <cell r="Y16">
            <v>2.6446119077359254</v>
          </cell>
          <cell r="Z16">
            <v>2.674032495537102</v>
          </cell>
          <cell r="AA16">
            <v>2.6700795937022703</v>
          </cell>
          <cell r="AB16">
            <v>2.6968786991685225</v>
          </cell>
          <cell r="AC16">
            <v>2.6968786991685225</v>
          </cell>
          <cell r="AD16">
            <v>2.7283809633655296</v>
          </cell>
          <cell r="AE16">
            <v>2.9</v>
          </cell>
          <cell r="AF16">
            <v>2.9384851715013958</v>
          </cell>
          <cell r="AG16">
            <v>2.916962117798457</v>
          </cell>
          <cell r="AH16">
            <v>2.8899554123868589</v>
          </cell>
          <cell r="AI16">
            <v>2.8899554123868589</v>
          </cell>
          <cell r="AJ16">
            <v>2.9157894623321403</v>
          </cell>
          <cell r="AK16">
            <v>2.774659410537252</v>
          </cell>
          <cell r="AL16">
            <v>2.7197219057248261</v>
          </cell>
          <cell r="AM16">
            <v>2.5065872616924429</v>
          </cell>
          <cell r="AN16">
            <v>2.4722054513434877</v>
          </cell>
          <cell r="AO16">
            <v>2.3528802180216175</v>
          </cell>
          <cell r="AP16">
            <v>2.3119527177947576</v>
          </cell>
          <cell r="AQ16">
            <v>2.3185494441533199</v>
          </cell>
          <cell r="AS16">
            <v>2.3185494441533199</v>
          </cell>
        </row>
        <row r="17">
          <cell r="B17">
            <v>12</v>
          </cell>
          <cell r="C17" t="str">
            <v>Luz del Sur S.A.A.</v>
          </cell>
          <cell r="AC17">
            <v>2.614019936706383</v>
          </cell>
          <cell r="AD17">
            <v>2.6255826161354485</v>
          </cell>
          <cell r="AE17">
            <v>2.5906786649640963</v>
          </cell>
          <cell r="AF17">
            <v>2.6296578046798795</v>
          </cell>
          <cell r="AG17">
            <v>2.5891104137630667</v>
          </cell>
          <cell r="AH17">
            <v>2.5444082313771803</v>
          </cell>
          <cell r="AI17">
            <v>2.5444082313771803</v>
          </cell>
          <cell r="AJ17">
            <v>2.4992573522132013</v>
          </cell>
          <cell r="AK17">
            <v>2.4519007500943246</v>
          </cell>
          <cell r="AL17">
            <v>2.4640171894089629</v>
          </cell>
          <cell r="AM17">
            <v>2.3248983857847891</v>
          </cell>
          <cell r="AN17">
            <v>2.3599778285550546</v>
          </cell>
          <cell r="AO17">
            <v>2.2801921975362203</v>
          </cell>
          <cell r="AP17">
            <v>2.1358230055024086</v>
          </cell>
          <cell r="AQ17">
            <v>2.0838878775981748</v>
          </cell>
          <cell r="AS17">
            <v>2.0838878775981748</v>
          </cell>
        </row>
        <row r="18">
          <cell r="B18">
            <v>16</v>
          </cell>
          <cell r="C18" t="str">
            <v xml:space="preserve">Internacional de Títulos Sociedad Titulizadora S.A. </v>
          </cell>
          <cell r="AJ18">
            <v>1.7507301738203875</v>
          </cell>
          <cell r="AK18">
            <v>1.7470297377021493</v>
          </cell>
          <cell r="AM18">
            <v>1.6388627071315018</v>
          </cell>
          <cell r="AN18">
            <v>1.7677019621390191</v>
          </cell>
          <cell r="AO18">
            <v>1.7390410429115273</v>
          </cell>
          <cell r="AP18">
            <v>1.7500632267372376</v>
          </cell>
          <cell r="AQ18">
            <v>1.8138134290346761</v>
          </cell>
          <cell r="AS18">
            <v>1.8138134290346761</v>
          </cell>
        </row>
        <row r="19">
          <cell r="B19">
            <v>15</v>
          </cell>
          <cell r="C19" t="str">
            <v>Unión de Cerv. Peruanas Backus y Johnston S.A.A.</v>
          </cell>
          <cell r="D19">
            <v>3.3497289287030845</v>
          </cell>
          <cell r="E19">
            <v>2.9985457010348031</v>
          </cell>
          <cell r="F19">
            <v>2.8028614335517394</v>
          </cell>
          <cell r="H19">
            <v>3.0588367619840517</v>
          </cell>
          <cell r="I19">
            <v>2.908439463024485</v>
          </cell>
          <cell r="J19">
            <v>2.8285663490782174</v>
          </cell>
          <cell r="K19">
            <v>2.9412942474393495</v>
          </cell>
          <cell r="L19">
            <v>3.1108015772323818</v>
          </cell>
          <cell r="M19">
            <v>3.0104818225916938</v>
          </cell>
          <cell r="N19">
            <v>2.8848364060169569</v>
          </cell>
          <cell r="O19">
            <v>2.9793571946804107</v>
          </cell>
          <cell r="P19">
            <v>3.3476801664028248</v>
          </cell>
          <cell r="Q19">
            <v>3.3275061488272319</v>
          </cell>
          <cell r="R19">
            <v>3.1743350718487484</v>
          </cell>
          <cell r="S19">
            <v>2.8743543741736222</v>
          </cell>
          <cell r="T19">
            <v>2.9829028107311877</v>
          </cell>
          <cell r="U19">
            <v>2.6449739228150295</v>
          </cell>
          <cell r="V19">
            <v>2.6065326219954397</v>
          </cell>
          <cell r="W19">
            <v>2.4116918821867244</v>
          </cell>
          <cell r="Y19">
            <v>2.1562739014797527</v>
          </cell>
          <cell r="Z19">
            <v>2.2505669359048177</v>
          </cell>
          <cell r="AA19">
            <v>2.1037872627099121</v>
          </cell>
          <cell r="AB19">
            <v>2.059641793674909</v>
          </cell>
          <cell r="AC19">
            <v>1.902987213410066</v>
          </cell>
          <cell r="AD19">
            <v>2.1700710889493728</v>
          </cell>
          <cell r="AE19">
            <v>2.2000000000000002</v>
          </cell>
          <cell r="AF19">
            <v>2.1030993326235157</v>
          </cell>
          <cell r="AG19">
            <v>2.0764581647760059</v>
          </cell>
          <cell r="AH19">
            <v>1.7804567879614344</v>
          </cell>
          <cell r="AI19">
            <v>1.7804567879614344</v>
          </cell>
          <cell r="AL19">
            <v>1.67562725494355</v>
          </cell>
          <cell r="AM19">
            <v>1.6364715723363812</v>
          </cell>
          <cell r="AN19">
            <v>1.3675303691124046</v>
          </cell>
          <cell r="AQ19">
            <v>1.5484368327983864</v>
          </cell>
          <cell r="AS19">
            <v>1.5484368327983864</v>
          </cell>
        </row>
        <row r="20">
          <cell r="B20">
            <v>14</v>
          </cell>
          <cell r="C20" t="str">
            <v xml:space="preserve">Banco Internacional del Perú S.A.A. </v>
          </cell>
          <cell r="P20">
            <v>2.1284790622052401</v>
          </cell>
          <cell r="S20">
            <v>1.7</v>
          </cell>
          <cell r="X20">
            <v>2.1558431828483529</v>
          </cell>
          <cell r="Y20">
            <v>2.4531209770107201</v>
          </cell>
          <cell r="Z20">
            <v>2.2966477652001251</v>
          </cell>
          <cell r="AA20">
            <v>2.405066766313372</v>
          </cell>
          <cell r="AB20">
            <v>2.0592058139385081</v>
          </cell>
          <cell r="AC20">
            <v>1.9051778648864184</v>
          </cell>
          <cell r="AD20">
            <v>2.2030118485942838</v>
          </cell>
          <cell r="AE20">
            <v>2.1</v>
          </cell>
          <cell r="AF20">
            <v>2.3662143364476522</v>
          </cell>
          <cell r="AG20">
            <v>2.1301733636703624</v>
          </cell>
          <cell r="AH20">
            <v>2.3670569330763804</v>
          </cell>
          <cell r="AI20">
            <v>2.3670569330763804</v>
          </cell>
          <cell r="AJ20">
            <v>2.335569904703739</v>
          </cell>
          <cell r="AK20">
            <v>1.8459249854216451</v>
          </cell>
          <cell r="AL20">
            <v>2.0677584644432767</v>
          </cell>
          <cell r="AO20">
            <v>1.4542827273810888</v>
          </cell>
          <cell r="AP20">
            <v>1.6735786110367541</v>
          </cell>
          <cell r="AQ20">
            <v>1.4175515523671169</v>
          </cell>
          <cell r="AS20">
            <v>1.4175515523671169</v>
          </cell>
        </row>
        <row r="21">
          <cell r="B21">
            <v>17</v>
          </cell>
          <cell r="C21" t="str">
            <v>Banco Wiese Sudameris S.A.</v>
          </cell>
          <cell r="D21">
            <v>4.3151084672962137</v>
          </cell>
          <cell r="E21">
            <v>3.2306997813696356</v>
          </cell>
          <cell r="F21">
            <v>3.1655039412291472</v>
          </cell>
          <cell r="G21">
            <v>3.4901757385101324</v>
          </cell>
          <cell r="H21">
            <v>3.1193407005714606</v>
          </cell>
          <cell r="I21">
            <v>3.3859822138006042</v>
          </cell>
          <cell r="J21">
            <v>3.3089881875178295</v>
          </cell>
          <cell r="K21">
            <v>3.0071168222461924</v>
          </cell>
          <cell r="L21">
            <v>2.3297658248784083</v>
          </cell>
          <cell r="AS21">
            <v>0.82182035318899471</v>
          </cell>
        </row>
        <row r="22">
          <cell r="B22">
            <v>18</v>
          </cell>
          <cell r="C22" t="str">
            <v>State Street Bank and Trust Company</v>
          </cell>
          <cell r="R22">
            <v>2.1383231054228879</v>
          </cell>
          <cell r="S22">
            <v>2.7419093886314592</v>
          </cell>
          <cell r="T22">
            <v>2.6176409384200716</v>
          </cell>
          <cell r="U22">
            <v>2.6701466567376118</v>
          </cell>
          <cell r="V22">
            <v>2.6208384896396244</v>
          </cell>
          <cell r="W22">
            <v>2.3676891166883465</v>
          </cell>
          <cell r="X22">
            <v>2.3133764230079423</v>
          </cell>
          <cell r="AS22">
            <v>0.59150019498657425</v>
          </cell>
        </row>
        <row r="23">
          <cell r="B23">
            <v>19</v>
          </cell>
          <cell r="C23" t="str">
            <v>Gobierno de los Estados Unidos de América</v>
          </cell>
          <cell r="D23">
            <v>2.9430277718335578</v>
          </cell>
          <cell r="E23">
            <v>2.55373892715932</v>
          </cell>
          <cell r="G23">
            <v>2.7093291186218007</v>
          </cell>
          <cell r="H23">
            <v>3.1530789258058927</v>
          </cell>
          <cell r="I23">
            <v>3.3481889345648415</v>
          </cell>
          <cell r="M23">
            <v>2.7679046724963454</v>
          </cell>
          <cell r="N23">
            <v>3.1385157987419374</v>
          </cell>
          <cell r="O23">
            <v>2.9793571946804107</v>
          </cell>
          <cell r="P23">
            <v>2.5391572451643714</v>
          </cell>
          <cell r="Q23">
            <v>2.1468732563109265</v>
          </cell>
          <cell r="AS23">
            <v>0.30915176925640547</v>
          </cell>
        </row>
        <row r="24">
          <cell r="B24">
            <v>20</v>
          </cell>
          <cell r="C24" t="str">
            <v>BankBoston, N.A., Sucursal del Perú</v>
          </cell>
          <cell r="D24">
            <v>2.6682681403434647</v>
          </cell>
          <cell r="E24">
            <v>4.1993122061095809</v>
          </cell>
          <cell r="F24">
            <v>4.9319576765556006</v>
          </cell>
          <cell r="G24">
            <v>5.6263708659623539</v>
          </cell>
          <cell r="H24">
            <v>5.1270114762768957</v>
          </cell>
          <cell r="I24">
            <v>4.4945780383933025</v>
          </cell>
          <cell r="J24">
            <v>4.379090157865793</v>
          </cell>
          <cell r="K24">
            <v>4.4869676230572315</v>
          </cell>
          <cell r="L24">
            <v>4.1506967864712054</v>
          </cell>
          <cell r="M24">
            <v>4.4805675613419051</v>
          </cell>
          <cell r="N24">
            <v>3.96207863273467</v>
          </cell>
          <cell r="O24">
            <v>4.6415694136092593</v>
          </cell>
          <cell r="P24">
            <v>4.3724692997922094</v>
          </cell>
          <cell r="Q24">
            <v>4.1100939052057726</v>
          </cell>
          <cell r="R24">
            <v>3.8946451601950041</v>
          </cell>
          <cell r="S24">
            <v>3.7075818109145571</v>
          </cell>
          <cell r="T24">
            <v>3.8230046501580448</v>
          </cell>
          <cell r="U24">
            <v>3.218917034606545</v>
          </cell>
          <cell r="V24">
            <v>3.0528285467204648</v>
          </cell>
          <cell r="W24">
            <v>2.8452661521588514</v>
          </cell>
          <cell r="X24">
            <v>2.7428391945930377</v>
          </cell>
          <cell r="Y24">
            <v>2.8673456295567776</v>
          </cell>
          <cell r="Z24">
            <v>2.6405641966283451</v>
          </cell>
          <cell r="AA24">
            <v>2.3723415852216543</v>
          </cell>
          <cell r="AB24">
            <v>1.7098420210624381</v>
          </cell>
          <cell r="AF24">
            <v>2.0903657787378229</v>
          </cell>
          <cell r="AS24">
            <v>0</v>
          </cell>
        </row>
        <row r="25">
          <cell r="B25">
            <v>21</v>
          </cell>
          <cell r="C25" t="str">
            <v>Banco Santander Central Hispano - Perú</v>
          </cell>
          <cell r="D25">
            <v>4.605455652344312</v>
          </cell>
          <cell r="E25">
            <v>3.4937612010742471</v>
          </cell>
          <cell r="F25">
            <v>2.7975780194360471</v>
          </cell>
          <cell r="G25">
            <v>2.9619613332969981</v>
          </cell>
          <cell r="J25">
            <v>3.3708427560094285</v>
          </cell>
          <cell r="K25">
            <v>2.9013470545478599</v>
          </cell>
          <cell r="L25">
            <v>2.4539502028409332</v>
          </cell>
          <cell r="M25">
            <v>2.7908597309367118</v>
          </cell>
          <cell r="N25">
            <v>2.3947434975987183</v>
          </cell>
          <cell r="AS25">
            <v>0</v>
          </cell>
        </row>
        <row r="26">
          <cell r="C26" t="str">
            <v>Total</v>
          </cell>
          <cell r="D26">
            <v>71.797684573555244</v>
          </cell>
          <cell r="E26">
            <v>73.234072164634952</v>
          </cell>
          <cell r="F26">
            <v>72.832137332040958</v>
          </cell>
          <cell r="G26">
            <v>72.671135699578272</v>
          </cell>
          <cell r="H26">
            <v>72.073474529917604</v>
          </cell>
          <cell r="I26">
            <v>72.704715385419576</v>
          </cell>
          <cell r="J26">
            <v>72.773266087951001</v>
          </cell>
          <cell r="K26">
            <v>72.864273818874224</v>
          </cell>
          <cell r="L26">
            <v>73.237659341597507</v>
          </cell>
          <cell r="M26">
            <v>72.338164764070527</v>
          </cell>
          <cell r="N26">
            <v>73.420382965961863</v>
          </cell>
          <cell r="O26">
            <v>72.456613970971461</v>
          </cell>
          <cell r="P26">
            <v>75.713652470389547</v>
          </cell>
          <cell r="Q26">
            <v>74.745784387489607</v>
          </cell>
          <cell r="R26">
            <v>76.174657503549767</v>
          </cell>
          <cell r="S26">
            <v>78.002690027294221</v>
          </cell>
          <cell r="T26">
            <v>75.176844890736476</v>
          </cell>
          <cell r="U26">
            <v>75.212970019361563</v>
          </cell>
          <cell r="V26">
            <v>75.791141659647238</v>
          </cell>
          <cell r="W26">
            <v>75.405352834877789</v>
          </cell>
          <cell r="X26">
            <v>75.207926633206029</v>
          </cell>
          <cell r="Y26">
            <v>74.633275674882015</v>
          </cell>
          <cell r="Z26">
            <v>74.499513604847436</v>
          </cell>
          <cell r="AA26">
            <v>72.916340059078806</v>
          </cell>
          <cell r="AB26">
            <v>73.294826897234202</v>
          </cell>
          <cell r="AC26">
            <v>73.836382840626158</v>
          </cell>
          <cell r="AD26">
            <v>71.718902138190543</v>
          </cell>
          <cell r="AE26">
            <v>70.790678664964076</v>
          </cell>
          <cell r="AF26">
            <v>69.930795619287665</v>
          </cell>
          <cell r="AG26">
            <v>69.412642850233766</v>
          </cell>
          <cell r="AH26">
            <v>70.215182186041375</v>
          </cell>
          <cell r="AI26">
            <v>70.215182186041375</v>
          </cell>
          <cell r="AJ26">
            <v>70.203177327371549</v>
          </cell>
          <cell r="AK26">
            <v>70.880149489799933</v>
          </cell>
          <cell r="AL26">
            <v>71.074506799507091</v>
          </cell>
          <cell r="AM26">
            <v>71.047856529840331</v>
          </cell>
          <cell r="AN26">
            <v>71.384032031019984</v>
          </cell>
          <cell r="AO26">
            <v>70.233242019180153</v>
          </cell>
          <cell r="AP26">
            <v>70.251074251918723</v>
          </cell>
          <cell r="AQ26">
            <v>71.500168585261235</v>
          </cell>
        </row>
      </sheetData>
      <sheetData sheetId="9" refreshError="1"/>
      <sheetData sheetId="10" refreshError="1"/>
      <sheetData sheetId="11" refreshError="1">
        <row r="3">
          <cell r="P3" t="str">
            <v>Horizonte</v>
          </cell>
          <cell r="Q3" t="str">
            <v>Integra</v>
          </cell>
          <cell r="R3" t="str">
            <v>Profuturo</v>
          </cell>
          <cell r="S3" t="str">
            <v>Unión Vida</v>
          </cell>
          <cell r="T3" t="str">
            <v>Unión</v>
          </cell>
          <cell r="U3" t="str">
            <v>El Roble</v>
          </cell>
          <cell r="V3" t="str">
            <v>Providencia</v>
          </cell>
          <cell r="W3" t="str">
            <v>Megafondo</v>
          </cell>
          <cell r="X3" t="str">
            <v>Sistema</v>
          </cell>
        </row>
        <row r="4">
          <cell r="O4">
            <v>34151</v>
          </cell>
          <cell r="P4">
            <v>0</v>
          </cell>
          <cell r="Q4">
            <v>1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1</v>
          </cell>
        </row>
        <row r="5">
          <cell r="O5">
            <v>34182</v>
          </cell>
          <cell r="P5">
            <v>1294</v>
          </cell>
          <cell r="Q5">
            <v>1511</v>
          </cell>
          <cell r="R5">
            <v>325</v>
          </cell>
          <cell r="S5">
            <v>0</v>
          </cell>
          <cell r="T5">
            <v>659</v>
          </cell>
          <cell r="U5">
            <v>183</v>
          </cell>
          <cell r="V5">
            <v>0</v>
          </cell>
          <cell r="W5">
            <v>1</v>
          </cell>
          <cell r="X5">
            <v>3973</v>
          </cell>
        </row>
        <row r="6">
          <cell r="O6">
            <v>34213</v>
          </cell>
          <cell r="P6">
            <v>2974</v>
          </cell>
          <cell r="Q6">
            <v>4334</v>
          </cell>
          <cell r="R6">
            <v>1724</v>
          </cell>
          <cell r="S6">
            <v>30</v>
          </cell>
          <cell r="T6">
            <v>1913</v>
          </cell>
          <cell r="U6">
            <v>561</v>
          </cell>
          <cell r="V6">
            <v>39</v>
          </cell>
          <cell r="W6">
            <v>392</v>
          </cell>
          <cell r="X6">
            <v>11967</v>
          </cell>
        </row>
        <row r="7">
          <cell r="O7">
            <v>34243</v>
          </cell>
          <cell r="P7">
            <v>5407</v>
          </cell>
          <cell r="Q7">
            <v>8505</v>
          </cell>
          <cell r="R7">
            <v>4124</v>
          </cell>
          <cell r="S7">
            <v>357</v>
          </cell>
          <cell r="T7">
            <v>4156</v>
          </cell>
          <cell r="U7">
            <v>1206</v>
          </cell>
          <cell r="V7">
            <v>123</v>
          </cell>
          <cell r="W7">
            <v>1222</v>
          </cell>
          <cell r="X7">
            <v>25100</v>
          </cell>
        </row>
        <row r="8">
          <cell r="O8">
            <v>34274</v>
          </cell>
          <cell r="P8">
            <v>8379</v>
          </cell>
          <cell r="Q8">
            <v>13669</v>
          </cell>
          <cell r="R8">
            <v>7023</v>
          </cell>
          <cell r="S8">
            <v>917</v>
          </cell>
          <cell r="T8">
            <v>6655</v>
          </cell>
          <cell r="U8">
            <v>2063</v>
          </cell>
          <cell r="V8">
            <v>252</v>
          </cell>
          <cell r="W8">
            <v>2380</v>
          </cell>
          <cell r="X8">
            <v>41338</v>
          </cell>
        </row>
        <row r="9">
          <cell r="O9">
            <v>34304</v>
          </cell>
          <cell r="P9">
            <v>11938</v>
          </cell>
          <cell r="Q9">
            <v>19917</v>
          </cell>
          <cell r="R9">
            <v>10318</v>
          </cell>
          <cell r="S9">
            <v>1689</v>
          </cell>
          <cell r="T9">
            <v>10355</v>
          </cell>
          <cell r="U9">
            <v>3207</v>
          </cell>
          <cell r="V9">
            <v>428</v>
          </cell>
          <cell r="W9">
            <v>3846</v>
          </cell>
          <cell r="X9">
            <v>61698</v>
          </cell>
        </row>
        <row r="10">
          <cell r="O10">
            <v>34335</v>
          </cell>
          <cell r="P10">
            <v>19123</v>
          </cell>
          <cell r="Q10">
            <v>33001</v>
          </cell>
          <cell r="R10">
            <v>16749</v>
          </cell>
          <cell r="S10">
            <v>3293</v>
          </cell>
          <cell r="T10">
            <v>17377</v>
          </cell>
          <cell r="U10">
            <v>5734</v>
          </cell>
          <cell r="V10">
            <v>836</v>
          </cell>
          <cell r="W10">
            <v>7124</v>
          </cell>
          <cell r="X10">
            <v>103237</v>
          </cell>
        </row>
        <row r="11">
          <cell r="O11">
            <v>34366</v>
          </cell>
          <cell r="P11">
            <v>24452</v>
          </cell>
          <cell r="Q11">
            <v>42895</v>
          </cell>
          <cell r="R11">
            <v>21439</v>
          </cell>
          <cell r="S11">
            <v>4607</v>
          </cell>
          <cell r="T11">
            <v>23407</v>
          </cell>
          <cell r="U11">
            <v>7525</v>
          </cell>
          <cell r="V11">
            <v>1161</v>
          </cell>
          <cell r="W11">
            <v>9731</v>
          </cell>
          <cell r="X11">
            <v>135217</v>
          </cell>
        </row>
        <row r="12">
          <cell r="O12">
            <v>34394</v>
          </cell>
          <cell r="P12">
            <v>29286</v>
          </cell>
          <cell r="Q12">
            <v>52256</v>
          </cell>
          <cell r="R12">
            <v>26054</v>
          </cell>
          <cell r="S12">
            <v>5845</v>
          </cell>
          <cell r="T12">
            <v>28722</v>
          </cell>
          <cell r="U12">
            <v>9810</v>
          </cell>
          <cell r="V12">
            <v>1512</v>
          </cell>
          <cell r="W12">
            <v>12138</v>
          </cell>
          <cell r="X12">
            <v>165623</v>
          </cell>
        </row>
        <row r="13">
          <cell r="O13">
            <v>34425</v>
          </cell>
          <cell r="P13">
            <v>34452</v>
          </cell>
          <cell r="Q13">
            <v>62013</v>
          </cell>
          <cell r="R13">
            <v>30594</v>
          </cell>
          <cell r="S13">
            <v>7235</v>
          </cell>
          <cell r="T13">
            <v>34167</v>
          </cell>
          <cell r="U13">
            <v>11999</v>
          </cell>
          <cell r="V13">
            <v>1881</v>
          </cell>
          <cell r="W13">
            <v>14586</v>
          </cell>
          <cell r="X13">
            <v>196927</v>
          </cell>
        </row>
        <row r="14">
          <cell r="O14">
            <v>34455</v>
          </cell>
          <cell r="P14">
            <v>39932</v>
          </cell>
          <cell r="Q14">
            <v>72407</v>
          </cell>
          <cell r="R14">
            <v>35517</v>
          </cell>
          <cell r="S14">
            <v>8695</v>
          </cell>
          <cell r="T14">
            <v>40130</v>
          </cell>
          <cell r="U14">
            <v>14384</v>
          </cell>
          <cell r="V14">
            <v>2289</v>
          </cell>
          <cell r="W14">
            <v>17292</v>
          </cell>
          <cell r="X14">
            <v>230646</v>
          </cell>
        </row>
        <row r="15">
          <cell r="O15">
            <v>34486</v>
          </cell>
          <cell r="P15">
            <v>45851</v>
          </cell>
          <cell r="Q15">
            <v>83645</v>
          </cell>
          <cell r="R15">
            <v>40800</v>
          </cell>
          <cell r="S15">
            <v>10231</v>
          </cell>
          <cell r="T15">
            <v>46678</v>
          </cell>
          <cell r="U15">
            <v>16961</v>
          </cell>
          <cell r="V15">
            <v>2770</v>
          </cell>
          <cell r="W15">
            <v>20174</v>
          </cell>
          <cell r="X15">
            <v>267110</v>
          </cell>
        </row>
        <row r="16">
          <cell r="O16">
            <v>34516</v>
          </cell>
          <cell r="P16">
            <v>52956</v>
          </cell>
          <cell r="Q16">
            <v>95765</v>
          </cell>
          <cell r="R16">
            <v>47325</v>
          </cell>
          <cell r="S16">
            <v>11963</v>
          </cell>
          <cell r="T16">
            <v>53298</v>
          </cell>
          <cell r="U16">
            <v>19892</v>
          </cell>
          <cell r="V16">
            <v>3257</v>
          </cell>
          <cell r="W16">
            <v>23287</v>
          </cell>
          <cell r="X16">
            <v>307743</v>
          </cell>
        </row>
        <row r="17">
          <cell r="O17">
            <v>34547</v>
          </cell>
          <cell r="P17">
            <v>93601</v>
          </cell>
          <cell r="Q17">
            <v>117204</v>
          </cell>
          <cell r="R17">
            <v>57804</v>
          </cell>
          <cell r="S17">
            <v>14890</v>
          </cell>
          <cell r="T17">
            <v>66358</v>
          </cell>
          <cell r="U17">
            <v>24799</v>
          </cell>
          <cell r="V17">
            <v>4065</v>
          </cell>
          <cell r="X17">
            <v>378721</v>
          </cell>
        </row>
        <row r="18">
          <cell r="O18">
            <v>34578</v>
          </cell>
          <cell r="P18">
            <v>105760</v>
          </cell>
          <cell r="Q18">
            <v>132361</v>
          </cell>
          <cell r="R18">
            <v>66384</v>
          </cell>
          <cell r="S18">
            <v>17052</v>
          </cell>
          <cell r="T18">
            <v>75330</v>
          </cell>
          <cell r="U18">
            <v>28692</v>
          </cell>
          <cell r="V18">
            <v>4657</v>
          </cell>
          <cell r="X18">
            <v>430236</v>
          </cell>
        </row>
        <row r="19">
          <cell r="O19">
            <v>34608</v>
          </cell>
          <cell r="P19">
            <v>117034</v>
          </cell>
          <cell r="Q19">
            <v>146486</v>
          </cell>
          <cell r="R19">
            <v>73382</v>
          </cell>
          <cell r="S19">
            <v>18917</v>
          </cell>
          <cell r="T19">
            <v>83522</v>
          </cell>
          <cell r="U19">
            <v>32324</v>
          </cell>
          <cell r="V19">
            <v>5174</v>
          </cell>
          <cell r="X19">
            <v>476839</v>
          </cell>
        </row>
        <row r="20">
          <cell r="O20">
            <v>34639</v>
          </cell>
          <cell r="P20">
            <v>126187</v>
          </cell>
          <cell r="Q20">
            <v>158948</v>
          </cell>
          <cell r="R20">
            <v>79677</v>
          </cell>
          <cell r="S20">
            <v>26214</v>
          </cell>
          <cell r="T20">
            <v>90603</v>
          </cell>
          <cell r="U20">
            <v>35141</v>
          </cell>
          <cell r="X20">
            <v>516770</v>
          </cell>
        </row>
        <row r="21">
          <cell r="O21">
            <v>34669</v>
          </cell>
          <cell r="P21">
            <v>138221</v>
          </cell>
          <cell r="Q21">
            <v>173683</v>
          </cell>
          <cell r="R21">
            <v>87871</v>
          </cell>
          <cell r="S21">
            <v>28867</v>
          </cell>
          <cell r="T21">
            <v>98804</v>
          </cell>
          <cell r="U21">
            <v>39304</v>
          </cell>
          <cell r="X21">
            <v>566750</v>
          </cell>
        </row>
        <row r="22">
          <cell r="O22">
            <v>34700</v>
          </cell>
          <cell r="P22">
            <v>154268.43</v>
          </cell>
          <cell r="Q22">
            <v>192913.75</v>
          </cell>
          <cell r="R22">
            <v>96706.2</v>
          </cell>
          <cell r="S22">
            <v>32463.3</v>
          </cell>
          <cell r="T22">
            <v>111140.14</v>
          </cell>
          <cell r="U22">
            <v>44225.279999999999</v>
          </cell>
          <cell r="X22">
            <v>631717.1</v>
          </cell>
        </row>
        <row r="23">
          <cell r="O23">
            <v>34731</v>
          </cell>
          <cell r="P23">
            <v>167596.63</v>
          </cell>
          <cell r="Q23">
            <v>210095.05</v>
          </cell>
          <cell r="R23">
            <v>106146.34</v>
          </cell>
          <cell r="S23">
            <v>35321.199999999997</v>
          </cell>
          <cell r="T23">
            <v>121551.66</v>
          </cell>
          <cell r="U23">
            <v>48211.96</v>
          </cell>
          <cell r="X23">
            <v>688922.84</v>
          </cell>
        </row>
        <row r="24">
          <cell r="O24">
            <v>34759</v>
          </cell>
          <cell r="P24">
            <v>181248.27</v>
          </cell>
          <cell r="Q24">
            <v>227778.7</v>
          </cell>
          <cell r="R24">
            <v>115791.03</v>
          </cell>
          <cell r="S24">
            <v>38364.29</v>
          </cell>
          <cell r="T24">
            <v>131660.87</v>
          </cell>
          <cell r="U24">
            <v>52597.06</v>
          </cell>
          <cell r="X24">
            <v>747440.22</v>
          </cell>
        </row>
        <row r="25">
          <cell r="O25">
            <v>34790</v>
          </cell>
          <cell r="P25">
            <v>200642</v>
          </cell>
          <cell r="Q25">
            <v>252342.87</v>
          </cell>
          <cell r="R25">
            <v>128259.37</v>
          </cell>
          <cell r="S25">
            <v>41979.13</v>
          </cell>
          <cell r="T25">
            <v>146278.76</v>
          </cell>
          <cell r="U25">
            <v>58229.51</v>
          </cell>
          <cell r="X25">
            <v>827731.64</v>
          </cell>
        </row>
        <row r="26">
          <cell r="O26">
            <v>34820</v>
          </cell>
          <cell r="P26">
            <v>214559.01</v>
          </cell>
          <cell r="Q26">
            <v>270092.87</v>
          </cell>
          <cell r="R26">
            <v>137209.68</v>
          </cell>
          <cell r="S26">
            <v>45190.77</v>
          </cell>
          <cell r="T26">
            <v>156988.89000000001</v>
          </cell>
          <cell r="U26">
            <v>62532.480000000003</v>
          </cell>
          <cell r="X26">
            <v>886573.7</v>
          </cell>
        </row>
        <row r="27">
          <cell r="O27">
            <v>34851</v>
          </cell>
          <cell r="P27">
            <v>227333.12</v>
          </cell>
          <cell r="Q27">
            <v>286245.40000000002</v>
          </cell>
          <cell r="R27">
            <v>144964.60999999999</v>
          </cell>
          <cell r="S27">
            <v>48108.25</v>
          </cell>
          <cell r="T27">
            <v>166857.92000000001</v>
          </cell>
          <cell r="U27">
            <v>66094.84</v>
          </cell>
          <cell r="X27">
            <v>939604.14</v>
          </cell>
        </row>
        <row r="28">
          <cell r="O28">
            <v>34881</v>
          </cell>
          <cell r="P28">
            <v>243756.33</v>
          </cell>
          <cell r="Q28">
            <v>307249.90999999997</v>
          </cell>
          <cell r="R28">
            <v>155944.57</v>
          </cell>
          <cell r="S28">
            <v>51756.78</v>
          </cell>
          <cell r="T28">
            <v>179516.53</v>
          </cell>
          <cell r="U28">
            <v>71134.880000000005</v>
          </cell>
          <cell r="X28">
            <v>1009359</v>
          </cell>
        </row>
        <row r="29">
          <cell r="O29">
            <v>34912</v>
          </cell>
          <cell r="P29">
            <v>267984.21000000002</v>
          </cell>
          <cell r="Q29">
            <v>336425.22</v>
          </cell>
          <cell r="R29">
            <v>170719.64</v>
          </cell>
          <cell r="S29">
            <v>57245.61</v>
          </cell>
          <cell r="T29">
            <v>198469.68</v>
          </cell>
          <cell r="U29">
            <v>78713.7</v>
          </cell>
          <cell r="X29">
            <v>1109558.06</v>
          </cell>
        </row>
        <row r="30">
          <cell r="O30">
            <v>34943</v>
          </cell>
          <cell r="P30">
            <v>278747.96999999997</v>
          </cell>
          <cell r="Q30">
            <v>350433.87</v>
          </cell>
          <cell r="R30">
            <v>177681.66</v>
          </cell>
          <cell r="S30">
            <v>59757.2</v>
          </cell>
          <cell r="T30">
            <v>206882.14</v>
          </cell>
          <cell r="U30">
            <v>81403.63</v>
          </cell>
          <cell r="X30">
            <v>1154906.47</v>
          </cell>
        </row>
        <row r="31">
          <cell r="O31">
            <v>34973</v>
          </cell>
          <cell r="P31">
            <v>290165.37</v>
          </cell>
          <cell r="Q31">
            <v>365557.64</v>
          </cell>
          <cell r="R31">
            <v>184921.74</v>
          </cell>
          <cell r="S31">
            <v>62502.69</v>
          </cell>
          <cell r="T31">
            <v>216255.55</v>
          </cell>
          <cell r="U31">
            <v>84829.7</v>
          </cell>
          <cell r="X31">
            <v>1204232.69</v>
          </cell>
        </row>
        <row r="32">
          <cell r="O32">
            <v>35004</v>
          </cell>
          <cell r="P32">
            <v>306658.83</v>
          </cell>
          <cell r="Q32">
            <v>385429.63</v>
          </cell>
          <cell r="R32">
            <v>195568.33</v>
          </cell>
          <cell r="S32">
            <v>66795.61</v>
          </cell>
          <cell r="T32">
            <v>229005.48</v>
          </cell>
          <cell r="U32">
            <v>89909.47</v>
          </cell>
          <cell r="X32">
            <v>1273367.3500000001</v>
          </cell>
        </row>
        <row r="33">
          <cell r="O33">
            <v>35034</v>
          </cell>
          <cell r="P33">
            <v>324629.59999999998</v>
          </cell>
          <cell r="Q33">
            <v>407589.33</v>
          </cell>
          <cell r="R33">
            <v>206404.35</v>
          </cell>
          <cell r="S33">
            <v>70926.62</v>
          </cell>
          <cell r="T33">
            <v>242752</v>
          </cell>
          <cell r="U33">
            <v>95421.2</v>
          </cell>
          <cell r="X33">
            <v>1347723.1</v>
          </cell>
        </row>
        <row r="34">
          <cell r="O34">
            <v>35065</v>
          </cell>
          <cell r="P34">
            <v>352041.93</v>
          </cell>
          <cell r="Q34">
            <v>443541.96</v>
          </cell>
          <cell r="R34">
            <v>225249.67</v>
          </cell>
          <cell r="S34">
            <v>77857.279999999999</v>
          </cell>
          <cell r="T34">
            <v>265218.12</v>
          </cell>
          <cell r="U34">
            <v>103686.83</v>
          </cell>
          <cell r="X34">
            <v>1467595.79</v>
          </cell>
        </row>
        <row r="35">
          <cell r="O35">
            <v>35096</v>
          </cell>
          <cell r="P35">
            <v>367974.13</v>
          </cell>
          <cell r="Q35">
            <v>465162.77</v>
          </cell>
          <cell r="R35">
            <v>236584.95999999999</v>
          </cell>
          <cell r="S35">
            <v>81819.61</v>
          </cell>
          <cell r="T35">
            <v>280217.56</v>
          </cell>
          <cell r="U35">
            <v>109125.82</v>
          </cell>
          <cell r="X35">
            <v>1540884.85</v>
          </cell>
        </row>
        <row r="36">
          <cell r="O36">
            <v>35125</v>
          </cell>
          <cell r="P36">
            <v>383550.16</v>
          </cell>
          <cell r="Q36">
            <v>483174.66</v>
          </cell>
          <cell r="R36">
            <v>245984.06</v>
          </cell>
          <cell r="S36">
            <v>85805.66</v>
          </cell>
          <cell r="T36">
            <v>291833.57</v>
          </cell>
          <cell r="U36">
            <v>112783.67</v>
          </cell>
          <cell r="X36">
            <v>1603131.78</v>
          </cell>
        </row>
        <row r="37">
          <cell r="O37">
            <v>35156</v>
          </cell>
          <cell r="P37">
            <v>408058.41</v>
          </cell>
          <cell r="Q37">
            <v>515304.49</v>
          </cell>
          <cell r="R37">
            <v>261925.92</v>
          </cell>
          <cell r="S37">
            <v>91666.98</v>
          </cell>
          <cell r="T37">
            <v>312331.68</v>
          </cell>
          <cell r="U37">
            <v>121697.14</v>
          </cell>
          <cell r="X37">
            <v>1710984.62</v>
          </cell>
        </row>
        <row r="38">
          <cell r="O38">
            <v>35186</v>
          </cell>
          <cell r="P38">
            <v>429002.78</v>
          </cell>
          <cell r="Q38">
            <v>544424.4</v>
          </cell>
          <cell r="R38">
            <v>275794.15999999997</v>
          </cell>
          <cell r="S38">
            <v>97335.16</v>
          </cell>
          <cell r="T38">
            <v>334217.01</v>
          </cell>
          <cell r="U38">
            <v>128111.03999999999</v>
          </cell>
          <cell r="X38">
            <v>1808884.55</v>
          </cell>
        </row>
        <row r="39">
          <cell r="O39">
            <v>35217</v>
          </cell>
          <cell r="P39">
            <v>455716.44</v>
          </cell>
          <cell r="Q39">
            <v>575703.57999999996</v>
          </cell>
          <cell r="R39">
            <v>288706.12</v>
          </cell>
          <cell r="S39">
            <v>103460.8</v>
          </cell>
          <cell r="T39">
            <v>358523.02</v>
          </cell>
          <cell r="U39">
            <v>137314.82999999999</v>
          </cell>
          <cell r="X39">
            <v>1919424.79</v>
          </cell>
        </row>
        <row r="40">
          <cell r="O40">
            <v>35247</v>
          </cell>
          <cell r="P40">
            <v>476542.17</v>
          </cell>
          <cell r="Q40">
            <v>600292.44999999995</v>
          </cell>
          <cell r="R40">
            <v>297925.3</v>
          </cell>
          <cell r="S40">
            <v>107870.43</v>
          </cell>
          <cell r="T40">
            <v>375199.1</v>
          </cell>
          <cell r="U40">
            <v>142828.42000000001</v>
          </cell>
          <cell r="X40">
            <v>2000657.87</v>
          </cell>
        </row>
        <row r="41">
          <cell r="O41">
            <v>35278</v>
          </cell>
          <cell r="P41">
            <v>510550.56</v>
          </cell>
          <cell r="Q41">
            <v>639143.72</v>
          </cell>
          <cell r="R41">
            <v>314819.90999999997</v>
          </cell>
          <cell r="S41">
            <v>117266.44</v>
          </cell>
          <cell r="T41">
            <v>405255.93</v>
          </cell>
          <cell r="U41">
            <v>151873.73000000001</v>
          </cell>
          <cell r="X41">
            <v>2138910.29</v>
          </cell>
        </row>
        <row r="42">
          <cell r="O42">
            <v>35309</v>
          </cell>
          <cell r="P42">
            <v>535949.03</v>
          </cell>
          <cell r="Q42">
            <v>668556.84</v>
          </cell>
          <cell r="R42">
            <v>485316.11</v>
          </cell>
          <cell r="S42">
            <v>125254.47</v>
          </cell>
          <cell r="T42">
            <v>426090.7</v>
          </cell>
          <cell r="X42">
            <v>2241167.15</v>
          </cell>
        </row>
        <row r="43">
          <cell r="O43">
            <v>35339</v>
          </cell>
          <cell r="P43">
            <v>548706.79</v>
          </cell>
          <cell r="Q43">
            <v>684325.66</v>
          </cell>
          <cell r="R43">
            <v>490344.98</v>
          </cell>
          <cell r="S43">
            <v>133029.07999999999</v>
          </cell>
          <cell r="T43">
            <v>438011.29</v>
          </cell>
          <cell r="X43">
            <v>2294417.7999999998</v>
          </cell>
        </row>
        <row r="44">
          <cell r="O44">
            <v>35370</v>
          </cell>
          <cell r="P44">
            <v>569811.19999999995</v>
          </cell>
          <cell r="Q44">
            <v>709960.21</v>
          </cell>
          <cell r="R44">
            <v>503050.2</v>
          </cell>
          <cell r="S44">
            <v>145468.67000000001</v>
          </cell>
          <cell r="T44">
            <v>457549.99</v>
          </cell>
          <cell r="X44">
            <v>2385840.27</v>
          </cell>
        </row>
        <row r="45">
          <cell r="O45">
            <v>35400</v>
          </cell>
          <cell r="P45">
            <v>585910.04</v>
          </cell>
          <cell r="Q45">
            <v>735150.9</v>
          </cell>
          <cell r="R45">
            <v>509700.21</v>
          </cell>
          <cell r="S45">
            <v>157208.12</v>
          </cell>
          <cell r="T45">
            <v>479946.86</v>
          </cell>
          <cell r="X45">
            <v>2467916.13</v>
          </cell>
        </row>
        <row r="46">
          <cell r="O46">
            <v>35431</v>
          </cell>
          <cell r="P46">
            <v>645308.66</v>
          </cell>
          <cell r="Q46">
            <v>801387.3</v>
          </cell>
          <cell r="R46">
            <v>549620.4</v>
          </cell>
          <cell r="S46">
            <v>183022.63</v>
          </cell>
          <cell r="T46">
            <v>532807</v>
          </cell>
          <cell r="X46">
            <v>2712145.99</v>
          </cell>
        </row>
        <row r="47">
          <cell r="O47">
            <v>35462</v>
          </cell>
          <cell r="P47">
            <v>684971.5</v>
          </cell>
          <cell r="Q47">
            <v>854411.2</v>
          </cell>
          <cell r="R47">
            <v>573396.5</v>
          </cell>
          <cell r="S47">
            <v>209058.8</v>
          </cell>
          <cell r="T47">
            <v>573413.5</v>
          </cell>
          <cell r="X47">
            <v>2895251.5</v>
          </cell>
        </row>
        <row r="48">
          <cell r="O48">
            <v>35490</v>
          </cell>
          <cell r="P48">
            <v>713023.5</v>
          </cell>
          <cell r="Q48">
            <v>887053.4</v>
          </cell>
          <cell r="R48">
            <v>586173.5</v>
          </cell>
          <cell r="S48">
            <v>227480</v>
          </cell>
          <cell r="T48">
            <v>601008.69999999995</v>
          </cell>
          <cell r="X48">
            <v>3014739.1</v>
          </cell>
        </row>
        <row r="49">
          <cell r="O49">
            <v>35521</v>
          </cell>
          <cell r="P49">
            <v>754047.71100000001</v>
          </cell>
          <cell r="Q49">
            <v>931173.2</v>
          </cell>
          <cell r="R49">
            <v>602813.55099999998</v>
          </cell>
          <cell r="S49">
            <v>249043.92499999999</v>
          </cell>
          <cell r="T49">
            <v>635078.85899999994</v>
          </cell>
          <cell r="X49">
            <v>3172157.2460000003</v>
          </cell>
        </row>
        <row r="50">
          <cell r="O50">
            <v>35551</v>
          </cell>
          <cell r="P50">
            <v>806683.6</v>
          </cell>
          <cell r="Q50">
            <v>997857.88899999997</v>
          </cell>
          <cell r="R50">
            <v>628973.84500000009</v>
          </cell>
          <cell r="S50">
            <v>279501.5</v>
          </cell>
          <cell r="T50">
            <v>686309.37599999993</v>
          </cell>
          <cell r="X50">
            <v>3399326.21</v>
          </cell>
        </row>
        <row r="51">
          <cell r="O51">
            <v>35582</v>
          </cell>
          <cell r="P51">
            <v>824957.02</v>
          </cell>
          <cell r="Q51">
            <v>1020145.8</v>
          </cell>
          <cell r="R51">
            <v>629687.022</v>
          </cell>
          <cell r="S51">
            <v>297202.5</v>
          </cell>
          <cell r="T51">
            <v>705097</v>
          </cell>
          <cell r="X51">
            <v>3477089.3420000002</v>
          </cell>
        </row>
        <row r="52">
          <cell r="O52">
            <v>35612</v>
          </cell>
          <cell r="P52">
            <v>835150.5</v>
          </cell>
          <cell r="Q52">
            <v>1035159.5</v>
          </cell>
          <cell r="R52">
            <v>629318</v>
          </cell>
          <cell r="S52">
            <v>308001.7</v>
          </cell>
          <cell r="T52">
            <v>719536.8</v>
          </cell>
          <cell r="X52">
            <v>3527166.5</v>
          </cell>
        </row>
        <row r="53">
          <cell r="O53">
            <v>35643</v>
          </cell>
          <cell r="P53">
            <v>868871.5</v>
          </cell>
          <cell r="Q53">
            <v>1080455.2</v>
          </cell>
          <cell r="R53">
            <v>641136</v>
          </cell>
          <cell r="S53">
            <v>329934.40000000002</v>
          </cell>
          <cell r="T53">
            <v>752188.6</v>
          </cell>
          <cell r="X53">
            <v>3672585.7</v>
          </cell>
        </row>
        <row r="54">
          <cell r="O54">
            <v>35674</v>
          </cell>
          <cell r="P54">
            <v>898152.2</v>
          </cell>
          <cell r="Q54">
            <v>1116748.8</v>
          </cell>
          <cell r="R54">
            <v>652409.495</v>
          </cell>
          <cell r="S54">
            <v>351237.44</v>
          </cell>
          <cell r="T54">
            <v>778325.37199999997</v>
          </cell>
          <cell r="X54">
            <v>3796873.307</v>
          </cell>
        </row>
        <row r="55">
          <cell r="O55">
            <v>35704</v>
          </cell>
          <cell r="P55">
            <v>908172.80000000005</v>
          </cell>
          <cell r="Q55">
            <v>1134680.3999999999</v>
          </cell>
          <cell r="R55">
            <v>647072.30000000005</v>
          </cell>
          <cell r="S55">
            <v>365246.9</v>
          </cell>
          <cell r="T55">
            <v>789619.4</v>
          </cell>
          <cell r="X55">
            <v>3844791.8</v>
          </cell>
        </row>
        <row r="56">
          <cell r="O56">
            <v>35735</v>
          </cell>
          <cell r="P56">
            <v>932054.31930000021</v>
          </cell>
          <cell r="Q56">
            <v>1169019.2579999999</v>
          </cell>
          <cell r="R56">
            <v>655564.03</v>
          </cell>
          <cell r="S56">
            <v>380220.5</v>
          </cell>
          <cell r="T56">
            <v>809420.4</v>
          </cell>
          <cell r="X56">
            <v>3946278.5073000002</v>
          </cell>
        </row>
        <row r="57">
          <cell r="O57">
            <v>35765</v>
          </cell>
          <cell r="P57">
            <v>965594.26</v>
          </cell>
          <cell r="Q57">
            <v>1228046.83</v>
          </cell>
          <cell r="R57">
            <v>669913.11</v>
          </cell>
          <cell r="S57">
            <v>402284.94</v>
          </cell>
          <cell r="T57">
            <v>842565.66</v>
          </cell>
          <cell r="X57">
            <v>4108404.8</v>
          </cell>
        </row>
        <row r="58">
          <cell r="O58">
            <v>35796</v>
          </cell>
          <cell r="P58">
            <v>978180.7</v>
          </cell>
          <cell r="Q58">
            <v>1258641.24</v>
          </cell>
          <cell r="R58">
            <v>666994.56000000006</v>
          </cell>
          <cell r="S58">
            <v>414978.1</v>
          </cell>
          <cell r="T58">
            <v>854386.93</v>
          </cell>
          <cell r="X58">
            <v>4173181.53</v>
          </cell>
        </row>
        <row r="59">
          <cell r="O59">
            <v>35827</v>
          </cell>
          <cell r="P59">
            <v>1000307.79</v>
          </cell>
          <cell r="Q59">
            <v>1299188.6200000001</v>
          </cell>
          <cell r="R59">
            <v>675259.55</v>
          </cell>
          <cell r="S59">
            <v>429055.22</v>
          </cell>
          <cell r="T59">
            <v>872100.37</v>
          </cell>
          <cell r="X59">
            <v>4275911.55</v>
          </cell>
        </row>
        <row r="60">
          <cell r="O60">
            <v>35855</v>
          </cell>
          <cell r="P60">
            <v>1074955.33</v>
          </cell>
          <cell r="Q60">
            <v>1405598.61</v>
          </cell>
          <cell r="R60">
            <v>710230.1</v>
          </cell>
          <cell r="S60">
            <v>456365.94</v>
          </cell>
          <cell r="T60">
            <v>935642.54</v>
          </cell>
          <cell r="X60">
            <v>4582792.5199999996</v>
          </cell>
        </row>
        <row r="61">
          <cell r="O61">
            <v>35886</v>
          </cell>
          <cell r="P61">
            <v>1135572.3700000001</v>
          </cell>
          <cell r="Q61">
            <v>1486346.65</v>
          </cell>
          <cell r="R61">
            <v>739276.52</v>
          </cell>
          <cell r="S61">
            <v>480632.27</v>
          </cell>
          <cell r="T61">
            <v>982530.95</v>
          </cell>
          <cell r="X61">
            <v>4824358.76</v>
          </cell>
        </row>
        <row r="62">
          <cell r="O62">
            <v>35916</v>
          </cell>
          <cell r="P62">
            <v>1158237.49263</v>
          </cell>
          <cell r="Q62">
            <v>1524373.7028600001</v>
          </cell>
          <cell r="R62">
            <v>741693.45013999997</v>
          </cell>
          <cell r="S62">
            <v>485328.73755999998</v>
          </cell>
          <cell r="T62">
            <v>999174.02656000003</v>
          </cell>
          <cell r="X62">
            <v>4909083</v>
          </cell>
        </row>
        <row r="63">
          <cell r="O63">
            <v>35947</v>
          </cell>
          <cell r="P63">
            <v>1175237.49263</v>
          </cell>
          <cell r="Q63">
            <v>1541887.5464600001</v>
          </cell>
          <cell r="R63">
            <v>736639.17951000005</v>
          </cell>
          <cell r="S63">
            <v>483293.24131999997</v>
          </cell>
          <cell r="T63">
            <v>1007477.18519</v>
          </cell>
          <cell r="X63">
            <v>4944535</v>
          </cell>
        </row>
        <row r="64">
          <cell r="O64">
            <v>35977</v>
          </cell>
          <cell r="P64">
            <v>1222259.2931599999</v>
          </cell>
          <cell r="Q64">
            <v>1597398.1426299999</v>
          </cell>
          <cell r="R64">
            <v>759635.59854000004</v>
          </cell>
          <cell r="S64">
            <v>498328.45724999998</v>
          </cell>
          <cell r="T64">
            <v>1044607.66918</v>
          </cell>
          <cell r="X64">
            <v>5122229.16</v>
          </cell>
        </row>
        <row r="65">
          <cell r="O65">
            <v>36008</v>
          </cell>
          <cell r="P65">
            <v>1160622.97544</v>
          </cell>
          <cell r="Q65">
            <v>1506465.9757900001</v>
          </cell>
          <cell r="R65">
            <v>709647.06628999999</v>
          </cell>
          <cell r="S65">
            <v>467825.82056000002</v>
          </cell>
          <cell r="T65">
            <v>982361.50633</v>
          </cell>
          <cell r="X65">
            <v>4826923.34</v>
          </cell>
        </row>
        <row r="66">
          <cell r="O66">
            <v>36039</v>
          </cell>
          <cell r="P66">
            <v>1204625.6094800001</v>
          </cell>
          <cell r="Q66">
            <v>1567896.8428799999</v>
          </cell>
          <cell r="R66">
            <v>737282.25792999996</v>
          </cell>
          <cell r="S66">
            <v>488381.85887</v>
          </cell>
          <cell r="T66">
            <v>1019503.91386</v>
          </cell>
          <cell r="X66">
            <v>5017690</v>
          </cell>
        </row>
        <row r="67">
          <cell r="O67">
            <v>36069</v>
          </cell>
          <cell r="P67">
            <v>1225780.79327</v>
          </cell>
          <cell r="Q67">
            <v>1597550.5123600001</v>
          </cell>
          <cell r="R67">
            <v>748644.19200000004</v>
          </cell>
          <cell r="S67">
            <v>490320.55676000001</v>
          </cell>
          <cell r="T67">
            <v>1035682.87215</v>
          </cell>
          <cell r="X67">
            <v>5097978.92</v>
          </cell>
        </row>
        <row r="68">
          <cell r="O68">
            <v>36100</v>
          </cell>
          <cell r="P68">
            <v>1323615.2149700001</v>
          </cell>
          <cell r="Q68">
            <v>1742596.16815</v>
          </cell>
          <cell r="R68">
            <v>804892.33233</v>
          </cell>
          <cell r="S68">
            <v>529296.39092999999</v>
          </cell>
          <cell r="T68">
            <v>1120284.3473199999</v>
          </cell>
          <cell r="X68">
            <v>5520684.4500000002</v>
          </cell>
        </row>
        <row r="69">
          <cell r="O69">
            <v>36130</v>
          </cell>
          <cell r="P69">
            <v>1298775.3101600001</v>
          </cell>
          <cell r="Q69">
            <v>1708060.18952</v>
          </cell>
          <cell r="R69">
            <v>786926.28683</v>
          </cell>
          <cell r="S69">
            <v>510951.01948000002</v>
          </cell>
          <cell r="T69">
            <v>1091695.8012000001</v>
          </cell>
          <cell r="X69">
            <v>5396408.6100000003</v>
          </cell>
        </row>
        <row r="70">
          <cell r="O70">
            <v>36161</v>
          </cell>
          <cell r="P70">
            <v>1382907.37</v>
          </cell>
          <cell r="Q70">
            <v>1827174.55</v>
          </cell>
          <cell r="R70">
            <v>837992.81</v>
          </cell>
          <cell r="S70">
            <v>544233.82999999996</v>
          </cell>
          <cell r="T70">
            <v>1161329.28</v>
          </cell>
          <cell r="X70">
            <v>5753637.8400000008</v>
          </cell>
        </row>
        <row r="71">
          <cell r="O71">
            <v>36192</v>
          </cell>
          <cell r="P71">
            <v>1449375.27</v>
          </cell>
          <cell r="Q71">
            <v>1923997.67</v>
          </cell>
          <cell r="R71">
            <v>875889.52</v>
          </cell>
          <cell r="S71">
            <v>567160.18000000005</v>
          </cell>
          <cell r="T71">
            <v>1222613.49</v>
          </cell>
          <cell r="X71">
            <v>6039036.1300000008</v>
          </cell>
        </row>
        <row r="72">
          <cell r="O72">
            <v>36220</v>
          </cell>
          <cell r="P72">
            <v>1479441.61</v>
          </cell>
          <cell r="Q72">
            <v>1963823.9</v>
          </cell>
          <cell r="R72">
            <v>895283.02</v>
          </cell>
          <cell r="S72">
            <v>572151.67000000004</v>
          </cell>
          <cell r="T72">
            <v>1246100.7</v>
          </cell>
          <cell r="X72">
            <v>6156800.8999999994</v>
          </cell>
        </row>
        <row r="73">
          <cell r="O73">
            <v>36251</v>
          </cell>
          <cell r="P73">
            <v>1581015.13</v>
          </cell>
          <cell r="Q73">
            <v>2084352.44</v>
          </cell>
          <cell r="R73">
            <v>954922.45</v>
          </cell>
          <cell r="S73">
            <v>605130.89</v>
          </cell>
          <cell r="T73">
            <v>1324062.01</v>
          </cell>
          <cell r="X73">
            <v>6549482.9199999999</v>
          </cell>
        </row>
        <row r="74">
          <cell r="O74">
            <v>36281</v>
          </cell>
          <cell r="P74">
            <v>1614602.98</v>
          </cell>
          <cell r="Q74">
            <v>2106864.0699999998</v>
          </cell>
          <cell r="R74">
            <v>975174.95</v>
          </cell>
          <cell r="S74">
            <v>609073.97</v>
          </cell>
          <cell r="T74">
            <v>1344628.62</v>
          </cell>
          <cell r="X74">
            <v>6650344.5899999999</v>
          </cell>
        </row>
        <row r="75">
          <cell r="O75">
            <v>36312</v>
          </cell>
          <cell r="P75">
            <v>1675621.13</v>
          </cell>
          <cell r="Q75">
            <v>2157812.83</v>
          </cell>
          <cell r="R75">
            <v>1009732.9</v>
          </cell>
          <cell r="S75">
            <v>619274.37</v>
          </cell>
          <cell r="T75">
            <v>1382759.5</v>
          </cell>
          <cell r="X75">
            <v>6845200.7300000004</v>
          </cell>
        </row>
        <row r="76">
          <cell r="O76">
            <v>36342</v>
          </cell>
          <cell r="P76">
            <v>1720537.37</v>
          </cell>
          <cell r="Q76">
            <v>2189943.15</v>
          </cell>
          <cell r="R76">
            <v>1025979.28</v>
          </cell>
          <cell r="S76">
            <v>620706.93999999994</v>
          </cell>
          <cell r="T76">
            <v>1405479.84</v>
          </cell>
          <cell r="X76">
            <v>6962646.5800000001</v>
          </cell>
        </row>
        <row r="77">
          <cell r="O77">
            <v>36373</v>
          </cell>
          <cell r="P77">
            <v>1814811.93</v>
          </cell>
          <cell r="Q77">
            <v>2304453.12</v>
          </cell>
          <cell r="R77">
            <v>1076601.5</v>
          </cell>
          <cell r="S77">
            <v>646711.85</v>
          </cell>
          <cell r="T77">
            <v>1476134.21</v>
          </cell>
          <cell r="X77">
            <v>7318712.6099999994</v>
          </cell>
        </row>
        <row r="78">
          <cell r="O78">
            <v>36404</v>
          </cell>
          <cell r="P78">
            <v>1929881.62</v>
          </cell>
          <cell r="Q78">
            <v>2444252.88</v>
          </cell>
          <cell r="R78">
            <v>1146642.28</v>
          </cell>
          <cell r="S78">
            <v>688273.52</v>
          </cell>
          <cell r="T78">
            <v>1560815.29</v>
          </cell>
          <cell r="X78">
            <v>7769865.5899999999</v>
          </cell>
        </row>
        <row r="79">
          <cell r="O79">
            <v>36434</v>
          </cell>
          <cell r="P79">
            <v>1972985.64</v>
          </cell>
          <cell r="Q79">
            <v>2491949.2200000002</v>
          </cell>
          <cell r="R79">
            <v>1166159.19</v>
          </cell>
          <cell r="S79">
            <v>700537.63</v>
          </cell>
          <cell r="T79">
            <v>1576683</v>
          </cell>
          <cell r="X79">
            <v>7908314.6799999997</v>
          </cell>
        </row>
        <row r="80">
          <cell r="O80">
            <v>36465</v>
          </cell>
          <cell r="P80">
            <v>2022763.99</v>
          </cell>
          <cell r="Q80">
            <v>2563422.27</v>
          </cell>
          <cell r="R80">
            <v>1196210.76</v>
          </cell>
          <cell r="S80">
            <v>718777.68</v>
          </cell>
          <cell r="T80">
            <v>1613296.52</v>
          </cell>
          <cell r="X80">
            <v>8114471.2199999988</v>
          </cell>
        </row>
        <row r="81">
          <cell r="O81">
            <v>36495</v>
          </cell>
          <cell r="P81">
            <v>2075389.68</v>
          </cell>
          <cell r="Q81">
            <v>2638356.7999999998</v>
          </cell>
          <cell r="R81">
            <v>1231104.08</v>
          </cell>
          <cell r="S81">
            <v>2399150.2199999997</v>
          </cell>
          <cell r="T81">
            <v>1659943.28</v>
          </cell>
          <cell r="X81">
            <v>10003944.059999999</v>
          </cell>
        </row>
        <row r="82">
          <cell r="O82">
            <v>36526</v>
          </cell>
          <cell r="P82">
            <v>2149320.9900000002</v>
          </cell>
          <cell r="Q82">
            <v>2748112.25</v>
          </cell>
          <cell r="R82">
            <v>1279878.3700000001</v>
          </cell>
          <cell r="S82">
            <v>2500393.5</v>
          </cell>
          <cell r="X82">
            <v>8677705.1099999994</v>
          </cell>
        </row>
        <row r="83">
          <cell r="O83">
            <v>36557</v>
          </cell>
          <cell r="P83">
            <v>2175264.0099999998</v>
          </cell>
          <cell r="Q83">
            <v>2782460.03</v>
          </cell>
          <cell r="R83">
            <v>1297583.2</v>
          </cell>
          <cell r="S83">
            <v>2538334.04</v>
          </cell>
          <cell r="X83">
            <v>8793641.2799999993</v>
          </cell>
        </row>
        <row r="84">
          <cell r="O84">
            <v>36586</v>
          </cell>
          <cell r="P84">
            <v>2173148.5699999998</v>
          </cell>
          <cell r="Q84">
            <v>2758334.43</v>
          </cell>
          <cell r="R84">
            <v>1290103.5</v>
          </cell>
          <cell r="S84">
            <v>2522509.7999999998</v>
          </cell>
          <cell r="X84">
            <v>8744096.3000000007</v>
          </cell>
        </row>
        <row r="85">
          <cell r="O85">
            <v>36617</v>
          </cell>
          <cell r="P85">
            <v>2211586.87</v>
          </cell>
          <cell r="Q85">
            <v>2807174.2</v>
          </cell>
          <cell r="R85">
            <v>1311476.1399999999</v>
          </cell>
          <cell r="S85">
            <v>2561317.19</v>
          </cell>
          <cell r="X85">
            <v>8891554.4000000004</v>
          </cell>
        </row>
        <row r="86">
          <cell r="O86">
            <v>36647</v>
          </cell>
          <cell r="P86">
            <v>2167574.1577940527</v>
          </cell>
          <cell r="Q86">
            <v>2761509.8468465838</v>
          </cell>
          <cell r="R86">
            <v>1292102.2910949206</v>
          </cell>
          <cell r="S86">
            <v>2519524.1867849282</v>
          </cell>
          <cell r="X86">
            <v>8740710.4825204872</v>
          </cell>
        </row>
        <row r="87">
          <cell r="O87">
            <v>36678</v>
          </cell>
          <cell r="P87">
            <v>2236997.8898632405</v>
          </cell>
          <cell r="Q87">
            <v>2854691.7622400662</v>
          </cell>
          <cell r="R87">
            <v>1324604.980390236</v>
          </cell>
          <cell r="S87">
            <v>2597606.7070116238</v>
          </cell>
          <cell r="X87">
            <v>9013901.3395051658</v>
          </cell>
        </row>
        <row r="88">
          <cell r="O88">
            <v>36708</v>
          </cell>
          <cell r="P88">
            <v>2263245.1474781791</v>
          </cell>
          <cell r="Q88">
            <v>2874043.1576795904</v>
          </cell>
          <cell r="R88">
            <v>1333270.0940743424</v>
          </cell>
          <cell r="S88">
            <v>2616210.1863459107</v>
          </cell>
          <cell r="X88">
            <v>9086768.5855780225</v>
          </cell>
        </row>
        <row r="89">
          <cell r="O89">
            <v>36739</v>
          </cell>
          <cell r="P89">
            <v>2353300.536099324</v>
          </cell>
          <cell r="Q89">
            <v>2985787.9118250739</v>
          </cell>
          <cell r="R89">
            <v>1389079.0470477268</v>
          </cell>
          <cell r="S89">
            <v>2705969.7625135141</v>
          </cell>
          <cell r="X89">
            <v>9434137.2574856393</v>
          </cell>
        </row>
        <row r="90">
          <cell r="O90">
            <v>36770</v>
          </cell>
          <cell r="P90">
            <v>2366811.4697457259</v>
          </cell>
          <cell r="Q90">
            <v>2988225.995435941</v>
          </cell>
          <cell r="R90">
            <v>1394919.1938864912</v>
          </cell>
          <cell r="S90">
            <v>2704965.3027665466</v>
          </cell>
          <cell r="X90">
            <v>9454921.9618347045</v>
          </cell>
        </row>
        <row r="91">
          <cell r="O91">
            <v>36800</v>
          </cell>
          <cell r="P91">
            <v>2369049.128691792</v>
          </cell>
          <cell r="Q91">
            <v>2983328.9513522061</v>
          </cell>
          <cell r="R91">
            <v>1387117.8985318656</v>
          </cell>
          <cell r="S91">
            <v>2686204.05249723</v>
          </cell>
          <cell r="X91">
            <v>9425700.0310730934</v>
          </cell>
        </row>
        <row r="92">
          <cell r="O92">
            <v>36831</v>
          </cell>
          <cell r="P92">
            <v>2350326.6996960812</v>
          </cell>
          <cell r="Q92">
            <v>2943326.270973044</v>
          </cell>
          <cell r="R92">
            <v>1371265.5591507647</v>
          </cell>
          <cell r="S92">
            <v>2654451.8426722516</v>
          </cell>
          <cell r="X92">
            <v>9319370.372492142</v>
          </cell>
        </row>
        <row r="93">
          <cell r="O93">
            <v>36861</v>
          </cell>
          <cell r="P93">
            <v>2415087.0837069331</v>
          </cell>
          <cell r="Q93">
            <v>3034037.3935266244</v>
          </cell>
          <cell r="R93">
            <v>1416916.2824624362</v>
          </cell>
          <cell r="S93">
            <v>2732596.0625571571</v>
          </cell>
          <cell r="X93">
            <v>9598636.8222531509</v>
          </cell>
        </row>
        <row r="94">
          <cell r="O94">
            <v>36892</v>
          </cell>
          <cell r="P94">
            <v>2562993.7746212292</v>
          </cell>
          <cell r="Q94">
            <v>3221135.4817501055</v>
          </cell>
          <cell r="R94">
            <v>1507744.3267828093</v>
          </cell>
          <cell r="S94">
            <v>2900900.427821165</v>
          </cell>
          <cell r="X94">
            <v>10192774.010975309</v>
          </cell>
        </row>
        <row r="95">
          <cell r="O95">
            <v>36923</v>
          </cell>
          <cell r="P95">
            <v>2616956.9578898679</v>
          </cell>
          <cell r="Q95">
            <v>3277548.2744686762</v>
          </cell>
          <cell r="R95">
            <v>1540130.7106648744</v>
          </cell>
          <cell r="S95">
            <v>2937777.0935933469</v>
          </cell>
          <cell r="X95">
            <v>10372413.036616765</v>
          </cell>
        </row>
        <row r="96">
          <cell r="O96">
            <v>36951</v>
          </cell>
          <cell r="P96">
            <v>2654298.8994913287</v>
          </cell>
          <cell r="Q96">
            <v>3325153.120722055</v>
          </cell>
          <cell r="R96">
            <v>1563437.7569755442</v>
          </cell>
          <cell r="S96">
            <v>2972328.3507422428</v>
          </cell>
          <cell r="X96">
            <v>10515218.127931172</v>
          </cell>
        </row>
        <row r="97">
          <cell r="O97">
            <v>36982</v>
          </cell>
          <cell r="P97">
            <v>2683815.3300144169</v>
          </cell>
          <cell r="Q97">
            <v>3357036.7921692585</v>
          </cell>
          <cell r="R97">
            <v>1577039.3157863023</v>
          </cell>
          <cell r="S97">
            <v>3002408.2212670231</v>
          </cell>
          <cell r="X97">
            <v>10620299.659237001</v>
          </cell>
        </row>
        <row r="98">
          <cell r="O98">
            <v>37012</v>
          </cell>
          <cell r="P98">
            <v>2762518.8680365132</v>
          </cell>
          <cell r="Q98">
            <v>3477623.4241426135</v>
          </cell>
          <cell r="R98">
            <v>1632829.6802768889</v>
          </cell>
          <cell r="S98">
            <v>3093506.6858301735</v>
          </cell>
          <cell r="X98">
            <v>10966478.65828619</v>
          </cell>
        </row>
        <row r="99">
          <cell r="O99">
            <v>37043</v>
          </cell>
          <cell r="P99">
            <v>2802105.4897827948</v>
          </cell>
          <cell r="Q99">
            <v>3530874.2035215618</v>
          </cell>
          <cell r="R99">
            <v>1658141.8915345911</v>
          </cell>
          <cell r="S99">
            <v>3132131.2557156202</v>
          </cell>
          <cell r="X99">
            <v>11123252.840554567</v>
          </cell>
        </row>
        <row r="100">
          <cell r="O100">
            <v>37073</v>
          </cell>
          <cell r="P100">
            <v>2823550.1686909967</v>
          </cell>
          <cell r="Q100">
            <v>3559032.097411118</v>
          </cell>
          <cell r="R100">
            <v>1671190.7972843049</v>
          </cell>
          <cell r="S100">
            <v>3146432.5786808338</v>
          </cell>
          <cell r="X100">
            <v>11200205.642067254</v>
          </cell>
        </row>
        <row r="101">
          <cell r="O101">
            <v>37104</v>
          </cell>
          <cell r="P101">
            <v>2931038.3636031309</v>
          </cell>
          <cell r="Q101">
            <v>3705149.3090774417</v>
          </cell>
          <cell r="R101">
            <v>1740726.4577749146</v>
          </cell>
          <cell r="S101">
            <v>3280285.2216221942</v>
          </cell>
          <cell r="X101">
            <v>11657199.352077682</v>
          </cell>
        </row>
        <row r="102">
          <cell r="O102">
            <v>37135</v>
          </cell>
          <cell r="P102">
            <v>2932247.6098535568</v>
          </cell>
          <cell r="Q102">
            <v>3713977.2396945939</v>
          </cell>
          <cell r="R102">
            <v>1748000.2157328075</v>
          </cell>
          <cell r="S102">
            <v>3283526.1728053209</v>
          </cell>
          <cell r="X102">
            <v>11677751.238086279</v>
          </cell>
        </row>
        <row r="103">
          <cell r="O103">
            <v>37165</v>
          </cell>
          <cell r="P103">
            <v>2938117.0432469947</v>
          </cell>
          <cell r="Q103">
            <v>3708626.5172697934</v>
          </cell>
          <cell r="R103">
            <v>1752325.2822403903</v>
          </cell>
          <cell r="S103">
            <v>3267759.763730519</v>
          </cell>
          <cell r="X103">
            <v>11666828.606487697</v>
          </cell>
        </row>
        <row r="104">
          <cell r="O104">
            <v>37196</v>
          </cell>
          <cell r="P104">
            <v>3030826.4141789069</v>
          </cell>
          <cell r="Q104">
            <v>3815740.7507071565</v>
          </cell>
          <cell r="R104">
            <v>1810791.6710704695</v>
          </cell>
          <cell r="S104">
            <v>3348850.9068408725</v>
          </cell>
          <cell r="X104">
            <v>12006209.742797405</v>
          </cell>
        </row>
        <row r="105">
          <cell r="O105">
            <v>37226</v>
          </cell>
          <cell r="P105">
            <v>3107194.602461766</v>
          </cell>
          <cell r="Q105">
            <v>3931570.8001368809</v>
          </cell>
          <cell r="R105">
            <v>1868144.5289538021</v>
          </cell>
          <cell r="S105">
            <v>3443400.6664195824</v>
          </cell>
          <cell r="X105">
            <v>12350310.597972032</v>
          </cell>
        </row>
        <row r="106">
          <cell r="O106">
            <v>37257</v>
          </cell>
          <cell r="P106">
            <v>3247381.0603181971</v>
          </cell>
          <cell r="Q106">
            <v>4115330.6400743183</v>
          </cell>
          <cell r="R106">
            <v>1956790.1985965304</v>
          </cell>
          <cell r="S106">
            <v>3599972.4090053216</v>
          </cell>
          <cell r="X106">
            <v>12919474.307994366</v>
          </cell>
        </row>
        <row r="107">
          <cell r="O107">
            <v>37288</v>
          </cell>
          <cell r="P107">
            <v>3348330.3484576503</v>
          </cell>
          <cell r="Q107">
            <v>4218280.5324775064</v>
          </cell>
          <cell r="R107">
            <v>2016244.2823631992</v>
          </cell>
          <cell r="S107">
            <v>3677767.1998534747</v>
          </cell>
          <cell r="X107">
            <v>13260622.36315183</v>
          </cell>
        </row>
        <row r="108">
          <cell r="O108">
            <v>37316</v>
          </cell>
          <cell r="P108">
            <v>3396899.3569492772</v>
          </cell>
          <cell r="Q108">
            <v>4289062.0632620007</v>
          </cell>
          <cell r="R108">
            <v>2045677.2946292264</v>
          </cell>
          <cell r="S108">
            <v>3720379.466362739</v>
          </cell>
          <cell r="X108">
            <v>13452018.181203242</v>
          </cell>
        </row>
        <row r="109">
          <cell r="O109">
            <v>37347</v>
          </cell>
          <cell r="P109">
            <v>3437223.7864001677</v>
          </cell>
          <cell r="Q109">
            <v>4319074.1614994891</v>
          </cell>
          <cell r="R109">
            <v>2065838.95797524</v>
          </cell>
          <cell r="S109">
            <v>3737649.558722306</v>
          </cell>
          <cell r="X109">
            <v>13559786.464597203</v>
          </cell>
        </row>
        <row r="110">
          <cell r="O110">
            <v>37377</v>
          </cell>
          <cell r="P110">
            <v>3533277.5136710033</v>
          </cell>
          <cell r="Q110">
            <v>4422736.0507147051</v>
          </cell>
          <cell r="R110">
            <v>2118229.511070455</v>
          </cell>
          <cell r="S110">
            <v>3823252.1583920112</v>
          </cell>
          <cell r="X110">
            <v>13897495.233848175</v>
          </cell>
        </row>
        <row r="111">
          <cell r="O111">
            <v>37408</v>
          </cell>
          <cell r="P111">
            <v>3534533.7776815342</v>
          </cell>
          <cell r="Q111">
            <v>4410837.4073890159</v>
          </cell>
          <cell r="R111">
            <v>2121122.0495535308</v>
          </cell>
          <cell r="S111">
            <v>3801445.4577389322</v>
          </cell>
          <cell r="X111">
            <v>13867938.692363013</v>
          </cell>
        </row>
        <row r="112">
          <cell r="O112">
            <v>37438</v>
          </cell>
          <cell r="P112">
            <v>3549217.4642298738</v>
          </cell>
          <cell r="Q112">
            <v>4429086.9445027206</v>
          </cell>
          <cell r="R112">
            <v>2127520.5991883194</v>
          </cell>
          <cell r="S112">
            <v>3811837.1649283222</v>
          </cell>
          <cell r="X112">
            <v>13917662.172849238</v>
          </cell>
        </row>
        <row r="113">
          <cell r="O113">
            <v>37469</v>
          </cell>
          <cell r="P113">
            <v>3689797.5622192998</v>
          </cell>
          <cell r="Q113">
            <v>4608774.7576480117</v>
          </cell>
          <cell r="R113">
            <v>2215841.205393469</v>
          </cell>
          <cell r="S113">
            <v>3962899.3887309465</v>
          </cell>
          <cell r="X113">
            <v>14477312.913991727</v>
          </cell>
        </row>
        <row r="114">
          <cell r="O114">
            <v>37500</v>
          </cell>
          <cell r="P114">
            <v>3710738.0463702427</v>
          </cell>
          <cell r="Q114">
            <v>4643878.6056920215</v>
          </cell>
          <cell r="R114">
            <v>2231860.9766132906</v>
          </cell>
          <cell r="S114">
            <v>3976850.2648160569</v>
          </cell>
          <cell r="X114">
            <v>14563327.893491611</v>
          </cell>
        </row>
        <row r="115">
          <cell r="O115">
            <v>37530</v>
          </cell>
          <cell r="P115">
            <v>3803869.5143817402</v>
          </cell>
          <cell r="Q115">
            <v>4769182.5552028297</v>
          </cell>
          <cell r="R115">
            <v>2292356.3457043921</v>
          </cell>
          <cell r="S115">
            <v>4077213.2676246809</v>
          </cell>
          <cell r="X115">
            <v>14942621.682913642</v>
          </cell>
        </row>
        <row r="116">
          <cell r="O116">
            <v>37561</v>
          </cell>
          <cell r="P116">
            <v>3910129.0579777751</v>
          </cell>
          <cell r="Q116">
            <v>4892219.9898467669</v>
          </cell>
          <cell r="R116">
            <v>2357484.6038455148</v>
          </cell>
          <cell r="S116">
            <v>4186925.4525377476</v>
          </cell>
          <cell r="X116">
            <v>15346759.104207804</v>
          </cell>
        </row>
        <row r="117">
          <cell r="O117">
            <v>37591</v>
          </cell>
          <cell r="P117">
            <v>4014459.2508131391</v>
          </cell>
          <cell r="Q117">
            <v>5034660.0706587518</v>
          </cell>
          <cell r="R117">
            <v>2417337.3520551482</v>
          </cell>
          <cell r="S117">
            <v>4287247.043500592</v>
          </cell>
          <cell r="X117">
            <v>15753703.717027631</v>
          </cell>
        </row>
        <row r="118">
          <cell r="O118">
            <v>37622</v>
          </cell>
          <cell r="P118">
            <v>4153614.6444560559</v>
          </cell>
          <cell r="Q118">
            <v>5167169.947197211</v>
          </cell>
          <cell r="R118">
            <v>2493970.6616936303</v>
          </cell>
          <cell r="S118">
            <v>4429183.3402112341</v>
          </cell>
          <cell r="X118">
            <v>16243938.593558131</v>
          </cell>
        </row>
        <row r="119">
          <cell r="O119">
            <v>37653</v>
          </cell>
          <cell r="P119">
            <v>4289029.2999006873</v>
          </cell>
          <cell r="Q119">
            <v>5294079.2893374451</v>
          </cell>
          <cell r="R119">
            <v>2556137.2225832748</v>
          </cell>
          <cell r="S119">
            <v>4550544.9645637004</v>
          </cell>
          <cell r="X119">
            <v>16689790.77638511</v>
          </cell>
        </row>
        <row r="120">
          <cell r="O120">
            <v>37681</v>
          </cell>
          <cell r="P120">
            <v>4290839.7985182861</v>
          </cell>
          <cell r="Q120">
            <v>5343135.8591980282</v>
          </cell>
          <cell r="R120">
            <v>2580828.992668502</v>
          </cell>
          <cell r="S120">
            <v>4573571.9920664951</v>
          </cell>
          <cell r="X120">
            <v>16788376.642451312</v>
          </cell>
        </row>
        <row r="121">
          <cell r="O121">
            <v>37712</v>
          </cell>
          <cell r="P121">
            <v>4462444.5796100721</v>
          </cell>
          <cell r="Q121">
            <v>5554831.4889524542</v>
          </cell>
          <cell r="R121">
            <v>2701334.9029158009</v>
          </cell>
          <cell r="S121">
            <v>4769509.8095458373</v>
          </cell>
          <cell r="X121">
            <v>17488120.781024165</v>
          </cell>
        </row>
        <row r="122">
          <cell r="O122">
            <v>37742</v>
          </cell>
          <cell r="P122">
            <v>4591319.6988062086</v>
          </cell>
          <cell r="Q122">
            <v>5720162.9956279909</v>
          </cell>
          <cell r="R122">
            <v>2787024.847232827</v>
          </cell>
          <cell r="S122">
            <v>4896465.1667236863</v>
          </cell>
          <cell r="X122">
            <v>17994972.708390713</v>
          </cell>
        </row>
        <row r="123">
          <cell r="O123">
            <v>37773</v>
          </cell>
          <cell r="P123">
            <v>4656641.5847969549</v>
          </cell>
          <cell r="Q123">
            <v>5807390.3677725624</v>
          </cell>
          <cell r="R123">
            <v>2833349.9381530895</v>
          </cell>
          <cell r="S123">
            <v>4955922.2716765404</v>
          </cell>
          <cell r="X123">
            <v>18253304.162399147</v>
          </cell>
        </row>
        <row r="124">
          <cell r="O124">
            <v>37803</v>
          </cell>
          <cell r="P124">
            <v>4762704.1457940591</v>
          </cell>
          <cell r="Q124">
            <v>5916603.4692198299</v>
          </cell>
          <cell r="R124">
            <v>2883003.432574694</v>
          </cell>
          <cell r="S124">
            <v>5060192.5995725887</v>
          </cell>
          <cell r="X124">
            <v>18622503.647161171</v>
          </cell>
        </row>
        <row r="125">
          <cell r="O125">
            <v>37834</v>
          </cell>
          <cell r="P125">
            <v>4900853.0656986739</v>
          </cell>
          <cell r="Q125">
            <v>6112336.4789150516</v>
          </cell>
          <cell r="R125">
            <v>2979592.1103387591</v>
          </cell>
          <cell r="S125">
            <v>5218860.3501412645</v>
          </cell>
          <cell r="X125">
            <v>19211642.00509375</v>
          </cell>
        </row>
        <row r="126">
          <cell r="O126">
            <v>37865</v>
          </cell>
          <cell r="P126">
            <v>5055481.5269777682</v>
          </cell>
          <cell r="Q126">
            <v>6306816.4956094716</v>
          </cell>
          <cell r="R126">
            <v>3083098.2601888962</v>
          </cell>
          <cell r="S126">
            <v>5382948.4935126016</v>
          </cell>
          <cell r="X126">
            <v>19828344.776288737</v>
          </cell>
        </row>
        <row r="127">
          <cell r="O127">
            <v>37895</v>
          </cell>
          <cell r="P127">
            <v>5219482.0131350029</v>
          </cell>
          <cell r="Q127">
            <v>6530763.2389657702</v>
          </cell>
          <cell r="R127">
            <v>3196418.2194416896</v>
          </cell>
          <cell r="S127">
            <v>5584853.6119006053</v>
          </cell>
          <cell r="X127">
            <v>20531517.083443068</v>
          </cell>
        </row>
        <row r="128">
          <cell r="O128">
            <v>37926</v>
          </cell>
          <cell r="P128">
            <v>5379776.4227166064</v>
          </cell>
          <cell r="Q128">
            <v>6730686.0052747605</v>
          </cell>
          <cell r="R128">
            <v>3302381.993886508</v>
          </cell>
          <cell r="S128">
            <v>5756620.7229115814</v>
          </cell>
          <cell r="X128">
            <v>21169465.144789457</v>
          </cell>
        </row>
        <row r="129">
          <cell r="O129">
            <v>37956</v>
          </cell>
          <cell r="P129">
            <v>5549694.2025924074</v>
          </cell>
          <cell r="Q129">
            <v>6934261.7735956879</v>
          </cell>
          <cell r="R129">
            <v>3408359.7076553726</v>
          </cell>
          <cell r="S129">
            <v>5951580.2032095566</v>
          </cell>
          <cell r="X129">
            <v>21843895.887053024</v>
          </cell>
        </row>
        <row r="130">
          <cell r="O130">
            <v>37987</v>
          </cell>
          <cell r="P130">
            <v>5575130.4049055027</v>
          </cell>
          <cell r="Q130">
            <v>6964714.5210882407</v>
          </cell>
          <cell r="R130">
            <v>3430132.8616451938</v>
          </cell>
          <cell r="S130">
            <v>5989465.7261769641</v>
          </cell>
          <cell r="X130">
            <v>21959443.513815902</v>
          </cell>
        </row>
        <row r="131">
          <cell r="O131">
            <v>38018</v>
          </cell>
          <cell r="P131">
            <v>5641289.2641432257</v>
          </cell>
          <cell r="Q131">
            <v>7029841.8456894932</v>
          </cell>
          <cell r="R131">
            <v>3478351.8539460972</v>
          </cell>
          <cell r="S131">
            <v>6054099.6334539428</v>
          </cell>
          <cell r="X131">
            <v>22203582.597232759</v>
          </cell>
        </row>
        <row r="132">
          <cell r="O132">
            <v>38047</v>
          </cell>
          <cell r="P132">
            <v>5893183.2906863354</v>
          </cell>
          <cell r="Q132">
            <v>7309413.3260056302</v>
          </cell>
          <cell r="R132">
            <v>3634801.7660496039</v>
          </cell>
          <cell r="S132">
            <v>6320293.0502762459</v>
          </cell>
          <cell r="X132">
            <v>23157691.433017816</v>
          </cell>
        </row>
        <row r="133">
          <cell r="O133">
            <v>38078</v>
          </cell>
          <cell r="P133">
            <v>5792847.8270813022</v>
          </cell>
          <cell r="Q133">
            <v>7170831.2394593088</v>
          </cell>
          <cell r="R133">
            <v>3574624.5355714327</v>
          </cell>
          <cell r="S133">
            <v>6197359.1318211742</v>
          </cell>
          <cell r="X133">
            <v>22735662.733933218</v>
          </cell>
        </row>
        <row r="134">
          <cell r="O134">
            <v>38108</v>
          </cell>
          <cell r="P134">
            <v>5849401.3481693417</v>
          </cell>
          <cell r="Q134">
            <v>7245348.7309989631</v>
          </cell>
          <cell r="R134">
            <v>3609706.3627019557</v>
          </cell>
          <cell r="S134">
            <v>6275072.5799960373</v>
          </cell>
          <cell r="X134">
            <v>22979529.021866299</v>
          </cell>
        </row>
        <row r="135">
          <cell r="O135">
            <v>38139</v>
          </cell>
          <cell r="P135">
            <v>5909403.2334088041</v>
          </cell>
          <cell r="Q135">
            <v>7333831.06826651</v>
          </cell>
          <cell r="R135">
            <v>3658424.392548312</v>
          </cell>
          <cell r="S135">
            <v>6342574.8548637843</v>
          </cell>
          <cell r="X135">
            <v>23244233.549087409</v>
          </cell>
        </row>
        <row r="136">
          <cell r="O136">
            <v>38169</v>
          </cell>
          <cell r="P136">
            <v>5878760.0482459068</v>
          </cell>
          <cell r="Q136">
            <v>7277914.6593102934</v>
          </cell>
          <cell r="R136">
            <v>3642496.002780986</v>
          </cell>
          <cell r="S136">
            <v>6311334.3501180587</v>
          </cell>
          <cell r="X136">
            <v>23110505.060455244</v>
          </cell>
        </row>
        <row r="137">
          <cell r="O137">
            <v>38200</v>
          </cell>
          <cell r="P137">
            <v>5979825.3107600361</v>
          </cell>
          <cell r="Q137">
            <v>7397978.3372157272</v>
          </cell>
          <cell r="R137">
            <v>3719081.5358661078</v>
          </cell>
          <cell r="S137">
            <v>6417169.2063434236</v>
          </cell>
          <cell r="X137">
            <v>23514054.390185293</v>
          </cell>
        </row>
        <row r="138">
          <cell r="O138">
            <v>38231</v>
          </cell>
          <cell r="P138">
            <v>6175331.8992225081</v>
          </cell>
          <cell r="Q138">
            <v>7627705.5769152064</v>
          </cell>
          <cell r="R138">
            <v>3841555.3409329015</v>
          </cell>
          <cell r="S138">
            <v>6622869.8597006863</v>
          </cell>
          <cell r="X138">
            <v>24267462.676771302</v>
          </cell>
        </row>
        <row r="139">
          <cell r="O139">
            <v>38261</v>
          </cell>
          <cell r="P139">
            <v>6323806.5284806509</v>
          </cell>
          <cell r="Q139">
            <v>7799411.0791127328</v>
          </cell>
          <cell r="R139">
            <v>3937752.7579881218</v>
          </cell>
          <cell r="S139">
            <v>6766853.6786145046</v>
          </cell>
          <cell r="X139">
            <v>24827824.04419601</v>
          </cell>
        </row>
        <row r="140">
          <cell r="O140">
            <v>38292</v>
          </cell>
          <cell r="P140">
            <v>6456286.206233792</v>
          </cell>
          <cell r="Q140">
            <v>7949218.7218622193</v>
          </cell>
          <cell r="R140">
            <v>4023784.7054797239</v>
          </cell>
          <cell r="S140">
            <v>6912472.8329165513</v>
          </cell>
          <cell r="X140">
            <v>25341762.466492284</v>
          </cell>
        </row>
        <row r="141">
          <cell r="O141">
            <v>38322</v>
          </cell>
          <cell r="P141">
            <v>6543398.3804496005</v>
          </cell>
          <cell r="Q141">
            <v>8039660.0607575811</v>
          </cell>
          <cell r="R141">
            <v>4075113.3548340001</v>
          </cell>
          <cell r="S141">
            <v>6992598.6008163504</v>
          </cell>
          <cell r="X141">
            <v>25650770.396857534</v>
          </cell>
        </row>
        <row r="142">
          <cell r="O142">
            <v>38353</v>
          </cell>
          <cell r="P142">
            <v>6680367.6262890147</v>
          </cell>
          <cell r="Q142">
            <v>8192454.5994444815</v>
          </cell>
          <cell r="R142">
            <v>4163500.2255410007</v>
          </cell>
          <cell r="S142">
            <v>7123309.7132847086</v>
          </cell>
          <cell r="X142">
            <v>26159632.164559204</v>
          </cell>
        </row>
        <row r="143">
          <cell r="O143">
            <v>38384</v>
          </cell>
          <cell r="P143">
            <v>6861973.1546741677</v>
          </cell>
          <cell r="Q143">
            <v>8428491.1213385276</v>
          </cell>
          <cell r="R143">
            <v>4281595.7820798475</v>
          </cell>
          <cell r="S143">
            <v>7320122.4901794605</v>
          </cell>
          <cell r="X143">
            <v>26892182.548272006</v>
          </cell>
        </row>
        <row r="144">
          <cell r="O144">
            <v>38412</v>
          </cell>
          <cell r="P144">
            <v>6778448.0430100756</v>
          </cell>
          <cell r="Q144">
            <v>8327023.8679027008</v>
          </cell>
          <cell r="R144">
            <v>4236629.5257893298</v>
          </cell>
          <cell r="S144">
            <v>7227185.7304827804</v>
          </cell>
          <cell r="X144">
            <v>26569287.167184889</v>
          </cell>
        </row>
        <row r="145">
          <cell r="O145">
            <v>38443</v>
          </cell>
          <cell r="P145">
            <v>6836239.6580279125</v>
          </cell>
          <cell r="Q145">
            <v>8400530.325899031</v>
          </cell>
          <cell r="R145">
            <v>4260441.1936518978</v>
          </cell>
          <cell r="S145">
            <v>7285584.7130438462</v>
          </cell>
          <cell r="X145">
            <v>26782795.89062269</v>
          </cell>
        </row>
        <row r="146">
          <cell r="O146">
            <v>38473</v>
          </cell>
          <cell r="P146">
            <v>6867829.7980516283</v>
          </cell>
          <cell r="Q146">
            <v>8440560.9878336824</v>
          </cell>
          <cell r="R146">
            <v>4291818.2025297843</v>
          </cell>
          <cell r="S146">
            <v>7331077.1849389244</v>
          </cell>
          <cell r="X146">
            <v>26931286.173354018</v>
          </cell>
        </row>
        <row r="147">
          <cell r="O147">
            <v>38504</v>
          </cell>
          <cell r="X147">
            <v>0</v>
          </cell>
        </row>
        <row r="148">
          <cell r="O148">
            <v>38534</v>
          </cell>
        </row>
        <row r="149">
          <cell r="O149">
            <v>38565</v>
          </cell>
        </row>
        <row r="150">
          <cell r="O150">
            <v>38596</v>
          </cell>
        </row>
        <row r="151">
          <cell r="O151">
            <v>38626</v>
          </cell>
        </row>
        <row r="152">
          <cell r="O152">
            <v>38657</v>
          </cell>
        </row>
        <row r="153">
          <cell r="O153">
            <v>38687</v>
          </cell>
        </row>
        <row r="155">
          <cell r="X155">
            <v>0</v>
          </cell>
        </row>
      </sheetData>
      <sheetData sheetId="12" refreshError="1"/>
      <sheetData sheetId="13" refreshError="1">
        <row r="166">
          <cell r="H166">
            <v>37347</v>
          </cell>
          <cell r="I166">
            <v>37377</v>
          </cell>
          <cell r="J166">
            <v>37408</v>
          </cell>
          <cell r="K166">
            <v>37438</v>
          </cell>
          <cell r="L166">
            <v>37469</v>
          </cell>
          <cell r="M166">
            <v>37500</v>
          </cell>
          <cell r="N166">
            <v>37530</v>
          </cell>
          <cell r="O166">
            <v>37561</v>
          </cell>
          <cell r="P166">
            <v>37591</v>
          </cell>
          <cell r="Q166">
            <v>37622</v>
          </cell>
          <cell r="R166">
            <v>37653</v>
          </cell>
          <cell r="S166">
            <v>37681</v>
          </cell>
          <cell r="T166">
            <v>37712</v>
          </cell>
          <cell r="U166">
            <v>37742</v>
          </cell>
          <cell r="V166">
            <v>37773</v>
          </cell>
          <cell r="W166">
            <v>37803</v>
          </cell>
          <cell r="X166">
            <v>37834</v>
          </cell>
          <cell r="Y166">
            <v>37865</v>
          </cell>
          <cell r="Z166">
            <v>37895</v>
          </cell>
          <cell r="AA166">
            <v>37926</v>
          </cell>
          <cell r="AB166">
            <v>37956</v>
          </cell>
          <cell r="AC166">
            <v>37987</v>
          </cell>
          <cell r="AD166">
            <v>38018</v>
          </cell>
          <cell r="AE166">
            <v>38047</v>
          </cell>
          <cell r="AF166">
            <v>38078</v>
          </cell>
          <cell r="AG166">
            <v>38108</v>
          </cell>
          <cell r="AH166">
            <v>38139</v>
          </cell>
          <cell r="AI166">
            <v>38169</v>
          </cell>
          <cell r="AJ166">
            <v>38200</v>
          </cell>
          <cell r="AK166">
            <v>38231</v>
          </cell>
          <cell r="AL166">
            <v>38261</v>
          </cell>
          <cell r="AM166">
            <v>38292</v>
          </cell>
          <cell r="AN166">
            <v>38322</v>
          </cell>
          <cell r="AO166">
            <v>38353</v>
          </cell>
          <cell r="AP166">
            <v>38384</v>
          </cell>
          <cell r="AQ166">
            <v>38412</v>
          </cell>
          <cell r="AR166">
            <v>38443</v>
          </cell>
          <cell r="AS166">
            <v>38473</v>
          </cell>
        </row>
        <row r="167">
          <cell r="H167">
            <v>36.457230760000002</v>
          </cell>
          <cell r="I167">
            <v>35.601059169999999</v>
          </cell>
          <cell r="J167">
            <v>35.358336399999999</v>
          </cell>
          <cell r="K167">
            <v>37.110127890000001</v>
          </cell>
          <cell r="L167">
            <v>57.379084800000001</v>
          </cell>
          <cell r="M167">
            <v>38.013242300000009</v>
          </cell>
          <cell r="N167">
            <v>38.257628539999999</v>
          </cell>
          <cell r="O167">
            <v>38.478313290000003</v>
          </cell>
          <cell r="P167">
            <v>38.415739620000011</v>
          </cell>
          <cell r="Q167">
            <v>59.763055589999993</v>
          </cell>
          <cell r="R167">
            <v>37.609282329999999</v>
          </cell>
          <cell r="S167">
            <v>38.724908219999996</v>
          </cell>
          <cell r="T167">
            <v>40.193512700000007</v>
          </cell>
          <cell r="U167">
            <v>38.46313880000001</v>
          </cell>
          <cell r="V167">
            <v>39.273051270000003</v>
          </cell>
          <cell r="W167">
            <v>39.661175380000003</v>
          </cell>
          <cell r="X167">
            <v>60.582979899999998</v>
          </cell>
          <cell r="Y167">
            <v>40.946103210000004</v>
          </cell>
          <cell r="Z167">
            <v>40.906487679999998</v>
          </cell>
          <cell r="AA167">
            <v>40.852490510000003</v>
          </cell>
          <cell r="AB167">
            <v>42.17728065</v>
          </cell>
          <cell r="AC167">
            <v>67.711766250000011</v>
          </cell>
          <cell r="AD167">
            <v>39.935248039999998</v>
          </cell>
          <cell r="AE167">
            <v>42.794227409999998</v>
          </cell>
          <cell r="AF167">
            <v>42.359522859999998</v>
          </cell>
          <cell r="AG167">
            <v>46.536996139999992</v>
          </cell>
          <cell r="AH167">
            <v>44.225432769999998</v>
          </cell>
          <cell r="AI167">
            <v>43.830633150000004</v>
          </cell>
          <cell r="AJ167">
            <v>67.807751890000006</v>
          </cell>
          <cell r="AK167">
            <v>45.084177339999997</v>
          </cell>
          <cell r="AL167">
            <v>46.868255669999996</v>
          </cell>
          <cell r="AM167">
            <v>44.412564259999996</v>
          </cell>
          <cell r="AN167">
            <v>49.083434760000003</v>
          </cell>
          <cell r="AO167">
            <v>72.626356740000006</v>
          </cell>
          <cell r="AP167">
            <v>45.660163109999999</v>
          </cell>
          <cell r="AQ167">
            <v>48.193830320000011</v>
          </cell>
          <cell r="AR167">
            <v>50.453242820000007</v>
          </cell>
          <cell r="AS167">
            <v>47.88856655</v>
          </cell>
        </row>
        <row r="168">
          <cell r="H168">
            <v>44.994150729999994</v>
          </cell>
          <cell r="I168">
            <v>43.645781980000002</v>
          </cell>
          <cell r="J168">
            <v>43.233355320000001</v>
          </cell>
          <cell r="K168">
            <v>44.445426930000004</v>
          </cell>
          <cell r="L168">
            <v>70.019824540000002</v>
          </cell>
          <cell r="M168">
            <v>46.200986539999995</v>
          </cell>
          <cell r="N168">
            <v>47.149475160000001</v>
          </cell>
          <cell r="O168">
            <v>46.011703170000004</v>
          </cell>
          <cell r="P168">
            <v>49.153909460000001</v>
          </cell>
          <cell r="Q168">
            <v>73.564463610000004</v>
          </cell>
          <cell r="R168">
            <v>47.317389759999998</v>
          </cell>
          <cell r="S168">
            <v>47.270834479999998</v>
          </cell>
          <cell r="T168">
            <v>48.268423780000006</v>
          </cell>
          <cell r="U168">
            <v>47.53946646</v>
          </cell>
          <cell r="V168">
            <v>47.156901220000009</v>
          </cell>
          <cell r="W168">
            <v>48.105674779999994</v>
          </cell>
          <cell r="X168">
            <v>73.53158418999999</v>
          </cell>
          <cell r="Y168">
            <v>49.761700080000004</v>
          </cell>
          <cell r="Z168">
            <v>50.050521750000001</v>
          </cell>
          <cell r="AA168">
            <v>49.111794459999999</v>
          </cell>
          <cell r="AB168">
            <v>49.949141500000003</v>
          </cell>
          <cell r="AC168">
            <v>79.549151040000012</v>
          </cell>
          <cell r="AD168">
            <v>51.665814480000002</v>
          </cell>
          <cell r="AE168">
            <v>51.508390160000005</v>
          </cell>
          <cell r="AF168">
            <v>52.949214749999989</v>
          </cell>
          <cell r="AG168">
            <v>52.155336810000001</v>
          </cell>
          <cell r="AH168">
            <v>52.285627740000002</v>
          </cell>
          <cell r="AI168">
            <v>51.447948950000004</v>
          </cell>
          <cell r="AJ168">
            <v>81.692839579999998</v>
          </cell>
          <cell r="AK168">
            <v>52.281297989999992</v>
          </cell>
          <cell r="AL168">
            <v>53.337951630000006</v>
          </cell>
          <cell r="AM168">
            <v>52.198147409999997</v>
          </cell>
          <cell r="AN168">
            <v>54.104449289999998</v>
          </cell>
          <cell r="AO168">
            <v>84.569594179999996</v>
          </cell>
          <cell r="AP168">
            <v>52.635777090000005</v>
          </cell>
          <cell r="AQ168">
            <v>54.717590859999987</v>
          </cell>
          <cell r="AR168">
            <v>55.456620689999987</v>
          </cell>
          <cell r="AS168">
            <v>55.376456069999996</v>
          </cell>
        </row>
        <row r="169">
          <cell r="H169">
            <v>24.540563819999999</v>
          </cell>
          <cell r="I169">
            <v>23.318177500000001</v>
          </cell>
          <cell r="J169">
            <v>23.66288454</v>
          </cell>
          <cell r="K169">
            <v>23.992856349999997</v>
          </cell>
          <cell r="L169">
            <v>36.627677370000001</v>
          </cell>
          <cell r="M169">
            <v>25.228574250000001</v>
          </cell>
          <cell r="N169">
            <v>25.65789504</v>
          </cell>
          <cell r="O169">
            <v>25.346356230000001</v>
          </cell>
          <cell r="P169">
            <v>25.954933510000004</v>
          </cell>
          <cell r="Q169">
            <v>38.208010190000003</v>
          </cell>
          <cell r="R169">
            <v>25.419390219999997</v>
          </cell>
          <cell r="S169">
            <v>26.095709870000004</v>
          </cell>
          <cell r="T169">
            <v>26.190175270000001</v>
          </cell>
          <cell r="U169">
            <v>26.699330920000001</v>
          </cell>
          <cell r="V169">
            <v>26.279965600000004</v>
          </cell>
          <cell r="W169">
            <v>26.577760389999998</v>
          </cell>
          <cell r="X169">
            <v>39.879856260000004</v>
          </cell>
          <cell r="Y169">
            <v>28.400350200000002</v>
          </cell>
          <cell r="Z169">
            <v>27.79356091</v>
          </cell>
          <cell r="AA169">
            <v>27.306460209999997</v>
          </cell>
          <cell r="AB169">
            <v>28.267474620000002</v>
          </cell>
          <cell r="AC169">
            <v>42.676005109999998</v>
          </cell>
          <cell r="AD169">
            <v>28.472868940000001</v>
          </cell>
          <cell r="AE169">
            <v>29.229445559999998</v>
          </cell>
          <cell r="AF169">
            <v>29.047408149999999</v>
          </cell>
          <cell r="AG169">
            <v>28.960072619999998</v>
          </cell>
          <cell r="AH169">
            <v>27.971597580000001</v>
          </cell>
          <cell r="AI169">
            <v>28.656697409999996</v>
          </cell>
          <cell r="AJ169">
            <v>42.369818120000005</v>
          </cell>
          <cell r="AK169">
            <v>28.81147825</v>
          </cell>
          <cell r="AL169">
            <v>27.761970060000003</v>
          </cell>
          <cell r="AM169">
            <v>29.093039400000002</v>
          </cell>
          <cell r="AN169">
            <v>30.748349409999999</v>
          </cell>
          <cell r="AO169">
            <v>46.968059759999996</v>
          </cell>
          <cell r="AP169">
            <v>30.663326590000004</v>
          </cell>
          <cell r="AQ169">
            <v>31.810897809999997</v>
          </cell>
          <cell r="AR169">
            <v>30.668046380450996</v>
          </cell>
          <cell r="AS169">
            <v>34.576986810000001</v>
          </cell>
        </row>
        <row r="170">
          <cell r="H170">
            <v>40.257570539999996</v>
          </cell>
          <cell r="I170">
            <v>38.561021939999996</v>
          </cell>
          <cell r="J170">
            <v>38.528511539999997</v>
          </cell>
          <cell r="K170">
            <v>38.956290280000005</v>
          </cell>
          <cell r="L170">
            <v>61.205202870000008</v>
          </cell>
          <cell r="M170">
            <v>43.796724909999995</v>
          </cell>
          <cell r="N170">
            <v>40.543682060000002</v>
          </cell>
          <cell r="O170">
            <v>40.818002679999999</v>
          </cell>
          <cell r="P170">
            <v>40.442329699999995</v>
          </cell>
          <cell r="Q170">
            <v>66.167108749999997</v>
          </cell>
          <cell r="R170">
            <v>40.102424549999995</v>
          </cell>
          <cell r="S170">
            <v>40.470103419999994</v>
          </cell>
          <cell r="T170">
            <v>40.800927790000003</v>
          </cell>
          <cell r="U170">
            <v>39.029699119999997</v>
          </cell>
          <cell r="V170">
            <v>40.389954689999996</v>
          </cell>
          <cell r="W170">
            <v>40.847259980000004</v>
          </cell>
          <cell r="X170">
            <v>64.393581730000008</v>
          </cell>
          <cell r="Y170">
            <v>42.812163390000002</v>
          </cell>
          <cell r="Z170">
            <v>41.941798080000005</v>
          </cell>
          <cell r="AA170">
            <v>42.310284250000002</v>
          </cell>
          <cell r="AB170">
            <v>41.702831599999996</v>
          </cell>
          <cell r="AC170">
            <v>68.944762670000003</v>
          </cell>
          <cell r="AD170">
            <v>42.169144170000003</v>
          </cell>
          <cell r="AE170">
            <v>43.370945379999988</v>
          </cell>
          <cell r="AF170">
            <v>43.381656139999997</v>
          </cell>
          <cell r="AG170">
            <v>42.555136129999994</v>
          </cell>
          <cell r="AH170">
            <v>41.294781400000005</v>
          </cell>
          <cell r="AI170">
            <v>41.259274790000013</v>
          </cell>
          <cell r="AJ170">
            <v>63.262292239999994</v>
          </cell>
          <cell r="AK170">
            <v>43.534429869999997</v>
          </cell>
          <cell r="AL170">
            <v>40.724850719999999</v>
          </cell>
          <cell r="AM170">
            <v>41.947345070000004</v>
          </cell>
          <cell r="AN170">
            <v>41.440350420000001</v>
          </cell>
          <cell r="AO170">
            <v>70.425915840000002</v>
          </cell>
          <cell r="AP170">
            <v>44.805574059999984</v>
          </cell>
          <cell r="AQ170">
            <v>45.516405880000008</v>
          </cell>
          <cell r="AR170">
            <v>47.527181049999996</v>
          </cell>
          <cell r="AS170">
            <v>47.37218841</v>
          </cell>
        </row>
        <row r="171">
          <cell r="H171">
            <v>146.24951584999999</v>
          </cell>
          <cell r="I171">
            <v>141.12604059</v>
          </cell>
          <cell r="J171">
            <v>140.78308779999998</v>
          </cell>
          <cell r="K171">
            <v>144.50470145</v>
          </cell>
          <cell r="L171">
            <v>225.23178958</v>
          </cell>
          <cell r="M171">
            <v>153.23952800000001</v>
          </cell>
          <cell r="N171">
            <v>151.6086808</v>
          </cell>
          <cell r="O171">
            <v>150.65437537</v>
          </cell>
          <cell r="P171">
            <v>153.96691229000001</v>
          </cell>
          <cell r="Q171">
            <v>237.70263813999998</v>
          </cell>
          <cell r="R171">
            <v>150.44848686</v>
          </cell>
          <cell r="S171">
            <v>152.56155598999999</v>
          </cell>
          <cell r="T171">
            <v>155.45303954000002</v>
          </cell>
          <cell r="U171">
            <v>151.73163530000002</v>
          </cell>
          <cell r="V171">
            <v>153.09987278</v>
          </cell>
          <cell r="W171">
            <v>155.19187052999999</v>
          </cell>
          <cell r="X171">
            <v>238.38800207999998</v>
          </cell>
          <cell r="Y171">
            <v>161.92031688000003</v>
          </cell>
          <cell r="Z171">
            <v>160.69236842000001</v>
          </cell>
          <cell r="AA171">
            <v>159.58102943</v>
          </cell>
          <cell r="AB171">
            <v>162.09672836999999</v>
          </cell>
          <cell r="AC171">
            <v>258.88168507</v>
          </cell>
          <cell r="AD171">
            <v>162.24307562999999</v>
          </cell>
          <cell r="AE171">
            <v>166.90300850999998</v>
          </cell>
          <cell r="AF171">
            <v>167.73780189999997</v>
          </cell>
          <cell r="AG171">
            <v>170.20754169999998</v>
          </cell>
          <cell r="AH171">
            <v>165.77743949000001</v>
          </cell>
          <cell r="AI171">
            <v>165.19455430000002</v>
          </cell>
          <cell r="AJ171">
            <v>255.13270183</v>
          </cell>
          <cell r="AK171">
            <v>169.71138344999997</v>
          </cell>
          <cell r="AL171">
            <v>168.69302808</v>
          </cell>
          <cell r="AM171">
            <v>167.65109614000002</v>
          </cell>
          <cell r="AN171">
            <v>175.37658388</v>
          </cell>
          <cell r="AO171">
            <v>274.58992652000001</v>
          </cell>
          <cell r="AP171">
            <v>173.76484084999998</v>
          </cell>
          <cell r="AQ171">
            <v>180.23872487</v>
          </cell>
          <cell r="AR171">
            <v>184.10509094045099</v>
          </cell>
          <cell r="AS171">
            <v>185.21419784</v>
          </cell>
        </row>
      </sheetData>
      <sheetData sheetId="14" refreshError="1"/>
      <sheetData sheetId="15" refreshError="1">
        <row r="4">
          <cell r="C4" t="str">
            <v xml:space="preserve">Horizonte </v>
          </cell>
          <cell r="D4" t="str">
            <v>Integra</v>
          </cell>
          <cell r="E4" t="str">
            <v>Profuturo</v>
          </cell>
          <cell r="F4" t="str">
            <v>Unión Vida</v>
          </cell>
          <cell r="G4" t="str">
            <v>UNIÓN 1/</v>
          </cell>
          <cell r="H4" t="str">
            <v>EL ROBLE 2/</v>
          </cell>
          <cell r="I4" t="str">
            <v>PROVIDENCIA1/</v>
          </cell>
          <cell r="J4" t="str">
            <v>MEGAFONDO 3/</v>
          </cell>
          <cell r="K4" t="str">
            <v>SISTEMA</v>
          </cell>
          <cell r="L4" t="str">
            <v>Ren Mínima</v>
          </cell>
          <cell r="M4" t="str">
            <v>IPC</v>
          </cell>
          <cell r="N4" t="str">
            <v>Tasa Anual Saldo CDBCR</v>
          </cell>
          <cell r="O4" t="str">
            <v>Tasa Mens CDBCR</v>
          </cell>
          <cell r="P4" t="str">
            <v>Tasa Real</v>
          </cell>
        </row>
        <row r="5">
          <cell r="B5">
            <v>34547</v>
          </cell>
          <cell r="C5">
            <v>10.8771</v>
          </cell>
          <cell r="D5">
            <v>9.8391999999999999</v>
          </cell>
          <cell r="E5">
            <v>13.484400000000001</v>
          </cell>
          <cell r="F5">
            <v>14.062799999999999</v>
          </cell>
          <cell r="G5">
            <v>11.7644</v>
          </cell>
          <cell r="H5">
            <v>12.4346</v>
          </cell>
          <cell r="I5">
            <v>12.542999999999999</v>
          </cell>
          <cell r="J5">
            <v>13.7</v>
          </cell>
          <cell r="K5">
            <v>11.72</v>
          </cell>
          <cell r="M5">
            <v>102.42011101125648</v>
          </cell>
          <cell r="N5">
            <v>13.7</v>
          </cell>
          <cell r="O5">
            <v>1.0756878202714981</v>
          </cell>
        </row>
        <row r="6">
          <cell r="B6">
            <v>34578</v>
          </cell>
          <cell r="C6">
            <v>12.301500000000001</v>
          </cell>
          <cell r="D6">
            <v>11.327400000000001</v>
          </cell>
          <cell r="E6">
            <v>15.005000000000001</v>
          </cell>
          <cell r="F6">
            <v>15.9963</v>
          </cell>
          <cell r="G6">
            <v>11.631600000000001</v>
          </cell>
          <cell r="H6">
            <v>14.018700000000001</v>
          </cell>
          <cell r="I6">
            <v>14.7964</v>
          </cell>
          <cell r="K6">
            <v>12.6296</v>
          </cell>
          <cell r="M6">
            <v>102.94794508187941</v>
          </cell>
          <cell r="N6">
            <v>14.6</v>
          </cell>
          <cell r="O6">
            <v>1.1421197676646511</v>
          </cell>
        </row>
        <row r="7">
          <cell r="B7">
            <v>34608</v>
          </cell>
          <cell r="C7">
            <v>12.244999999999999</v>
          </cell>
          <cell r="D7">
            <v>11.0146</v>
          </cell>
          <cell r="E7">
            <v>15.1485</v>
          </cell>
          <cell r="F7">
            <v>16.0244</v>
          </cell>
          <cell r="G7">
            <v>11.9787</v>
          </cell>
          <cell r="H7">
            <v>11.985900000000001</v>
          </cell>
          <cell r="I7">
            <v>14.3734</v>
          </cell>
          <cell r="K7">
            <v>12.4664</v>
          </cell>
          <cell r="M7">
            <v>103.24262167841599</v>
          </cell>
          <cell r="N7">
            <v>14.9</v>
          </cell>
          <cell r="O7">
            <v>1.1641575009651461</v>
          </cell>
        </row>
        <row r="8">
          <cell r="B8">
            <v>34639</v>
          </cell>
          <cell r="C8">
            <v>10.0405</v>
          </cell>
          <cell r="D8">
            <v>8.8491</v>
          </cell>
          <cell r="E8">
            <v>12.251099999999999</v>
          </cell>
          <cell r="F8">
            <v>12.8682</v>
          </cell>
          <cell r="G8">
            <v>9.0542999999999996</v>
          </cell>
          <cell r="H8">
            <v>9.7387999999999995</v>
          </cell>
          <cell r="K8">
            <v>9.9649000000000001</v>
          </cell>
          <cell r="M8">
            <v>104.50314849742108</v>
          </cell>
          <cell r="N8">
            <v>15</v>
          </cell>
          <cell r="O8">
            <v>1.171491691985338</v>
          </cell>
        </row>
        <row r="9">
          <cell r="B9">
            <v>34669</v>
          </cell>
          <cell r="C9">
            <v>8.5974000000000004</v>
          </cell>
          <cell r="D9">
            <v>7.9245999999999999</v>
          </cell>
          <cell r="E9">
            <v>10.616899999999999</v>
          </cell>
          <cell r="F9">
            <v>10.2438</v>
          </cell>
          <cell r="G9">
            <v>7.8662000000000001</v>
          </cell>
          <cell r="H9">
            <v>7.4741</v>
          </cell>
          <cell r="K9">
            <v>8.5828000000000007</v>
          </cell>
          <cell r="M9">
            <v>105.11710933947434</v>
          </cell>
          <cell r="N9">
            <v>15</v>
          </cell>
          <cell r="O9">
            <v>1.171491691985338</v>
          </cell>
        </row>
        <row r="10">
          <cell r="B10">
            <v>34700</v>
          </cell>
          <cell r="C10">
            <v>6.1698000000000004</v>
          </cell>
          <cell r="D10">
            <v>5.1283000000000003</v>
          </cell>
          <cell r="E10">
            <v>7.2321999999999997</v>
          </cell>
          <cell r="F10">
            <v>7.3632999999999997</v>
          </cell>
          <cell r="G10">
            <v>5.5762999999999998</v>
          </cell>
          <cell r="H10">
            <v>5.1990999999999996</v>
          </cell>
          <cell r="K10">
            <v>5.9032999999999998</v>
          </cell>
          <cell r="M10">
            <v>105.51</v>
          </cell>
          <cell r="N10">
            <v>14.9</v>
          </cell>
          <cell r="O10">
            <v>1.1641575009651461</v>
          </cell>
        </row>
        <row r="11">
          <cell r="B11">
            <v>34731</v>
          </cell>
          <cell r="C11">
            <v>3.1776</v>
          </cell>
          <cell r="D11">
            <v>2.4685999999999999</v>
          </cell>
          <cell r="E11">
            <v>4.1184000000000003</v>
          </cell>
          <cell r="F11">
            <v>5.0618999999999996</v>
          </cell>
          <cell r="G11">
            <v>3.1890000000000001</v>
          </cell>
          <cell r="H11">
            <v>2.4841000000000002</v>
          </cell>
          <cell r="K11">
            <v>3.1564000000000001</v>
          </cell>
          <cell r="M11">
            <v>106.71</v>
          </cell>
          <cell r="N11">
            <v>15</v>
          </cell>
          <cell r="O11">
            <v>1.171491691985338</v>
          </cell>
        </row>
        <row r="12">
          <cell r="B12">
            <v>34759</v>
          </cell>
          <cell r="C12">
            <v>2.8738999999999999</v>
          </cell>
          <cell r="D12">
            <v>2.2521</v>
          </cell>
          <cell r="E12">
            <v>3.8704000000000001</v>
          </cell>
          <cell r="F12">
            <v>4.8807999999999998</v>
          </cell>
          <cell r="G12">
            <v>3.1798000000000002</v>
          </cell>
          <cell r="H12">
            <v>1.1779999999999999</v>
          </cell>
          <cell r="K12">
            <v>2.8763999999999998</v>
          </cell>
          <cell r="M12">
            <v>108.17</v>
          </cell>
          <cell r="N12">
            <v>15.8</v>
          </cell>
          <cell r="O12">
            <v>1.2299556585700477</v>
          </cell>
        </row>
        <row r="13">
          <cell r="B13">
            <v>34790</v>
          </cell>
          <cell r="C13">
            <v>5.0170000000000003</v>
          </cell>
          <cell r="D13">
            <v>4.6547999999999998</v>
          </cell>
          <cell r="E13">
            <v>6.5595999999999997</v>
          </cell>
          <cell r="F13">
            <v>5.3224999999999998</v>
          </cell>
          <cell r="G13">
            <v>5.7803000000000004</v>
          </cell>
          <cell r="H13">
            <v>3.2458999999999998</v>
          </cell>
          <cell r="K13">
            <v>5.1714000000000002</v>
          </cell>
          <cell r="M13">
            <v>109.24</v>
          </cell>
          <cell r="N13">
            <v>18.5</v>
          </cell>
          <cell r="O13">
            <v>1.4245748385667056</v>
          </cell>
        </row>
        <row r="14">
          <cell r="B14">
            <v>34820</v>
          </cell>
          <cell r="C14">
            <v>5.5083000000000002</v>
          </cell>
          <cell r="D14">
            <v>5.1791</v>
          </cell>
          <cell r="E14">
            <v>6.6534000000000004</v>
          </cell>
          <cell r="F14">
            <v>5.0682999999999998</v>
          </cell>
          <cell r="G14">
            <v>6.3749000000000002</v>
          </cell>
          <cell r="H14">
            <v>3.1427999999999998</v>
          </cell>
          <cell r="K14">
            <v>5.5494000000000003</v>
          </cell>
          <cell r="M14">
            <v>110.15</v>
          </cell>
          <cell r="N14">
            <v>19.899999999999999</v>
          </cell>
          <cell r="O14">
            <v>1.5238935953279853</v>
          </cell>
        </row>
        <row r="15">
          <cell r="B15">
            <v>34851</v>
          </cell>
          <cell r="C15">
            <v>4.3899999999999997</v>
          </cell>
          <cell r="D15">
            <v>4.0525000000000002</v>
          </cell>
          <cell r="E15">
            <v>5.1193</v>
          </cell>
          <cell r="F15">
            <v>4.2643000000000004</v>
          </cell>
          <cell r="G15">
            <v>5.5006000000000004</v>
          </cell>
          <cell r="H15">
            <v>1.8903000000000001</v>
          </cell>
          <cell r="K15">
            <v>4.4146999999999998</v>
          </cell>
          <cell r="M15">
            <v>111.04</v>
          </cell>
          <cell r="N15">
            <v>18.899999999999999</v>
          </cell>
          <cell r="O15">
            <v>1.4530609136026662</v>
          </cell>
        </row>
        <row r="16">
          <cell r="B16">
            <v>34881</v>
          </cell>
          <cell r="C16">
            <v>6.1978999999999997</v>
          </cell>
          <cell r="D16">
            <v>5.6989000000000001</v>
          </cell>
          <cell r="E16">
            <v>6.9610000000000003</v>
          </cell>
          <cell r="F16">
            <v>5.6360999999999999</v>
          </cell>
          <cell r="G16">
            <v>6.9732000000000003</v>
          </cell>
          <cell r="H16">
            <v>6.1886000000000001</v>
          </cell>
          <cell r="K16">
            <v>6.2723000000000004</v>
          </cell>
          <cell r="M16">
            <v>111.67</v>
          </cell>
          <cell r="N16">
            <v>18.8</v>
          </cell>
          <cell r="O16">
            <v>1.4459476398528182</v>
          </cell>
        </row>
        <row r="17">
          <cell r="B17">
            <v>34912</v>
          </cell>
          <cell r="C17">
            <v>6.4917999999999996</v>
          </cell>
          <cell r="D17">
            <v>6.0030999999999999</v>
          </cell>
          <cell r="E17">
            <v>6.9249999999999998</v>
          </cell>
          <cell r="F17">
            <v>5.5419999999999998</v>
          </cell>
          <cell r="G17">
            <v>6.8663999999999996</v>
          </cell>
          <cell r="H17">
            <v>6.5392000000000001</v>
          </cell>
          <cell r="K17">
            <v>6.4316000000000004</v>
          </cell>
          <cell r="M17">
            <v>112.83</v>
          </cell>
          <cell r="N17">
            <v>18.3</v>
          </cell>
          <cell r="O17">
            <v>1.4102987320446125</v>
          </cell>
        </row>
        <row r="18">
          <cell r="B18">
            <v>34943</v>
          </cell>
          <cell r="C18">
            <v>5.7953999999999999</v>
          </cell>
          <cell r="D18">
            <v>5.6180000000000003</v>
          </cell>
          <cell r="E18">
            <v>6.0392000000000001</v>
          </cell>
          <cell r="F18">
            <v>4.9188999999999998</v>
          </cell>
          <cell r="G18">
            <v>6.1790000000000003</v>
          </cell>
          <cell r="H18">
            <v>5.0092999999999996</v>
          </cell>
          <cell r="K18">
            <v>5.7469999999999999</v>
          </cell>
          <cell r="M18">
            <v>113.27</v>
          </cell>
          <cell r="N18">
            <v>16</v>
          </cell>
          <cell r="O18">
            <v>1.2445137919713467</v>
          </cell>
        </row>
        <row r="19">
          <cell r="B19">
            <v>34973</v>
          </cell>
          <cell r="C19">
            <v>3.9944000000000002</v>
          </cell>
          <cell r="D19">
            <v>3.7522000000000002</v>
          </cell>
          <cell r="E19">
            <v>3.8449</v>
          </cell>
          <cell r="F19">
            <v>3.3069000000000002</v>
          </cell>
          <cell r="G19">
            <v>3.7972000000000001</v>
          </cell>
          <cell r="H19">
            <v>2.2677999999999998</v>
          </cell>
          <cell r="K19">
            <v>3.7052</v>
          </cell>
          <cell r="M19">
            <v>113.85</v>
          </cell>
          <cell r="N19">
            <v>14.5</v>
          </cell>
          <cell r="O19">
            <v>1.1347621038123146</v>
          </cell>
        </row>
        <row r="20">
          <cell r="B20">
            <v>35004</v>
          </cell>
          <cell r="C20">
            <v>3.5937999999999999</v>
          </cell>
          <cell r="D20">
            <v>3.2218</v>
          </cell>
          <cell r="E20">
            <v>3.5091999999999999</v>
          </cell>
          <cell r="F20">
            <v>3.1320999999999999</v>
          </cell>
          <cell r="G20">
            <v>3.2551000000000001</v>
          </cell>
          <cell r="H20">
            <v>1.1734</v>
          </cell>
          <cell r="K20">
            <v>3.2122000000000002</v>
          </cell>
          <cell r="M20">
            <v>115.26</v>
          </cell>
          <cell r="N20">
            <v>12.4</v>
          </cell>
          <cell r="O20">
            <v>0.97887453502294441</v>
          </cell>
        </row>
        <row r="21">
          <cell r="B21">
            <v>35034</v>
          </cell>
          <cell r="C21">
            <v>6.0130999999999997</v>
          </cell>
          <cell r="D21">
            <v>5.3254000000000001</v>
          </cell>
          <cell r="E21">
            <v>5.9188000000000001</v>
          </cell>
          <cell r="F21">
            <v>5.3913000000000002</v>
          </cell>
          <cell r="G21">
            <v>5.8357000000000001</v>
          </cell>
          <cell r="H21">
            <v>3.5192000000000001</v>
          </cell>
          <cell r="K21">
            <v>5.55</v>
          </cell>
          <cell r="M21">
            <v>115.87</v>
          </cell>
          <cell r="N21">
            <v>14.7</v>
          </cell>
          <cell r="O21">
            <v>1.1494715485939944</v>
          </cell>
        </row>
        <row r="22">
          <cell r="B22">
            <v>35065</v>
          </cell>
          <cell r="C22">
            <v>7.6452</v>
          </cell>
          <cell r="D22">
            <v>7.7992999999999997</v>
          </cell>
          <cell r="E22">
            <v>9.0556999999999999</v>
          </cell>
          <cell r="F22">
            <v>6.8137999999999996</v>
          </cell>
          <cell r="G22">
            <v>7.8644999999999996</v>
          </cell>
          <cell r="H22">
            <v>5.2030000000000003</v>
          </cell>
          <cell r="K22">
            <v>7.7312000000000003</v>
          </cell>
          <cell r="M22">
            <v>117.31</v>
          </cell>
          <cell r="N22">
            <v>13.4</v>
          </cell>
          <cell r="O22">
            <v>1.0534366928747652</v>
          </cell>
        </row>
        <row r="23">
          <cell r="B23">
            <v>35096</v>
          </cell>
          <cell r="C23">
            <v>9.5103000000000009</v>
          </cell>
          <cell r="D23">
            <v>10.217599999999999</v>
          </cell>
          <cell r="E23">
            <v>12.429399999999999</v>
          </cell>
          <cell r="F23">
            <v>8.7722999999999995</v>
          </cell>
          <cell r="G23">
            <v>9.6857000000000006</v>
          </cell>
          <cell r="H23">
            <v>8.0457000000000001</v>
          </cell>
          <cell r="K23">
            <v>10.061</v>
          </cell>
          <cell r="M23">
            <v>119.11</v>
          </cell>
          <cell r="N23">
            <v>11.5</v>
          </cell>
          <cell r="O23">
            <v>0.91124684369046083</v>
          </cell>
        </row>
        <row r="24">
          <cell r="B24">
            <v>35125</v>
          </cell>
          <cell r="C24">
            <v>7.2599</v>
          </cell>
          <cell r="D24">
            <v>8.2723999999999993</v>
          </cell>
          <cell r="E24">
            <v>9.8780000000000001</v>
          </cell>
          <cell r="F24">
            <v>6.7981999999999996</v>
          </cell>
          <cell r="G24">
            <v>7.4607000000000001</v>
          </cell>
          <cell r="H24">
            <v>5.5761000000000003</v>
          </cell>
          <cell r="K24">
            <v>7.8601999999999999</v>
          </cell>
          <cell r="M24">
            <v>120.75</v>
          </cell>
          <cell r="N24">
            <v>11.7</v>
          </cell>
          <cell r="O24">
            <v>0.92631835047352062</v>
          </cell>
        </row>
        <row r="25">
          <cell r="B25">
            <v>35156</v>
          </cell>
          <cell r="C25">
            <v>5.1276999999999999</v>
          </cell>
          <cell r="D25">
            <v>6.3181000000000003</v>
          </cell>
          <cell r="E25">
            <v>7.7778999999999998</v>
          </cell>
          <cell r="F25">
            <v>5.8883000000000001</v>
          </cell>
          <cell r="G25">
            <v>5.4720000000000004</v>
          </cell>
          <cell r="H25">
            <v>3.8273999999999999</v>
          </cell>
          <cell r="K25">
            <v>5.9029999999999996</v>
          </cell>
          <cell r="M25">
            <v>121.8</v>
          </cell>
          <cell r="N25">
            <v>12.9</v>
          </cell>
          <cell r="O25">
            <v>1.0162312880815705</v>
          </cell>
        </row>
        <row r="26">
          <cell r="B26">
            <v>35186</v>
          </cell>
          <cell r="C26">
            <v>5.1520999999999999</v>
          </cell>
          <cell r="D26">
            <v>6.6284999999999998</v>
          </cell>
          <cell r="E26">
            <v>8.2600999999999996</v>
          </cell>
          <cell r="F26">
            <v>6.4283000000000001</v>
          </cell>
          <cell r="G26">
            <v>5.5452000000000004</v>
          </cell>
          <cell r="H26">
            <v>4.2556000000000003</v>
          </cell>
          <cell r="K26">
            <v>6.1481000000000003</v>
          </cell>
          <cell r="M26">
            <v>122.69</v>
          </cell>
          <cell r="N26">
            <v>13.3</v>
          </cell>
          <cell r="O26">
            <v>1.0460076582707201</v>
          </cell>
        </row>
        <row r="27">
          <cell r="B27">
            <v>35217</v>
          </cell>
          <cell r="C27">
            <v>7.9200999999999997</v>
          </cell>
          <cell r="D27">
            <v>9.4116999999999997</v>
          </cell>
          <cell r="E27">
            <v>11.4346</v>
          </cell>
          <cell r="F27">
            <v>8.7019000000000002</v>
          </cell>
          <cell r="G27">
            <v>7.9237000000000002</v>
          </cell>
          <cell r="H27">
            <v>6.9347000000000003</v>
          </cell>
          <cell r="K27">
            <v>8.8683999999999994</v>
          </cell>
          <cell r="M27">
            <v>123.26</v>
          </cell>
          <cell r="N27">
            <v>13.5</v>
          </cell>
          <cell r="O27">
            <v>1.0608597246586804</v>
          </cell>
        </row>
        <row r="28">
          <cell r="B28">
            <v>35247</v>
          </cell>
          <cell r="C28">
            <v>6.8723000000000001</v>
          </cell>
          <cell r="D28">
            <v>8.1943000000000001</v>
          </cell>
          <cell r="E28">
            <v>9.6524999999999999</v>
          </cell>
          <cell r="F28">
            <v>7.7996999999999996</v>
          </cell>
          <cell r="G28">
            <v>6.7191000000000001</v>
          </cell>
          <cell r="H28">
            <v>5.4756</v>
          </cell>
          <cell r="K28">
            <v>7.6044999999999998</v>
          </cell>
          <cell r="M28">
            <v>124.95</v>
          </cell>
          <cell r="N28">
            <v>14</v>
          </cell>
          <cell r="O28">
            <v>1.0978851950173452</v>
          </cell>
        </row>
        <row r="29">
          <cell r="B29">
            <v>35278</v>
          </cell>
          <cell r="C29">
            <v>7.0552999999999999</v>
          </cell>
          <cell r="D29">
            <v>8.4139999999999997</v>
          </cell>
          <cell r="E29">
            <v>10.293900000000001</v>
          </cell>
          <cell r="F29">
            <v>8.1404999999999994</v>
          </cell>
          <cell r="G29">
            <v>6.7153999999999998</v>
          </cell>
          <cell r="H29">
            <v>5.2382999999999997</v>
          </cell>
          <cell r="K29">
            <v>7.8041</v>
          </cell>
          <cell r="M29">
            <v>126.11</v>
          </cell>
          <cell r="N29">
            <v>14.1</v>
          </cell>
          <cell r="O29">
            <v>1.1052724217629706</v>
          </cell>
        </row>
        <row r="30">
          <cell r="B30">
            <v>35309</v>
          </cell>
          <cell r="C30">
            <v>7.1515000000000004</v>
          </cell>
          <cell r="D30">
            <v>8.516</v>
          </cell>
          <cell r="E30">
            <v>10.185</v>
          </cell>
          <cell r="F30">
            <v>8.2629000000000001</v>
          </cell>
          <cell r="G30">
            <v>7.0209999999999999</v>
          </cell>
          <cell r="K30">
            <v>8.2528000000000006</v>
          </cell>
          <cell r="M30">
            <v>126.52</v>
          </cell>
          <cell r="N30">
            <v>14.3</v>
          </cell>
          <cell r="O30">
            <v>1.1200290879070041</v>
          </cell>
        </row>
        <row r="31">
          <cell r="B31">
            <v>35339</v>
          </cell>
          <cell r="C31">
            <v>7.8693</v>
          </cell>
          <cell r="D31">
            <v>9.2308000000000003</v>
          </cell>
          <cell r="E31">
            <v>10.733499999999999</v>
          </cell>
          <cell r="F31">
            <v>9.1211000000000002</v>
          </cell>
          <cell r="G31">
            <v>7.8666</v>
          </cell>
          <cell r="K31">
            <v>8.9596</v>
          </cell>
          <cell r="M31">
            <v>127.45</v>
          </cell>
          <cell r="N31">
            <v>14.2</v>
          </cell>
          <cell r="O31">
            <v>1.112653716075318</v>
          </cell>
        </row>
        <row r="32">
          <cell r="B32">
            <v>35370</v>
          </cell>
          <cell r="C32">
            <v>7.8639999999999999</v>
          </cell>
          <cell r="D32">
            <v>9.2278000000000002</v>
          </cell>
          <cell r="E32">
            <v>10.5799</v>
          </cell>
          <cell r="F32">
            <v>8.6096000000000004</v>
          </cell>
          <cell r="G32">
            <v>7.7312000000000003</v>
          </cell>
          <cell r="K32">
            <v>8.8625000000000007</v>
          </cell>
          <cell r="M32">
            <v>128.04</v>
          </cell>
          <cell r="N32">
            <v>15.3</v>
          </cell>
          <cell r="O32">
            <v>1.1934592413342715</v>
          </cell>
        </row>
        <row r="33">
          <cell r="B33">
            <v>35400</v>
          </cell>
          <cell r="C33">
            <v>4.9572000000000003</v>
          </cell>
          <cell r="D33">
            <v>6.2649999999999997</v>
          </cell>
          <cell r="E33">
            <v>7.4278000000000004</v>
          </cell>
          <cell r="F33">
            <v>5.4855999999999998</v>
          </cell>
          <cell r="G33">
            <v>4.6383999999999999</v>
          </cell>
          <cell r="K33">
            <v>5.8287000000000004</v>
          </cell>
          <cell r="M33">
            <v>129.59</v>
          </cell>
          <cell r="N33">
            <v>16</v>
          </cell>
          <cell r="O33">
            <v>1.2445137919713467</v>
          </cell>
        </row>
        <row r="34">
          <cell r="B34">
            <v>35431</v>
          </cell>
          <cell r="C34">
            <v>7.0438999999999998</v>
          </cell>
          <cell r="D34">
            <v>8.2507999999999999</v>
          </cell>
          <cell r="E34">
            <v>9.0138999999999996</v>
          </cell>
          <cell r="F34">
            <v>7.6501000000000001</v>
          </cell>
          <cell r="G34">
            <v>6.6581999999999999</v>
          </cell>
          <cell r="K34">
            <v>7.7648999999999999</v>
          </cell>
          <cell r="M34">
            <v>130.21</v>
          </cell>
          <cell r="N34">
            <v>14.6</v>
          </cell>
          <cell r="O34">
            <v>1.1421197676646511</v>
          </cell>
        </row>
        <row r="35">
          <cell r="B35">
            <v>35462</v>
          </cell>
          <cell r="C35">
            <v>9.4542000000000002</v>
          </cell>
          <cell r="D35">
            <v>10.5619</v>
          </cell>
          <cell r="E35">
            <v>10.811</v>
          </cell>
          <cell r="F35">
            <v>10.056100000000001</v>
          </cell>
          <cell r="G35">
            <v>9.2896000000000001</v>
          </cell>
          <cell r="K35">
            <v>10.060700000000001</v>
          </cell>
          <cell r="M35">
            <v>130.33000000000001</v>
          </cell>
          <cell r="N35">
            <v>15.5</v>
          </cell>
          <cell r="O35">
            <v>1.20807518477275</v>
          </cell>
        </row>
        <row r="36">
          <cell r="B36">
            <v>35490</v>
          </cell>
          <cell r="C36">
            <v>12.5275</v>
          </cell>
          <cell r="D36">
            <v>13.855600000000001</v>
          </cell>
          <cell r="E36">
            <v>13.845000000000001</v>
          </cell>
          <cell r="F36">
            <v>13.088200000000001</v>
          </cell>
          <cell r="G36">
            <v>12.6973</v>
          </cell>
          <cell r="K36">
            <v>13.2506</v>
          </cell>
          <cell r="M36">
            <v>131.99</v>
          </cell>
          <cell r="N36">
            <v>15.5</v>
          </cell>
          <cell r="O36">
            <v>1.20807518477275</v>
          </cell>
        </row>
        <row r="37">
          <cell r="B37">
            <v>35521</v>
          </cell>
          <cell r="C37">
            <v>14.4559</v>
          </cell>
          <cell r="D37">
            <v>15.6477</v>
          </cell>
          <cell r="E37">
            <v>15.806699999999999</v>
          </cell>
          <cell r="F37">
            <v>14.607200000000001</v>
          </cell>
          <cell r="G37">
            <v>14.3835</v>
          </cell>
          <cell r="K37">
            <v>15.059799999999999</v>
          </cell>
          <cell r="M37">
            <v>132.5</v>
          </cell>
          <cell r="N37">
            <v>14.8</v>
          </cell>
          <cell r="O37">
            <v>1.1568174564269507</v>
          </cell>
        </row>
        <row r="38">
          <cell r="B38">
            <v>35551</v>
          </cell>
          <cell r="C38">
            <v>14.560499999999999</v>
          </cell>
          <cell r="D38">
            <v>15.323700000000001</v>
          </cell>
          <cell r="E38">
            <v>14.5931</v>
          </cell>
          <cell r="F38">
            <v>14.446099999999999</v>
          </cell>
          <cell r="G38">
            <v>14.297499999999999</v>
          </cell>
          <cell r="K38">
            <v>14.728</v>
          </cell>
          <cell r="M38">
            <v>133.5</v>
          </cell>
          <cell r="N38">
            <v>14.8</v>
          </cell>
          <cell r="O38">
            <v>1.1568174564269507</v>
          </cell>
        </row>
        <row r="39">
          <cell r="B39">
            <v>35582</v>
          </cell>
          <cell r="C39">
            <v>14.6616</v>
          </cell>
          <cell r="D39">
            <v>15.339700000000001</v>
          </cell>
          <cell r="E39">
            <v>14.6355</v>
          </cell>
          <cell r="F39">
            <v>14.5343</v>
          </cell>
          <cell r="G39">
            <v>14.6257</v>
          </cell>
          <cell r="K39">
            <v>14.8377</v>
          </cell>
          <cell r="M39">
            <v>134.94999999999999</v>
          </cell>
          <cell r="N39">
            <v>12.3</v>
          </cell>
          <cell r="O39">
            <v>0.97138490912604958</v>
          </cell>
        </row>
        <row r="40">
          <cell r="B40">
            <v>35612</v>
          </cell>
          <cell r="C40">
            <v>11.870200000000001</v>
          </cell>
          <cell r="D40">
            <v>12.6951</v>
          </cell>
          <cell r="E40">
            <v>12.382099999999999</v>
          </cell>
          <cell r="F40">
            <v>11.952500000000001</v>
          </cell>
          <cell r="G40">
            <v>12.1556</v>
          </cell>
          <cell r="K40">
            <v>12.269</v>
          </cell>
          <cell r="M40">
            <v>136.07</v>
          </cell>
          <cell r="N40">
            <v>11.5</v>
          </cell>
          <cell r="O40">
            <v>0.91124684369046083</v>
          </cell>
        </row>
        <row r="41">
          <cell r="B41">
            <v>35643</v>
          </cell>
          <cell r="C41">
            <v>10.4796</v>
          </cell>
          <cell r="D41">
            <v>11.445399999999999</v>
          </cell>
          <cell r="E41">
            <v>10.516299999999999</v>
          </cell>
          <cell r="F41">
            <v>10.484299999999999</v>
          </cell>
          <cell r="G41">
            <v>10.973000000000001</v>
          </cell>
          <cell r="K41">
            <v>10.871600000000001</v>
          </cell>
          <cell r="M41">
            <v>136.38</v>
          </cell>
          <cell r="N41">
            <v>12.5</v>
          </cell>
          <cell r="O41">
            <v>0.98635805532114595</v>
          </cell>
        </row>
        <row r="42">
          <cell r="B42">
            <v>35674</v>
          </cell>
          <cell r="C42">
            <v>8.7677999999999994</v>
          </cell>
          <cell r="D42">
            <v>9.7652999999999999</v>
          </cell>
          <cell r="E42">
            <v>8.6231000000000009</v>
          </cell>
          <cell r="F42">
            <v>8.8198000000000008</v>
          </cell>
          <cell r="G42">
            <v>9.0495000000000001</v>
          </cell>
          <cell r="K42">
            <v>9.0989000000000004</v>
          </cell>
          <cell r="M42">
            <v>136.77000000000001</v>
          </cell>
          <cell r="N42">
            <v>13.2</v>
          </cell>
          <cell r="O42">
            <v>1.0385726106876492</v>
          </cell>
        </row>
        <row r="43">
          <cell r="B43">
            <v>35704</v>
          </cell>
          <cell r="C43">
            <v>9.9186999999999994</v>
          </cell>
          <cell r="D43">
            <v>11.0267</v>
          </cell>
          <cell r="E43">
            <v>9.5677000000000003</v>
          </cell>
          <cell r="F43">
            <v>9.6603999999999992</v>
          </cell>
          <cell r="G43">
            <v>10.0039</v>
          </cell>
          <cell r="K43">
            <v>10.179500000000001</v>
          </cell>
          <cell r="M43">
            <v>136.97999999999999</v>
          </cell>
          <cell r="N43">
            <v>11.9</v>
          </cell>
          <cell r="O43">
            <v>0.94136514064584453</v>
          </cell>
        </row>
        <row r="44">
          <cell r="B44">
            <v>35735</v>
          </cell>
          <cell r="C44">
            <v>9.7219999999999995</v>
          </cell>
          <cell r="D44">
            <v>10.8445</v>
          </cell>
          <cell r="E44">
            <v>9.4951000000000008</v>
          </cell>
          <cell r="F44">
            <v>9.4644999999999992</v>
          </cell>
          <cell r="G44">
            <v>9.9923000000000002</v>
          </cell>
          <cell r="K44">
            <v>10.047499999999999</v>
          </cell>
          <cell r="M44">
            <v>137.09</v>
          </cell>
          <cell r="N44">
            <v>12.8</v>
          </cell>
          <cell r="O44">
            <v>1.0087720864679683</v>
          </cell>
        </row>
        <row r="45">
          <cell r="B45">
            <v>35765</v>
          </cell>
          <cell r="C45">
            <v>10.725099999999999</v>
          </cell>
          <cell r="D45">
            <v>11.8788</v>
          </cell>
          <cell r="E45">
            <v>10.698700000000001</v>
          </cell>
          <cell r="F45">
            <v>10.5677</v>
          </cell>
          <cell r="G45">
            <v>11.02</v>
          </cell>
          <cell r="K45">
            <v>11.1107</v>
          </cell>
          <cell r="M45">
            <v>137.96</v>
          </cell>
          <cell r="N45">
            <v>13.9</v>
          </cell>
          <cell r="O45">
            <v>1.0904920258603124</v>
          </cell>
        </row>
        <row r="46">
          <cell r="B46">
            <v>35796</v>
          </cell>
          <cell r="C46">
            <v>5.2571000000000003</v>
          </cell>
          <cell r="D46">
            <v>6.2294</v>
          </cell>
          <cell r="E46">
            <v>5.4861000000000004</v>
          </cell>
          <cell r="F46">
            <v>5.1993</v>
          </cell>
          <cell r="G46">
            <v>5.5772000000000004</v>
          </cell>
          <cell r="K46">
            <v>5.6467000000000001</v>
          </cell>
          <cell r="M46">
            <v>139.21</v>
          </cell>
          <cell r="N46">
            <v>13.8</v>
          </cell>
          <cell r="O46">
            <v>1.083092904288141</v>
          </cell>
        </row>
        <row r="47">
          <cell r="B47">
            <v>35827</v>
          </cell>
          <cell r="C47">
            <v>1.2219</v>
          </cell>
          <cell r="D47">
            <v>2.2101999999999999</v>
          </cell>
          <cell r="E47">
            <v>1.4297</v>
          </cell>
          <cell r="F47">
            <v>1.069</v>
          </cell>
          <cell r="G47">
            <v>1.3596999999999999</v>
          </cell>
          <cell r="K47">
            <v>1.5677000000000001</v>
          </cell>
          <cell r="M47">
            <v>140.93</v>
          </cell>
          <cell r="N47">
            <v>13.9</v>
          </cell>
          <cell r="O47">
            <v>1.0904920258603124</v>
          </cell>
        </row>
        <row r="48">
          <cell r="B48">
            <v>35855</v>
          </cell>
          <cell r="C48">
            <v>0.35410000000000003</v>
          </cell>
          <cell r="D48">
            <v>1.3444</v>
          </cell>
          <cell r="E48">
            <v>0.39710000000000001</v>
          </cell>
          <cell r="F48">
            <v>0.25879999999999997</v>
          </cell>
          <cell r="G48">
            <v>0.34520000000000001</v>
          </cell>
          <cell r="K48">
            <v>0.6532</v>
          </cell>
          <cell r="M48">
            <v>142.79</v>
          </cell>
          <cell r="N48">
            <v>15.7</v>
          </cell>
          <cell r="O48">
            <v>1.2226679466870394</v>
          </cell>
        </row>
        <row r="49">
          <cell r="B49">
            <v>35886</v>
          </cell>
          <cell r="C49">
            <v>1.5845</v>
          </cell>
          <cell r="D49">
            <v>2.5083000000000002</v>
          </cell>
          <cell r="E49">
            <v>1.0330999999999999</v>
          </cell>
          <cell r="F49">
            <v>1.8607</v>
          </cell>
          <cell r="G49">
            <v>1.7493000000000001</v>
          </cell>
          <cell r="K49">
            <v>1.8456999999999999</v>
          </cell>
          <cell r="M49">
            <v>143.66</v>
          </cell>
          <cell r="N49">
            <v>15.5</v>
          </cell>
          <cell r="O49">
            <v>1.20807518477275</v>
          </cell>
        </row>
        <row r="50">
          <cell r="B50">
            <v>35916</v>
          </cell>
          <cell r="C50">
            <v>0.57140000000000002</v>
          </cell>
          <cell r="D50">
            <v>1.2755000000000001</v>
          </cell>
          <cell r="E50">
            <v>0.37440000000000001</v>
          </cell>
          <cell r="F50">
            <v>0.82319999999999993</v>
          </cell>
          <cell r="G50">
            <v>0.66539999999999999</v>
          </cell>
          <cell r="K50">
            <v>0.76319999999999999</v>
          </cell>
          <cell r="M50">
            <v>144.52000000000001</v>
          </cell>
          <cell r="N50">
            <v>14.6</v>
          </cell>
          <cell r="O50">
            <v>1.1421197676646511</v>
          </cell>
        </row>
        <row r="51">
          <cell r="B51">
            <v>35947</v>
          </cell>
          <cell r="C51">
            <v>-2.6375000000000002</v>
          </cell>
          <cell r="D51">
            <v>-2.0924</v>
          </cell>
          <cell r="E51">
            <v>-2.9256000000000002</v>
          </cell>
          <cell r="F51">
            <v>-2.4005999999999998</v>
          </cell>
          <cell r="G51">
            <v>-2.8071999999999999</v>
          </cell>
          <cell r="K51">
            <v>-2.5615000000000001</v>
          </cell>
          <cell r="M51">
            <v>145.28</v>
          </cell>
          <cell r="N51">
            <v>14.6</v>
          </cell>
          <cell r="O51">
            <v>1.1421197676646511</v>
          </cell>
        </row>
        <row r="52">
          <cell r="B52">
            <v>35977</v>
          </cell>
          <cell r="C52">
            <v>-0.73</v>
          </cell>
          <cell r="D52">
            <v>-0.48</v>
          </cell>
          <cell r="E52">
            <v>-1.37</v>
          </cell>
          <cell r="F52">
            <v>-0.86</v>
          </cell>
          <cell r="G52">
            <v>-1.1000000000000001</v>
          </cell>
          <cell r="K52">
            <v>-0.87</v>
          </cell>
          <cell r="M52">
            <v>146.19</v>
          </cell>
          <cell r="N52">
            <v>14.7</v>
          </cell>
          <cell r="O52">
            <v>1.1494715485939944</v>
          </cell>
        </row>
        <row r="53">
          <cell r="B53">
            <v>36008</v>
          </cell>
          <cell r="C53">
            <v>-3.86</v>
          </cell>
          <cell r="D53">
            <v>-4.1900000000000004</v>
          </cell>
          <cell r="E53">
            <v>-4.96</v>
          </cell>
          <cell r="F53">
            <v>-4.3499999999999996</v>
          </cell>
          <cell r="G53">
            <v>-4.75</v>
          </cell>
          <cell r="K53">
            <v>-4.38</v>
          </cell>
          <cell r="M53">
            <v>146.58000000000001</v>
          </cell>
          <cell r="N53">
            <v>15.7</v>
          </cell>
          <cell r="O53">
            <v>1.2226679466870394</v>
          </cell>
        </row>
        <row r="54">
          <cell r="B54">
            <v>36039</v>
          </cell>
          <cell r="C54">
            <v>-6.2958999999999996</v>
          </cell>
          <cell r="D54">
            <v>-7.4143999999999997</v>
          </cell>
          <cell r="E54">
            <v>-7.4630000000000001</v>
          </cell>
          <cell r="F54">
            <v>-7.1550000000000002</v>
          </cell>
          <cell r="G54">
            <v>-7.5052000000000003</v>
          </cell>
          <cell r="K54">
            <v>-7.1352000000000002</v>
          </cell>
          <cell r="M54">
            <v>145.79</v>
          </cell>
          <cell r="N54">
            <v>17.8</v>
          </cell>
          <cell r="O54">
            <v>1.3745114400742331</v>
          </cell>
        </row>
        <row r="55">
          <cell r="B55">
            <v>36069</v>
          </cell>
          <cell r="C55">
            <v>-6.8156999999999996</v>
          </cell>
          <cell r="D55">
            <v>-7.9374000000000002</v>
          </cell>
          <cell r="E55">
            <v>-7.8254000000000001</v>
          </cell>
          <cell r="F55">
            <v>-7.4086999999999996</v>
          </cell>
          <cell r="G55">
            <v>-8.1555999999999997</v>
          </cell>
          <cell r="K55">
            <v>-7.6311999999999998</v>
          </cell>
          <cell r="M55">
            <v>145.30000000000001</v>
          </cell>
          <cell r="N55">
            <v>19.3</v>
          </cell>
          <cell r="O55">
            <v>1.4814592776692503</v>
          </cell>
        </row>
        <row r="56">
          <cell r="B56">
            <v>36100</v>
          </cell>
          <cell r="C56">
            <v>-3.1857000000000002</v>
          </cell>
          <cell r="D56">
            <v>-3.9247999999999998</v>
          </cell>
          <cell r="E56">
            <v>-5.16</v>
          </cell>
          <cell r="F56">
            <v>-3.6353</v>
          </cell>
          <cell r="G56">
            <v>-4.6368999999999998</v>
          </cell>
          <cell r="K56">
            <v>-4.0738000000000003</v>
          </cell>
          <cell r="M56">
            <v>145.35</v>
          </cell>
          <cell r="N56">
            <v>19.2</v>
          </cell>
          <cell r="O56">
            <v>1.4743678786836689</v>
          </cell>
        </row>
        <row r="57">
          <cell r="B57">
            <v>36130</v>
          </cell>
          <cell r="C57">
            <v>-3.81</v>
          </cell>
          <cell r="D57">
            <v>-4.37</v>
          </cell>
          <cell r="E57">
            <v>-6.27</v>
          </cell>
          <cell r="F57">
            <v>-4.25</v>
          </cell>
          <cell r="G57">
            <v>-5.4</v>
          </cell>
          <cell r="K57">
            <v>-4.7699999999999996</v>
          </cell>
          <cell r="M57">
            <v>146.25</v>
          </cell>
          <cell r="N57">
            <v>16.100000000000001</v>
          </cell>
          <cell r="O57">
            <v>1.2517842325310058</v>
          </cell>
        </row>
        <row r="58">
          <cell r="B58">
            <v>36161</v>
          </cell>
          <cell r="C58">
            <v>-1.5221</v>
          </cell>
          <cell r="D58">
            <v>-1.7269000000000001</v>
          </cell>
          <cell r="E58">
            <v>-4.0292000000000003</v>
          </cell>
          <cell r="F58">
            <v>-1.7950999999999999</v>
          </cell>
          <cell r="G58">
            <v>-3.13</v>
          </cell>
          <cell r="K58">
            <v>-2.3826000000000001</v>
          </cell>
          <cell r="M58">
            <v>146.27000000000001</v>
          </cell>
          <cell r="N58">
            <v>17.100000000000001</v>
          </cell>
          <cell r="O58">
            <v>1.3241745955593354</v>
          </cell>
        </row>
        <row r="59">
          <cell r="B59">
            <v>36192</v>
          </cell>
          <cell r="C59">
            <v>3.1667000000000001</v>
          </cell>
          <cell r="D59">
            <v>2.83</v>
          </cell>
          <cell r="E59">
            <v>0.49340000000000001</v>
          </cell>
          <cell r="F59">
            <v>2.9967999999999999</v>
          </cell>
          <cell r="G59">
            <v>1.4972000000000001</v>
          </cell>
          <cell r="K59">
            <v>2.2423000000000002</v>
          </cell>
          <cell r="M59">
            <v>146.72999999999999</v>
          </cell>
          <cell r="N59">
            <v>21.3</v>
          </cell>
          <cell r="O59">
            <v>1.6221549412722025</v>
          </cell>
        </row>
        <row r="60">
          <cell r="B60">
            <v>36220</v>
          </cell>
          <cell r="C60">
            <v>4.2619999999999996</v>
          </cell>
          <cell r="D60">
            <v>3.7145000000000001</v>
          </cell>
          <cell r="E60">
            <v>1.5922000000000001</v>
          </cell>
          <cell r="F60">
            <v>4.1355000000000004</v>
          </cell>
          <cell r="G60">
            <v>2.6918000000000002</v>
          </cell>
          <cell r="K60">
            <v>3.3108</v>
          </cell>
          <cell r="M60">
            <v>147.63</v>
          </cell>
          <cell r="N60">
            <v>26.6</v>
          </cell>
          <cell r="O60">
            <v>1.9849628759428306</v>
          </cell>
        </row>
        <row r="61">
          <cell r="B61">
            <v>36251</v>
          </cell>
          <cell r="C61">
            <v>2.3409</v>
          </cell>
          <cell r="D61">
            <v>1.5327999999999999</v>
          </cell>
          <cell r="E61">
            <v>-0.36330000000000001</v>
          </cell>
          <cell r="F61">
            <v>2.0356999999999998</v>
          </cell>
          <cell r="G61">
            <v>0.37769999999999998</v>
          </cell>
          <cell r="K61">
            <v>1.2085999999999999</v>
          </cell>
          <cell r="M61">
            <v>148.5</v>
          </cell>
          <cell r="N61">
            <v>19</v>
          </cell>
          <cell r="O61">
            <v>1.4601687054440093</v>
          </cell>
        </row>
        <row r="62">
          <cell r="B62">
            <v>36281</v>
          </cell>
          <cell r="C62">
            <v>4.5176999999999996</v>
          </cell>
          <cell r="D62">
            <v>3.7023000000000001</v>
          </cell>
          <cell r="E62">
            <v>1.5237000000000001</v>
          </cell>
          <cell r="F62">
            <v>4.2115</v>
          </cell>
          <cell r="G62">
            <v>2.6383999999999999</v>
          </cell>
          <cell r="K62">
            <v>3.3521999999999998</v>
          </cell>
          <cell r="M62">
            <v>149.19999999999999</v>
          </cell>
          <cell r="N62">
            <v>14.5</v>
          </cell>
          <cell r="O62">
            <v>1.1347621038123146</v>
          </cell>
        </row>
        <row r="63">
          <cell r="B63">
            <v>36312</v>
          </cell>
          <cell r="C63">
            <v>5.9649000000000001</v>
          </cell>
          <cell r="D63">
            <v>4.4607999999999999</v>
          </cell>
          <cell r="E63">
            <v>2.431</v>
          </cell>
          <cell r="F63">
            <v>5.2446000000000002</v>
          </cell>
          <cell r="G63">
            <v>4.0244999999999997</v>
          </cell>
          <cell r="K63">
            <v>4.4770000000000003</v>
          </cell>
          <cell r="M63">
            <v>149.47</v>
          </cell>
          <cell r="N63">
            <v>13.8</v>
          </cell>
          <cell r="O63">
            <v>1.083092904288141</v>
          </cell>
        </row>
        <row r="64">
          <cell r="B64">
            <v>36342</v>
          </cell>
          <cell r="C64">
            <v>6.1394000000000002</v>
          </cell>
          <cell r="D64">
            <v>4.4874999999999998</v>
          </cell>
          <cell r="E64">
            <v>2.4723000000000002</v>
          </cell>
          <cell r="F64">
            <v>5.2149000000000001</v>
          </cell>
          <cell r="G64">
            <v>4.2436999999999996</v>
          </cell>
          <cell r="K64">
            <v>4.5796000000000001</v>
          </cell>
          <cell r="M64">
            <v>149.86000000000001</v>
          </cell>
          <cell r="N64">
            <v>12.3</v>
          </cell>
          <cell r="O64">
            <v>0.97138490912604958</v>
          </cell>
        </row>
        <row r="65">
          <cell r="B65">
            <v>36373</v>
          </cell>
          <cell r="C65">
            <v>11.744199999999999</v>
          </cell>
          <cell r="D65">
            <v>10.355</v>
          </cell>
          <cell r="E65">
            <v>8.3612000000000002</v>
          </cell>
          <cell r="F65">
            <v>11.153700000000001</v>
          </cell>
          <cell r="G65">
            <v>10.292400000000001</v>
          </cell>
          <cell r="K65">
            <v>10.4331</v>
          </cell>
          <cell r="M65">
            <v>150.12</v>
          </cell>
          <cell r="N65">
            <v>10.3</v>
          </cell>
          <cell r="O65">
            <v>0.82029396024936307</v>
          </cell>
        </row>
        <row r="66">
          <cell r="B66">
            <v>36404</v>
          </cell>
          <cell r="C66">
            <v>18.444600000000001</v>
          </cell>
          <cell r="D66">
            <v>17.723299999999998</v>
          </cell>
          <cell r="E66">
            <v>15.0449</v>
          </cell>
          <cell r="F66">
            <v>18.202400000000001</v>
          </cell>
          <cell r="G66">
            <v>16.864899999999999</v>
          </cell>
          <cell r="K66">
            <v>17.302700000000002</v>
          </cell>
          <cell r="M66">
            <v>150.81</v>
          </cell>
          <cell r="N66">
            <v>11.3</v>
          </cell>
          <cell r="O66">
            <v>0.89615053525176069</v>
          </cell>
        </row>
        <row r="67">
          <cell r="B67">
            <v>36434</v>
          </cell>
          <cell r="C67">
            <v>20.703499999999998</v>
          </cell>
          <cell r="D67">
            <v>19.4038</v>
          </cell>
          <cell r="E67">
            <v>16.908100000000001</v>
          </cell>
          <cell r="F67">
            <v>19.883700000000001</v>
          </cell>
          <cell r="G67">
            <v>18.822500000000002</v>
          </cell>
          <cell r="K67">
            <v>19.221900000000002</v>
          </cell>
          <cell r="M67">
            <v>150.63</v>
          </cell>
          <cell r="N67">
            <v>13.9</v>
          </cell>
          <cell r="O67">
            <v>1.0904920258603124</v>
          </cell>
        </row>
        <row r="68">
          <cell r="B68">
            <v>36465</v>
          </cell>
          <cell r="C68">
            <v>18.5168</v>
          </cell>
          <cell r="D68">
            <v>16.623000000000001</v>
          </cell>
          <cell r="E68">
            <v>15.3269</v>
          </cell>
          <cell r="F68">
            <v>16.968900000000001</v>
          </cell>
          <cell r="G68">
            <v>15.9018</v>
          </cell>
          <cell r="K68">
            <v>16.7471</v>
          </cell>
          <cell r="M68">
            <v>151.04</v>
          </cell>
          <cell r="N68">
            <v>14.1</v>
          </cell>
          <cell r="O68">
            <v>1.1052724217629706</v>
          </cell>
        </row>
        <row r="69">
          <cell r="B69">
            <v>36495</v>
          </cell>
          <cell r="C69">
            <v>20.112500000000001</v>
          </cell>
          <cell r="D69">
            <v>18.543900000000001</v>
          </cell>
          <cell r="E69">
            <v>17.428899999999999</v>
          </cell>
          <cell r="F69">
            <v>18.932300000000001</v>
          </cell>
          <cell r="G69">
            <v>18.0182</v>
          </cell>
          <cell r="K69">
            <v>18.666399999999999</v>
          </cell>
          <cell r="M69">
            <v>151.69999999999999</v>
          </cell>
          <cell r="N69">
            <v>17.399999999999999</v>
          </cell>
          <cell r="O69">
            <v>1.3457812123617963</v>
          </cell>
        </row>
        <row r="70">
          <cell r="B70">
            <v>36526</v>
          </cell>
          <cell r="C70">
            <v>21.3659</v>
          </cell>
          <cell r="D70">
            <v>19.9785</v>
          </cell>
          <cell r="E70">
            <v>19.0943</v>
          </cell>
          <cell r="F70">
            <v>20.5563</v>
          </cell>
          <cell r="K70">
            <v>20.360600000000002</v>
          </cell>
          <cell r="L70">
            <v>5.0901500000000004</v>
          </cell>
          <cell r="M70">
            <v>151.80000000000001</v>
          </cell>
          <cell r="N70">
            <v>17.8</v>
          </cell>
          <cell r="O70">
            <v>1.3745114400742331</v>
          </cell>
        </row>
        <row r="71">
          <cell r="B71">
            <v>36557</v>
          </cell>
          <cell r="C71">
            <v>17.121400000000001</v>
          </cell>
          <cell r="D71">
            <v>16.5532</v>
          </cell>
          <cell r="E71">
            <v>15.2249</v>
          </cell>
          <cell r="F71">
            <v>16.898099999999999</v>
          </cell>
          <cell r="K71">
            <v>16.5976</v>
          </cell>
          <cell r="L71">
            <v>4.1494</v>
          </cell>
          <cell r="M71">
            <v>152.53</v>
          </cell>
          <cell r="N71">
            <v>15.8</v>
          </cell>
          <cell r="O71">
            <v>1.2299556585700477</v>
          </cell>
        </row>
        <row r="72">
          <cell r="B72">
            <v>36586</v>
          </cell>
          <cell r="C72">
            <v>14.542400000000001</v>
          </cell>
          <cell r="D72">
            <v>13.694799999999999</v>
          </cell>
          <cell r="E72">
            <v>12.408900000000001</v>
          </cell>
          <cell r="F72">
            <v>14.008100000000001</v>
          </cell>
          <cell r="K72">
            <v>13.8066</v>
          </cell>
          <cell r="L72">
            <v>3.4516499999999999</v>
          </cell>
          <cell r="M72">
            <v>153.36000000000001</v>
          </cell>
          <cell r="N72">
            <v>13.9</v>
          </cell>
          <cell r="O72">
            <v>1.0904920258603124</v>
          </cell>
        </row>
        <row r="73">
          <cell r="B73">
            <v>36617</v>
          </cell>
          <cell r="C73">
            <v>11.105700000000001</v>
          </cell>
          <cell r="D73">
            <v>10.245799999999999</v>
          </cell>
          <cell r="E73">
            <v>8.8923000000000005</v>
          </cell>
          <cell r="F73">
            <v>10.3667</v>
          </cell>
          <cell r="K73">
            <v>10.2951</v>
          </cell>
          <cell r="L73">
            <v>2.5737749999999999</v>
          </cell>
          <cell r="M73">
            <v>154.13999999999999</v>
          </cell>
          <cell r="N73">
            <v>13.7</v>
          </cell>
          <cell r="O73">
            <v>1.0756878202714981</v>
          </cell>
        </row>
        <row r="74">
          <cell r="B74">
            <v>36647</v>
          </cell>
          <cell r="C74">
            <v>6.85</v>
          </cell>
          <cell r="D74">
            <v>6.46</v>
          </cell>
          <cell r="E74">
            <v>5.23</v>
          </cell>
          <cell r="F74">
            <v>6.36</v>
          </cell>
          <cell r="K74">
            <v>6.35</v>
          </cell>
          <cell r="L74">
            <v>1.5874999999999999</v>
          </cell>
          <cell r="M74">
            <v>154.16999999999999</v>
          </cell>
          <cell r="N74">
            <v>14.4</v>
          </cell>
          <cell r="O74">
            <v>1.1273985471853543</v>
          </cell>
        </row>
        <row r="75">
          <cell r="B75">
            <v>36678</v>
          </cell>
          <cell r="C75">
            <v>5.4366000000000003</v>
          </cell>
          <cell r="D75">
            <v>6.6487999999999996</v>
          </cell>
          <cell r="E75">
            <v>5.1101000000000001</v>
          </cell>
          <cell r="F75">
            <v>6.1397000000000004</v>
          </cell>
          <cell r="K75">
            <v>5.9710999999999999</v>
          </cell>
          <cell r="L75">
            <v>1.492775</v>
          </cell>
          <cell r="M75">
            <v>154.27000000000001</v>
          </cell>
          <cell r="N75">
            <v>14.9</v>
          </cell>
          <cell r="O75">
            <v>1.1641575009651461</v>
          </cell>
        </row>
        <row r="76">
          <cell r="B76">
            <v>36708</v>
          </cell>
          <cell r="C76">
            <v>5.3152999999999997</v>
          </cell>
          <cell r="D76">
            <v>6.4802</v>
          </cell>
          <cell r="E76">
            <v>4.8358999999999996</v>
          </cell>
          <cell r="F76">
            <v>6.1154000000000002</v>
          </cell>
          <cell r="K76">
            <v>5.8403</v>
          </cell>
          <cell r="L76">
            <v>1.460075</v>
          </cell>
          <cell r="M76">
            <v>155.07</v>
          </cell>
          <cell r="N76">
            <v>15</v>
          </cell>
          <cell r="O76">
            <v>1.171491691985338</v>
          </cell>
        </row>
        <row r="77">
          <cell r="B77">
            <v>36739</v>
          </cell>
          <cell r="C77">
            <v>3.7988</v>
          </cell>
          <cell r="D77">
            <v>5.0004</v>
          </cell>
          <cell r="E77">
            <v>3.3277999999999999</v>
          </cell>
          <cell r="F77">
            <v>4.4713000000000003</v>
          </cell>
          <cell r="K77">
            <v>4.2986000000000004</v>
          </cell>
          <cell r="L77">
            <v>1.0746500000000001</v>
          </cell>
          <cell r="M77">
            <v>155.79</v>
          </cell>
          <cell r="N77">
            <v>14.1</v>
          </cell>
          <cell r="O77">
            <v>1.1052724217629706</v>
          </cell>
        </row>
        <row r="78">
          <cell r="B78">
            <v>36770</v>
          </cell>
          <cell r="C78">
            <v>0.67649999999999999</v>
          </cell>
          <cell r="D78">
            <v>1.6279999999999999</v>
          </cell>
          <cell r="E78">
            <v>4.2000000000000003E-2</v>
          </cell>
          <cell r="F78">
            <v>0.90110000000000001</v>
          </cell>
          <cell r="K78">
            <v>0.94440000000000002</v>
          </cell>
          <cell r="L78">
            <v>-2.0556000000000001</v>
          </cell>
          <cell r="M78">
            <v>156.66</v>
          </cell>
          <cell r="N78">
            <v>13.6</v>
          </cell>
          <cell r="O78">
            <v>1.0682767637553159</v>
          </cell>
        </row>
        <row r="79">
          <cell r="B79">
            <v>36800</v>
          </cell>
          <cell r="C79">
            <v>-3.9865999999999997</v>
          </cell>
          <cell r="D79">
            <v>-3.2948</v>
          </cell>
          <cell r="E79">
            <v>-4.718</v>
          </cell>
          <cell r="F79">
            <v>-3.9415</v>
          </cell>
          <cell r="K79">
            <v>-3.8656999999999995</v>
          </cell>
          <cell r="L79">
            <v>-6.8656999999999995</v>
          </cell>
          <cell r="M79">
            <v>157.02000000000001</v>
          </cell>
          <cell r="N79">
            <v>13.4</v>
          </cell>
          <cell r="O79">
            <v>1.0534366928747652</v>
          </cell>
        </row>
        <row r="80">
          <cell r="B80">
            <v>36831</v>
          </cell>
          <cell r="C80">
            <v>-6.1253000000000002</v>
          </cell>
          <cell r="D80">
            <v>-5.4661</v>
          </cell>
          <cell r="E80">
            <v>-6.6033999999999997</v>
          </cell>
          <cell r="F80">
            <v>-5.74</v>
          </cell>
          <cell r="K80">
            <v>-5.8797000000000006</v>
          </cell>
          <cell r="L80">
            <v>-8.8796999999999997</v>
          </cell>
          <cell r="M80">
            <v>157.12</v>
          </cell>
          <cell r="N80">
            <v>13.7</v>
          </cell>
          <cell r="O80">
            <v>1.0756878202714981</v>
          </cell>
        </row>
        <row r="81">
          <cell r="B81">
            <v>36861</v>
          </cell>
          <cell r="C81">
            <v>-6.8223000000000003</v>
          </cell>
          <cell r="D81">
            <v>-6.4511000000000003</v>
          </cell>
          <cell r="E81">
            <v>-7.3688000000000002</v>
          </cell>
          <cell r="F81">
            <v>-6.6440000000000001</v>
          </cell>
          <cell r="K81">
            <v>-6.7364000000000006</v>
          </cell>
          <cell r="L81">
            <v>-9.7363999999999997</v>
          </cell>
          <cell r="M81">
            <v>157.36000000000001</v>
          </cell>
          <cell r="N81">
            <v>13.5</v>
          </cell>
          <cell r="O81">
            <v>1.0608597246586804</v>
          </cell>
        </row>
        <row r="82">
          <cell r="B82">
            <v>36892</v>
          </cell>
          <cell r="C82">
            <v>-5.6086</v>
          </cell>
          <cell r="D82">
            <v>-5.7473000000000001</v>
          </cell>
          <cell r="E82">
            <v>-6.4531000000000009</v>
          </cell>
          <cell r="F82">
            <v>-6.0446</v>
          </cell>
          <cell r="K82">
            <v>-5.9021999999999997</v>
          </cell>
          <cell r="L82">
            <v>-8.9022000000000006</v>
          </cell>
          <cell r="M82">
            <v>157.66</v>
          </cell>
          <cell r="N82">
            <v>13.3</v>
          </cell>
          <cell r="O82">
            <v>1.0460076582707201</v>
          </cell>
        </row>
        <row r="83">
          <cell r="B83">
            <v>36923</v>
          </cell>
          <cell r="C83">
            <v>-3.5442</v>
          </cell>
          <cell r="D83">
            <v>-4.2990000000000004</v>
          </cell>
          <cell r="E83">
            <v>-4.5311000000000003</v>
          </cell>
          <cell r="F83">
            <v>-4.6014999999999997</v>
          </cell>
          <cell r="K83">
            <v>-4.2283999999999997</v>
          </cell>
          <cell r="L83">
            <v>-7.2283999999999997</v>
          </cell>
          <cell r="M83">
            <v>158.05000000000001</v>
          </cell>
          <cell r="N83">
            <v>12.9</v>
          </cell>
          <cell r="O83">
            <v>1.0162312880815705</v>
          </cell>
        </row>
        <row r="84">
          <cell r="B84">
            <v>36951</v>
          </cell>
          <cell r="C84">
            <v>-2.645</v>
          </cell>
          <cell r="D84">
            <v>-3.4820000000000002</v>
          </cell>
          <cell r="E84">
            <v>-3.5438999999999998</v>
          </cell>
          <cell r="F84">
            <v>-3.9614999999999996</v>
          </cell>
          <cell r="K84">
            <v>-3.4151999999999996</v>
          </cell>
          <cell r="L84">
            <v>-6.4151999999999996</v>
          </cell>
          <cell r="M84">
            <v>158.85</v>
          </cell>
          <cell r="N84">
            <v>12.7</v>
          </cell>
          <cell r="O84">
            <v>1.0013068206861098</v>
          </cell>
        </row>
        <row r="85">
          <cell r="B85">
            <v>36982</v>
          </cell>
          <cell r="C85">
            <v>-0.77929999999999999</v>
          </cell>
          <cell r="D85">
            <v>-1.0484</v>
          </cell>
          <cell r="E85">
            <v>-1.0985</v>
          </cell>
          <cell r="F85">
            <v>-1.5770999999999999</v>
          </cell>
          <cell r="K85">
            <v>-1.1377999999999999</v>
          </cell>
          <cell r="L85">
            <v>-4.1378000000000004</v>
          </cell>
          <cell r="M85">
            <v>158.19</v>
          </cell>
          <cell r="N85">
            <v>12.5</v>
          </cell>
          <cell r="O85">
            <v>0.98635805532114595</v>
          </cell>
        </row>
        <row r="86">
          <cell r="B86">
            <v>37012</v>
          </cell>
          <cell r="C86">
            <v>2.0785</v>
          </cell>
          <cell r="D86">
            <v>1.8141999999999998</v>
          </cell>
          <cell r="E86">
            <v>1.6456000000000002</v>
          </cell>
          <cell r="F86">
            <v>1.3138999999999998</v>
          </cell>
          <cell r="K86">
            <v>1.7138999999999998</v>
          </cell>
          <cell r="L86">
            <v>-1.2861000000000002</v>
          </cell>
          <cell r="M86">
            <v>158.22999999999999</v>
          </cell>
          <cell r="N86">
            <v>12.7</v>
          </cell>
          <cell r="O86">
            <v>1.0013068206861098</v>
          </cell>
        </row>
        <row r="87">
          <cell r="B87">
            <v>37043</v>
          </cell>
          <cell r="C87">
            <v>4.0617000000000001</v>
          </cell>
          <cell r="D87">
            <v>3.5173000000000001</v>
          </cell>
          <cell r="E87">
            <v>3.0812000000000004</v>
          </cell>
          <cell r="F87">
            <v>2.4871999999999996</v>
          </cell>
          <cell r="K87">
            <v>3.2978000000000001</v>
          </cell>
          <cell r="L87">
            <v>0.29780000000000006</v>
          </cell>
          <cell r="M87">
            <v>158.13999999999999</v>
          </cell>
          <cell r="N87">
            <v>12.4</v>
          </cell>
          <cell r="O87">
            <v>0.97887453502294441</v>
          </cell>
        </row>
        <row r="88">
          <cell r="B88">
            <v>37073</v>
          </cell>
          <cell r="C88">
            <v>2.92</v>
          </cell>
          <cell r="D88">
            <v>2.931</v>
          </cell>
          <cell r="E88">
            <v>2.4131</v>
          </cell>
          <cell r="F88">
            <v>1.4214</v>
          </cell>
          <cell r="K88">
            <v>2.4229000000000003</v>
          </cell>
          <cell r="L88">
            <v>-0.57709999999999972</v>
          </cell>
          <cell r="M88">
            <v>158.41</v>
          </cell>
          <cell r="N88">
            <v>12</v>
          </cell>
          <cell r="O88">
            <v>0.94887929345830457</v>
          </cell>
        </row>
        <row r="89">
          <cell r="B89">
            <v>37104</v>
          </cell>
          <cell r="C89">
            <v>4.6163999999999996</v>
          </cell>
          <cell r="D89">
            <v>4.8641999999999994</v>
          </cell>
          <cell r="E89">
            <v>4.4570999999999996</v>
          </cell>
          <cell r="F89">
            <v>3.3374999999999999</v>
          </cell>
          <cell r="K89">
            <v>4.3071000000000002</v>
          </cell>
          <cell r="L89">
            <v>1.076775</v>
          </cell>
          <cell r="M89">
            <v>157.93</v>
          </cell>
          <cell r="N89">
            <v>11.3</v>
          </cell>
          <cell r="O89">
            <v>0.89615053525176069</v>
          </cell>
        </row>
        <row r="90">
          <cell r="B90">
            <v>37135</v>
          </cell>
          <cell r="C90">
            <v>4.6286000000000005</v>
          </cell>
          <cell r="D90">
            <v>5.3750999999999998</v>
          </cell>
          <cell r="E90">
            <v>4.8975</v>
          </cell>
          <cell r="F90">
            <v>3.8647</v>
          </cell>
          <cell r="K90">
            <v>4.6859000000000002</v>
          </cell>
          <cell r="L90">
            <v>1.171475</v>
          </cell>
          <cell r="M90">
            <v>158.03</v>
          </cell>
          <cell r="N90">
            <v>10.8</v>
          </cell>
          <cell r="O90">
            <v>0.85830069477084159</v>
          </cell>
        </row>
        <row r="91">
          <cell r="B91">
            <v>37165</v>
          </cell>
          <cell r="C91">
            <v>5.5289999999999999</v>
          </cell>
          <cell r="D91">
            <v>6.7573999999999996</v>
          </cell>
          <cell r="E91">
            <v>6.0605000000000002</v>
          </cell>
          <cell r="F91">
            <v>4.8092000000000006</v>
          </cell>
          <cell r="K91">
            <v>5.7900999999999998</v>
          </cell>
          <cell r="L91">
            <v>1.447525</v>
          </cell>
          <cell r="M91">
            <v>158.09</v>
          </cell>
          <cell r="N91">
            <v>10.3</v>
          </cell>
          <cell r="O91">
            <v>0.82029396024936307</v>
          </cell>
        </row>
        <row r="92">
          <cell r="B92">
            <v>37196</v>
          </cell>
          <cell r="C92">
            <v>8.7748000000000008</v>
          </cell>
          <cell r="D92">
            <v>10.131</v>
          </cell>
          <cell r="E92">
            <v>9.5470000000000006</v>
          </cell>
          <cell r="F92">
            <v>7.8963000000000001</v>
          </cell>
          <cell r="K92">
            <v>9.0690000000000008</v>
          </cell>
          <cell r="L92">
            <v>2.2672500000000002</v>
          </cell>
          <cell r="M92">
            <v>157.31</v>
          </cell>
          <cell r="N92">
            <v>9.1</v>
          </cell>
          <cell r="O92">
            <v>0.72842945738960108</v>
          </cell>
        </row>
        <row r="93">
          <cell r="B93">
            <v>37226</v>
          </cell>
          <cell r="C93">
            <v>10.7674</v>
          </cell>
          <cell r="D93">
            <v>12.1752</v>
          </cell>
          <cell r="E93">
            <v>11.8842</v>
          </cell>
          <cell r="F93">
            <v>9.6865999999999985</v>
          </cell>
          <cell r="K93">
            <v>11.073700000000001</v>
          </cell>
          <cell r="L93">
            <v>2.7684250000000001</v>
          </cell>
          <cell r="M93">
            <v>157.16</v>
          </cell>
          <cell r="N93">
            <v>7.5</v>
          </cell>
          <cell r="O93">
            <v>0.60449190242917172</v>
          </cell>
        </row>
        <row r="94">
          <cell r="B94">
            <v>37257</v>
          </cell>
          <cell r="C94">
            <v>10.287100000000001</v>
          </cell>
          <cell r="D94">
            <v>11.919599999999999</v>
          </cell>
          <cell r="E94">
            <v>11.620800000000001</v>
          </cell>
          <cell r="F94">
            <v>9.4291999999999998</v>
          </cell>
          <cell r="K94">
            <v>10.7598</v>
          </cell>
          <cell r="L94">
            <v>2.6899500000000001</v>
          </cell>
          <cell r="M94">
            <v>156.35</v>
          </cell>
          <cell r="N94">
            <v>6.6</v>
          </cell>
          <cell r="O94">
            <v>0.53403194199830306</v>
          </cell>
        </row>
        <row r="95">
          <cell r="B95">
            <v>37288</v>
          </cell>
          <cell r="C95">
            <v>10.396800000000001</v>
          </cell>
          <cell r="D95">
            <v>12.183299999999999</v>
          </cell>
          <cell r="E95">
            <v>11.873200000000001</v>
          </cell>
          <cell r="F95">
            <v>9.7151999999999994</v>
          </cell>
          <cell r="K95">
            <v>10.9908</v>
          </cell>
          <cell r="L95">
            <v>2.7477</v>
          </cell>
          <cell r="M95">
            <v>156.29</v>
          </cell>
          <cell r="N95">
            <v>6</v>
          </cell>
          <cell r="O95">
            <v>0.48675505653430484</v>
          </cell>
        </row>
        <row r="96">
          <cell r="B96">
            <v>37316</v>
          </cell>
          <cell r="C96">
            <v>11.331799999999999</v>
          </cell>
          <cell r="D96">
            <v>13.449900000000001</v>
          </cell>
          <cell r="E96">
            <v>12.895100000000001</v>
          </cell>
          <cell r="F96">
            <v>10.943</v>
          </cell>
          <cell r="K96">
            <v>12.1251</v>
          </cell>
          <cell r="L96">
            <v>3.0312749999999999</v>
          </cell>
          <cell r="M96">
            <v>157.13871882542236</v>
          </cell>
          <cell r="N96">
            <v>5.4</v>
          </cell>
          <cell r="O96">
            <v>0.43923222705009035</v>
          </cell>
        </row>
        <row r="97">
          <cell r="B97">
            <v>37347</v>
          </cell>
          <cell r="C97">
            <v>10.653500000000001</v>
          </cell>
          <cell r="D97">
            <v>12.2172</v>
          </cell>
          <cell r="E97">
            <v>11.7431</v>
          </cell>
          <cell r="F97">
            <v>9.8003</v>
          </cell>
          <cell r="K97">
            <v>11.0723</v>
          </cell>
          <cell r="L97">
            <v>2.7680750000000001</v>
          </cell>
          <cell r="M97">
            <v>158.2860609412711</v>
          </cell>
          <cell r="N97">
            <v>5.2</v>
          </cell>
          <cell r="O97">
            <v>0.42333616592649115</v>
          </cell>
        </row>
        <row r="98">
          <cell r="B98">
            <v>37377</v>
          </cell>
          <cell r="C98">
            <v>9.6756999999999991</v>
          </cell>
          <cell r="D98">
            <v>10.5397</v>
          </cell>
          <cell r="E98">
            <v>10.3406</v>
          </cell>
          <cell r="F98">
            <v>8.1275999999999993</v>
          </cell>
          <cell r="K98">
            <v>9.6184000000000012</v>
          </cell>
          <cell r="L98">
            <v>2.4046000000000003</v>
          </cell>
          <cell r="M98">
            <v>158.50609915526951</v>
          </cell>
          <cell r="N98">
            <v>4.9000000000000004</v>
          </cell>
          <cell r="O98">
            <v>0.39944005553169681</v>
          </cell>
        </row>
        <row r="99">
          <cell r="B99">
            <v>37408</v>
          </cell>
          <cell r="C99">
            <v>9.2258999999999993</v>
          </cell>
          <cell r="D99">
            <v>9.5637000000000008</v>
          </cell>
          <cell r="E99">
            <v>9.5012000000000008</v>
          </cell>
          <cell r="F99">
            <v>7.6166</v>
          </cell>
          <cell r="K99">
            <v>8.9291</v>
          </cell>
          <cell r="L99">
            <v>2.232275</v>
          </cell>
          <cell r="M99">
            <v>158.14460780370075</v>
          </cell>
          <cell r="N99">
            <v>4.8</v>
          </cell>
          <cell r="O99">
            <v>0.3914607630530309</v>
          </cell>
        </row>
        <row r="100">
          <cell r="B100">
            <v>37438</v>
          </cell>
          <cell r="C100">
            <v>9.1363000000000003</v>
          </cell>
          <cell r="D100">
            <v>9.1157000000000004</v>
          </cell>
          <cell r="E100">
            <v>9.1509</v>
          </cell>
          <cell r="F100">
            <v>7.6162999999999998</v>
          </cell>
          <cell r="K100">
            <v>8.7123000000000008</v>
          </cell>
          <cell r="L100">
            <v>2.1780750000000002</v>
          </cell>
          <cell r="M100">
            <v>158.19175884955754</v>
          </cell>
          <cell r="N100">
            <v>4.5</v>
          </cell>
          <cell r="O100">
            <v>0.36748094004368514</v>
          </cell>
        </row>
        <row r="101">
          <cell r="B101">
            <v>37469</v>
          </cell>
          <cell r="C101">
            <v>7.8436000000000003</v>
          </cell>
          <cell r="D101">
            <v>7.9144000000000005</v>
          </cell>
          <cell r="E101">
            <v>7.7560000000000002</v>
          </cell>
          <cell r="F101">
            <v>6.3707000000000003</v>
          </cell>
          <cell r="K101">
            <v>7.4454999999999991</v>
          </cell>
          <cell r="L101">
            <v>1.8613749999999998</v>
          </cell>
          <cell r="M101">
            <v>158.34892900241354</v>
          </cell>
          <cell r="N101">
            <v>4.2</v>
          </cell>
          <cell r="O101">
            <v>0.34343792900468628</v>
          </cell>
        </row>
        <row r="102">
          <cell r="B102">
            <v>37500</v>
          </cell>
          <cell r="C102">
            <v>8.4362999999999992</v>
          </cell>
          <cell r="D102">
            <v>8.4341000000000008</v>
          </cell>
          <cell r="E102">
            <v>8.2326999999999995</v>
          </cell>
          <cell r="F102">
            <v>6.8041</v>
          </cell>
          <cell r="K102">
            <v>7.9542000000000002</v>
          </cell>
          <cell r="L102">
            <v>1.98855</v>
          </cell>
          <cell r="M102">
            <v>159.10334573612232</v>
          </cell>
          <cell r="N102">
            <v>4.0999999999999996</v>
          </cell>
          <cell r="O102">
            <v>0.33540948994528197</v>
          </cell>
        </row>
        <row r="103">
          <cell r="B103">
            <v>37530</v>
          </cell>
          <cell r="C103">
            <v>9.7744</v>
          </cell>
          <cell r="D103">
            <v>10.0632</v>
          </cell>
          <cell r="E103">
            <v>9.6818000000000008</v>
          </cell>
          <cell r="F103">
            <v>8.5050000000000008</v>
          </cell>
          <cell r="K103">
            <v>9.5005000000000006</v>
          </cell>
          <cell r="L103">
            <v>2.3751250000000002</v>
          </cell>
          <cell r="M103">
            <v>160.25068785197107</v>
          </cell>
          <cell r="N103">
            <v>4.4000000000000004</v>
          </cell>
          <cell r="O103">
            <v>0.35947364110451296</v>
          </cell>
        </row>
        <row r="104">
          <cell r="B104">
            <v>37561</v>
          </cell>
          <cell r="C104">
            <v>11.276300000000001</v>
          </cell>
          <cell r="D104">
            <v>11.545299999999999</v>
          </cell>
          <cell r="E104">
            <v>10.987299999999999</v>
          </cell>
          <cell r="F104">
            <v>10.4117</v>
          </cell>
          <cell r="K104">
            <v>11.077500000000001</v>
          </cell>
          <cell r="L104">
            <v>2.7693750000000001</v>
          </cell>
          <cell r="M104">
            <v>159.60629022526149</v>
          </cell>
          <cell r="N104">
            <v>4.5999999999999996</v>
          </cell>
          <cell r="O104">
            <v>0.37548121811461499</v>
          </cell>
        </row>
        <row r="105">
          <cell r="B105">
            <v>37591</v>
          </cell>
          <cell r="C105">
            <v>11.7788</v>
          </cell>
          <cell r="D105">
            <v>11.4831</v>
          </cell>
          <cell r="E105">
            <v>10.8079</v>
          </cell>
          <cell r="F105">
            <v>10.728300000000001</v>
          </cell>
          <cell r="K105">
            <v>11.247</v>
          </cell>
          <cell r="L105">
            <v>2.81175</v>
          </cell>
          <cell r="M105">
            <v>159.5591391794047</v>
          </cell>
          <cell r="N105">
            <v>4.7</v>
          </cell>
          <cell r="O105">
            <v>0.38347448817659391</v>
          </cell>
        </row>
        <row r="106">
          <cell r="B106">
            <v>37622</v>
          </cell>
          <cell r="C106">
            <v>10.816099999999999</v>
          </cell>
          <cell r="D106">
            <v>10.1328</v>
          </cell>
          <cell r="E106">
            <v>9.3446999999999996</v>
          </cell>
          <cell r="F106">
            <v>9.6219000000000001</v>
          </cell>
          <cell r="K106">
            <v>10.0465</v>
          </cell>
          <cell r="L106">
            <v>2.511625</v>
          </cell>
          <cell r="M106">
            <v>159.92220223250206</v>
          </cell>
          <cell r="N106">
            <v>4.5999999999999996</v>
          </cell>
          <cell r="O106">
            <v>0.37548121811461499</v>
          </cell>
        </row>
        <row r="107">
          <cell r="B107">
            <v>37653</v>
          </cell>
          <cell r="C107">
            <v>9.6461000000000006</v>
          </cell>
          <cell r="D107">
            <v>8.5217000000000009</v>
          </cell>
          <cell r="E107">
            <v>7.6151999999999997</v>
          </cell>
          <cell r="F107">
            <v>8.1463999999999999</v>
          </cell>
          <cell r="K107">
            <v>8.569799999999999</v>
          </cell>
          <cell r="L107">
            <v>2.1424499999999997</v>
          </cell>
          <cell r="M107">
            <v>160.67504726468226</v>
          </cell>
          <cell r="N107">
            <v>4.5999999999999996</v>
          </cell>
          <cell r="O107">
            <v>0.37548121811461499</v>
          </cell>
        </row>
        <row r="108">
          <cell r="B108">
            <v>37681</v>
          </cell>
          <cell r="C108">
            <v>7.7783000000000007</v>
          </cell>
          <cell r="D108">
            <v>6.7827000000000002</v>
          </cell>
          <cell r="E108">
            <v>5.8915000000000006</v>
          </cell>
          <cell r="F108">
            <v>6.4712000000000005</v>
          </cell>
          <cell r="K108">
            <v>6.8154999999999992</v>
          </cell>
          <cell r="L108">
            <v>1.7038749999999998</v>
          </cell>
          <cell r="M108">
            <v>162.46678700724058</v>
          </cell>
          <cell r="N108">
            <v>4.7</v>
          </cell>
          <cell r="O108">
            <v>0.38347448817659391</v>
          </cell>
        </row>
        <row r="109">
          <cell r="B109">
            <v>37712</v>
          </cell>
          <cell r="C109">
            <v>10.244499999999999</v>
          </cell>
          <cell r="D109">
            <v>9.6091999999999995</v>
          </cell>
          <cell r="E109">
            <v>8.4861000000000004</v>
          </cell>
          <cell r="F109">
            <v>9.2401</v>
          </cell>
          <cell r="K109">
            <v>9.4962999999999997</v>
          </cell>
          <cell r="L109">
            <v>2.3740749999999999</v>
          </cell>
          <cell r="M109">
            <v>162.38820193081256</v>
          </cell>
          <cell r="N109">
            <v>4.7</v>
          </cell>
          <cell r="O109">
            <v>0.38347448817659391</v>
          </cell>
        </row>
        <row r="110">
          <cell r="B110">
            <v>37742</v>
          </cell>
          <cell r="C110">
            <v>12.002000000000001</v>
          </cell>
          <cell r="D110">
            <v>11.8475</v>
          </cell>
          <cell r="E110">
            <v>10.6723</v>
          </cell>
          <cell r="F110">
            <v>11.589600000000001</v>
          </cell>
          <cell r="K110">
            <v>11.633000000000001</v>
          </cell>
          <cell r="L110">
            <v>2.9082500000000002</v>
          </cell>
          <cell r="M110">
            <v>162.32533386967017</v>
          </cell>
          <cell r="N110">
            <v>4.8</v>
          </cell>
          <cell r="O110">
            <v>0.3914607630530309</v>
          </cell>
        </row>
        <row r="111">
          <cell r="B111">
            <v>37773</v>
          </cell>
          <cell r="C111">
            <v>14.3072</v>
          </cell>
          <cell r="D111">
            <v>14.481400000000001</v>
          </cell>
          <cell r="E111">
            <v>13.1913</v>
          </cell>
          <cell r="F111">
            <v>13.99</v>
          </cell>
          <cell r="K111">
            <v>14.100099999999999</v>
          </cell>
          <cell r="L111">
            <v>3.5250249999999999</v>
          </cell>
          <cell r="M111">
            <v>161.57091713596139</v>
          </cell>
          <cell r="N111">
            <v>4.8</v>
          </cell>
          <cell r="O111">
            <v>0.3914607630530309</v>
          </cell>
        </row>
        <row r="112">
          <cell r="B112">
            <v>37803</v>
          </cell>
          <cell r="C112">
            <v>16.203099999999999</v>
          </cell>
          <cell r="D112">
            <v>16.685200000000002</v>
          </cell>
          <cell r="E112">
            <v>15.479799999999999</v>
          </cell>
          <cell r="F112">
            <v>16.177</v>
          </cell>
          <cell r="K112">
            <v>16.233700000000002</v>
          </cell>
          <cell r="L112">
            <v>4.0584250000000006</v>
          </cell>
          <cell r="M112">
            <v>161.31944489139181</v>
          </cell>
          <cell r="N112">
            <v>4.7</v>
          </cell>
          <cell r="O112">
            <v>0.38347448817659391</v>
          </cell>
        </row>
        <row r="113">
          <cell r="B113">
            <v>37834</v>
          </cell>
          <cell r="C113">
            <v>17.9435</v>
          </cell>
          <cell r="D113">
            <v>18.176500000000001</v>
          </cell>
          <cell r="E113">
            <v>17.094999999999999</v>
          </cell>
          <cell r="F113">
            <v>17.6219</v>
          </cell>
          <cell r="K113">
            <v>17.795500000000001</v>
          </cell>
          <cell r="L113">
            <v>4.4488750000000001</v>
          </cell>
          <cell r="M113">
            <v>161.35087892196302</v>
          </cell>
          <cell r="N113">
            <v>4.4000000000000004</v>
          </cell>
          <cell r="O113">
            <v>0.35947364110451296</v>
          </cell>
        </row>
        <row r="114">
          <cell r="B114">
            <v>37865</v>
          </cell>
          <cell r="C114">
            <v>19.162399999999998</v>
          </cell>
          <cell r="D114">
            <v>19.296199999999999</v>
          </cell>
          <cell r="E114">
            <v>18.3323</v>
          </cell>
          <cell r="F114">
            <v>18.834799999999998</v>
          </cell>
          <cell r="K114">
            <v>18.984400000000001</v>
          </cell>
          <cell r="L114">
            <v>4.7461000000000002</v>
          </cell>
          <cell r="M114">
            <v>162.24674879324218</v>
          </cell>
          <cell r="N114">
            <v>4.3</v>
          </cell>
          <cell r="O114">
            <v>0.35145930840192463</v>
          </cell>
        </row>
        <row r="115">
          <cell r="B115">
            <v>37895</v>
          </cell>
          <cell r="C115">
            <v>22.145300000000002</v>
          </cell>
          <cell r="D115">
            <v>22.2195</v>
          </cell>
          <cell r="E115">
            <v>21.482599999999998</v>
          </cell>
          <cell r="F115">
            <v>22.0534</v>
          </cell>
          <cell r="K115">
            <v>22.039300000000001</v>
          </cell>
          <cell r="L115">
            <v>5.5098250000000002</v>
          </cell>
          <cell r="M115">
            <v>162.32533386967015</v>
          </cell>
          <cell r="N115">
            <v>4.2</v>
          </cell>
          <cell r="O115">
            <v>0.34343792900468628</v>
          </cell>
        </row>
        <row r="116">
          <cell r="B116">
            <v>37926</v>
          </cell>
          <cell r="C116">
            <v>21.264199999999999</v>
          </cell>
          <cell r="D116">
            <v>21.579899999999999</v>
          </cell>
          <cell r="E116">
            <v>20.802200000000003</v>
          </cell>
          <cell r="F116">
            <v>21.316399999999998</v>
          </cell>
          <cell r="K116">
            <v>21.304500000000001</v>
          </cell>
          <cell r="L116">
            <v>5.3261250000000002</v>
          </cell>
          <cell r="M116">
            <v>162.59252312952532</v>
          </cell>
          <cell r="N116">
            <v>4.0999999999999996</v>
          </cell>
          <cell r="O116">
            <v>0.33540948994528197</v>
          </cell>
        </row>
        <row r="117">
          <cell r="B117">
            <v>37956</v>
          </cell>
          <cell r="C117">
            <v>20.923999999999999</v>
          </cell>
          <cell r="D117">
            <v>21.556900000000002</v>
          </cell>
          <cell r="E117">
            <v>20.811799999999998</v>
          </cell>
          <cell r="F117">
            <v>21.409400000000002</v>
          </cell>
          <cell r="K117">
            <v>21.237300000000001</v>
          </cell>
          <cell r="L117">
            <v>5.3093250000000003</v>
          </cell>
          <cell r="M117">
            <v>163.51982703137568</v>
          </cell>
          <cell r="N117">
            <v>3.9</v>
          </cell>
          <cell r="O117">
            <v>0.31933138078821255</v>
          </cell>
        </row>
        <row r="118">
          <cell r="B118">
            <v>37987</v>
          </cell>
          <cell r="C118">
            <v>21.815200000000001</v>
          </cell>
          <cell r="D118">
            <v>22.328099999999999</v>
          </cell>
          <cell r="E118">
            <v>21.783300000000001</v>
          </cell>
          <cell r="F118">
            <v>22.504799999999999</v>
          </cell>
          <cell r="K118">
            <v>22.1599</v>
          </cell>
          <cell r="L118">
            <v>5.5399750000000001</v>
          </cell>
          <cell r="M118">
            <v>164.39997988736923</v>
          </cell>
          <cell r="N118">
            <v>3.8</v>
          </cell>
          <cell r="O118">
            <v>0.31128168457330574</v>
          </cell>
        </row>
        <row r="119">
          <cell r="B119">
            <v>38018</v>
          </cell>
          <cell r="C119">
            <v>17.5947</v>
          </cell>
          <cell r="D119">
            <v>18.140899999999998</v>
          </cell>
          <cell r="E119">
            <v>17.7652</v>
          </cell>
          <cell r="F119">
            <v>18.391400000000001</v>
          </cell>
          <cell r="K119">
            <v>18.0108</v>
          </cell>
          <cell r="L119">
            <v>4.5026999999999999</v>
          </cell>
          <cell r="M119">
            <v>166.17600261464196</v>
          </cell>
          <cell r="N119">
            <v>3.7</v>
          </cell>
          <cell r="O119">
            <v>0.30322487646148311</v>
          </cell>
        </row>
        <row r="120">
          <cell r="B120">
            <v>38047</v>
          </cell>
          <cell r="C120">
            <v>19.236800000000002</v>
          </cell>
          <cell r="D120">
            <v>19.625699999999998</v>
          </cell>
          <cell r="E120">
            <v>19.506799999999998</v>
          </cell>
          <cell r="F120">
            <v>20.235600000000002</v>
          </cell>
          <cell r="K120">
            <v>19.674700000000001</v>
          </cell>
          <cell r="L120">
            <v>4.9186750000000004</v>
          </cell>
          <cell r="M120">
            <v>166.9461363636363</v>
          </cell>
          <cell r="N120">
            <v>3.7</v>
          </cell>
          <cell r="O120">
            <v>0.30322487646148311</v>
          </cell>
        </row>
        <row r="121">
          <cell r="B121">
            <v>38078</v>
          </cell>
          <cell r="C121">
            <v>19.011400000000002</v>
          </cell>
          <cell r="D121">
            <v>18.962200000000003</v>
          </cell>
          <cell r="E121">
            <v>19.278100000000002</v>
          </cell>
          <cell r="F121">
            <v>19.8263</v>
          </cell>
          <cell r="K121">
            <v>19.261200000000002</v>
          </cell>
          <cell r="L121">
            <v>4.8153000000000006</v>
          </cell>
          <cell r="M121">
            <v>166.91470233306512</v>
          </cell>
          <cell r="N121">
            <v>3.7</v>
          </cell>
          <cell r="O121">
            <v>0.30322487646148311</v>
          </cell>
        </row>
        <row r="122">
          <cell r="B122">
            <v>38108</v>
          </cell>
          <cell r="C122">
            <v>12.6693</v>
          </cell>
          <cell r="D122">
            <v>12.7887</v>
          </cell>
          <cell r="E122">
            <v>13.030100000000001</v>
          </cell>
          <cell r="F122">
            <v>13.569800000000001</v>
          </cell>
          <cell r="K122">
            <v>13.010400000000001</v>
          </cell>
          <cell r="L122">
            <v>3.2526000000000002</v>
          </cell>
          <cell r="M122">
            <v>167.49623189863229</v>
          </cell>
          <cell r="N122">
            <v>3.7</v>
          </cell>
          <cell r="O122">
            <v>0.30322487646148311</v>
          </cell>
        </row>
        <row r="123">
          <cell r="B123">
            <v>38139</v>
          </cell>
          <cell r="C123">
            <v>10.489600000000001</v>
          </cell>
          <cell r="D123">
            <v>10.622400000000001</v>
          </cell>
          <cell r="E123">
            <v>11.062099999999999</v>
          </cell>
          <cell r="F123">
            <v>11.705599999999999</v>
          </cell>
          <cell r="K123">
            <v>10.9549</v>
          </cell>
          <cell r="L123">
            <v>2.7387250000000001</v>
          </cell>
          <cell r="M123">
            <v>168.43925281576827</v>
          </cell>
          <cell r="N123">
            <v>3.8</v>
          </cell>
          <cell r="O123">
            <v>0.31128168457330574</v>
          </cell>
        </row>
        <row r="124">
          <cell r="B124">
            <v>38169</v>
          </cell>
          <cell r="C124">
            <v>9.4575999999999993</v>
          </cell>
          <cell r="D124">
            <v>9.5649999999999995</v>
          </cell>
          <cell r="E124">
            <v>9.9877000000000002</v>
          </cell>
          <cell r="F124">
            <v>10.5829</v>
          </cell>
          <cell r="K124">
            <v>9.8834</v>
          </cell>
          <cell r="L124">
            <v>2.47085</v>
          </cell>
          <cell r="M124">
            <v>168.76931013676585</v>
          </cell>
          <cell r="N124">
            <v>3.7</v>
          </cell>
          <cell r="O124">
            <v>0.30322487646148311</v>
          </cell>
        </row>
        <row r="125">
          <cell r="B125">
            <v>38200</v>
          </cell>
          <cell r="C125">
            <v>7.0386000000000006</v>
          </cell>
          <cell r="D125">
            <v>7.0934999999999997</v>
          </cell>
          <cell r="E125">
            <v>7.5439999999999996</v>
          </cell>
          <cell r="F125">
            <v>8.407</v>
          </cell>
          <cell r="K125">
            <v>7.5106000000000002</v>
          </cell>
          <cell r="M125">
            <v>168.75359312148026</v>
          </cell>
          <cell r="N125">
            <v>3.9</v>
          </cell>
          <cell r="O125">
            <v>0.31933138078821255</v>
          </cell>
        </row>
        <row r="126">
          <cell r="B126">
            <v>38231</v>
          </cell>
          <cell r="C126">
            <v>7.1290000000000004</v>
          </cell>
          <cell r="D126">
            <v>7.0503</v>
          </cell>
          <cell r="E126">
            <v>7.5007000000000001</v>
          </cell>
          <cell r="F126">
            <v>8.5977999999999994</v>
          </cell>
          <cell r="K126">
            <v>7.5652999999999997</v>
          </cell>
          <cell r="M126">
            <v>168.78502715205147</v>
          </cell>
          <cell r="N126">
            <v>4.0999999999999996</v>
          </cell>
          <cell r="O126">
            <v>0.33540948994528197</v>
          </cell>
        </row>
        <row r="127">
          <cell r="B127">
            <v>38261</v>
          </cell>
          <cell r="C127">
            <v>7.3256000000000006</v>
          </cell>
          <cell r="D127">
            <v>7.0051000000000005</v>
          </cell>
          <cell r="E127">
            <v>7.5341000000000005</v>
          </cell>
          <cell r="F127">
            <v>8.6166999999999998</v>
          </cell>
          <cell r="K127">
            <v>7.6113</v>
          </cell>
          <cell r="M127">
            <v>168.73787610619468</v>
          </cell>
          <cell r="N127">
            <v>4.2</v>
          </cell>
          <cell r="O127">
            <v>0.34343792900468628</v>
          </cell>
        </row>
        <row r="128">
          <cell r="B128">
            <v>38292</v>
          </cell>
          <cell r="C128">
            <v>6.6405000000000003</v>
          </cell>
          <cell r="D128">
            <v>6.1036000000000001</v>
          </cell>
          <cell r="E128">
            <v>6.6513</v>
          </cell>
          <cell r="F128">
            <v>7.6744999999999992</v>
          </cell>
          <cell r="K128">
            <v>6.7570000000000006</v>
          </cell>
          <cell r="M128">
            <v>169.22510358004826</v>
          </cell>
          <cell r="N128">
            <v>4.3</v>
          </cell>
          <cell r="O128">
            <v>0.35145930840192463</v>
          </cell>
        </row>
        <row r="129">
          <cell r="B129">
            <v>38322</v>
          </cell>
          <cell r="C129">
            <v>5.5701999999999998</v>
          </cell>
          <cell r="D129">
            <v>4.9484000000000004</v>
          </cell>
          <cell r="E129">
            <v>5.4160000000000004</v>
          </cell>
          <cell r="F129">
            <v>6.4169</v>
          </cell>
          <cell r="K129">
            <v>5.5824999999999996</v>
          </cell>
          <cell r="M129">
            <v>169.20938656476264</v>
          </cell>
          <cell r="N129">
            <v>4.5</v>
          </cell>
          <cell r="O129">
            <v>0.36748094004368514</v>
          </cell>
        </row>
        <row r="130">
          <cell r="B130">
            <v>38353</v>
          </cell>
          <cell r="C130">
            <v>3.8477999999999999</v>
          </cell>
          <cell r="D130">
            <v>3.4755000000000003</v>
          </cell>
          <cell r="E130">
            <v>3.7988</v>
          </cell>
          <cell r="F130">
            <v>4.4524999999999997</v>
          </cell>
          <cell r="K130">
            <v>3.8885000000000005</v>
          </cell>
          <cell r="M130">
            <v>169.38227373290422</v>
          </cell>
          <cell r="N130">
            <v>4.5</v>
          </cell>
          <cell r="O130">
            <v>0.36748094004368514</v>
          </cell>
        </row>
        <row r="131">
          <cell r="B131">
            <v>38384</v>
          </cell>
          <cell r="C131">
            <v>8.311300000000001</v>
          </cell>
          <cell r="D131">
            <v>8.1257999999999999</v>
          </cell>
          <cell r="E131">
            <v>8.3866999999999994</v>
          </cell>
          <cell r="F131">
            <v>9.0576000000000008</v>
          </cell>
          <cell r="K131">
            <v>8.4687999999999999</v>
          </cell>
          <cell r="M131">
            <v>168.97363133547867</v>
          </cell>
          <cell r="N131">
            <v>4.5</v>
          </cell>
          <cell r="O131">
            <v>0.36748094004368514</v>
          </cell>
        </row>
        <row r="132">
          <cell r="B132">
            <v>38412</v>
          </cell>
          <cell r="C132">
            <v>8.138399999999999</v>
          </cell>
          <cell r="D132">
            <v>8.0429999999999993</v>
          </cell>
          <cell r="E132">
            <v>8.2093000000000007</v>
          </cell>
          <cell r="F132">
            <v>8.7432999999999996</v>
          </cell>
          <cell r="K132">
            <v>8.2847000000000008</v>
          </cell>
          <cell r="M132">
            <v>170.07382240547059</v>
          </cell>
          <cell r="N132">
            <v>4.5</v>
          </cell>
          <cell r="O132">
            <v>0.36748094004368514</v>
          </cell>
        </row>
        <row r="133">
          <cell r="B133">
            <v>38443</v>
          </cell>
          <cell r="C133">
            <v>5.4903000000000004</v>
          </cell>
          <cell r="D133">
            <v>5.6805000000000003</v>
          </cell>
          <cell r="E133">
            <v>5.6477000000000004</v>
          </cell>
          <cell r="F133">
            <v>6.0244</v>
          </cell>
          <cell r="K133">
            <v>5.7202999999999999</v>
          </cell>
          <cell r="M133">
            <v>170.27814360418338</v>
          </cell>
          <cell r="N133">
            <v>4.5999999999999996</v>
          </cell>
          <cell r="O133">
            <v>0.37548121811461499</v>
          </cell>
        </row>
        <row r="134">
          <cell r="B134">
            <v>38473</v>
          </cell>
          <cell r="C134">
            <v>8.6387999999999998</v>
          </cell>
          <cell r="D134">
            <v>8.6915000000000013</v>
          </cell>
          <cell r="E134">
            <v>8.5785999999999998</v>
          </cell>
          <cell r="F134">
            <v>8.9894999999999996</v>
          </cell>
          <cell r="K134">
            <v>8.741200000000001</v>
          </cell>
          <cell r="M134">
            <v>170.49818181818179</v>
          </cell>
        </row>
        <row r="135">
          <cell r="B135">
            <v>38504</v>
          </cell>
          <cell r="M135">
            <v>0</v>
          </cell>
        </row>
        <row r="136">
          <cell r="B136">
            <v>38534</v>
          </cell>
        </row>
        <row r="137">
          <cell r="B137">
            <v>38565</v>
          </cell>
        </row>
        <row r="138">
          <cell r="B138">
            <v>38596</v>
          </cell>
        </row>
        <row r="139">
          <cell r="B139">
            <v>38626</v>
          </cell>
        </row>
        <row r="140">
          <cell r="B140">
            <v>38657</v>
          </cell>
        </row>
        <row r="141">
          <cell r="B141">
            <v>38687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tizantes"/>
      <sheetName val="cotizantes afp sexo edad"/>
      <sheetName val="ic fondos afp sexo edad"/>
      <sheetName val="cotizantes afp dep sexo"/>
      <sheetName val="IC x dpto"/>
      <sheetName val="Aporte x cot"/>
      <sheetName val="Afiliados afp dep sexo"/>
      <sheetName val="Calculo IC"/>
      <sheetName val="Evolucion de cotizantes"/>
      <sheetName val="Aporte x cotizan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7 (2)"/>
      <sheetName val="Hoja7"/>
      <sheetName val="LImites Javier (2)"/>
      <sheetName val="LImites Javier"/>
      <sheetName val="Base"/>
      <sheetName val="Base (2)"/>
      <sheetName val="Cartera"/>
      <sheetName val="Cuadros-Generale"/>
      <sheetName val=" Fondo 1"/>
      <sheetName val="PAG40"/>
    </sheetNames>
    <sheetDataSet>
      <sheetData sheetId="0" refreshError="1"/>
      <sheetData sheetId="1" refreshError="1"/>
      <sheetData sheetId="2" refreshError="1"/>
      <sheetData sheetId="3" refreshError="1">
        <row r="2">
          <cell r="B2" t="str">
            <v>LÍMITES DE INVERSIÓN DE LOS FONDOS DE PENSIONES</v>
          </cell>
        </row>
        <row r="4">
          <cell r="B4" t="str">
            <v xml:space="preserve"> I. Límites por Categoría de Instrumento Financiero</v>
          </cell>
        </row>
        <row r="5">
          <cell r="B5" t="str">
            <v>(En porcentaje de cada Fondo)</v>
          </cell>
        </row>
        <row r="21">
          <cell r="B21" t="str">
            <v>Nota: Todas las categorías de instrumentos incluyen inversión local y en el exterior.</v>
          </cell>
        </row>
        <row r="23">
          <cell r="B23" t="str">
            <v>II. Límites Generales (Aplicable a todos los Fondos)</v>
          </cell>
        </row>
        <row r="24">
          <cell r="B24" t="str">
            <v>(En porcentaje de cada Fondo)</v>
          </cell>
        </row>
        <row r="41">
          <cell r="B41" t="str">
            <v>III. Límites por Emisor (Aplicable a todos los Fondos)</v>
          </cell>
        </row>
        <row r="57">
          <cell r="B57" t="str">
            <v xml:space="preserve"> (1) Incluye instrumentos emitidos o garantizados por el emisor. </v>
          </cell>
        </row>
        <row r="58">
          <cell r="B58" t="str">
            <v>VRDA = Valores que representan derechos sobre acciones en depósito inscritas en la Bolsa de Valores.</v>
          </cell>
          <cell r="N58" t="str">
            <v>CSP = Certificados de suscripción preferente.</v>
          </cell>
        </row>
        <row r="60">
          <cell r="B60" t="str">
            <v>III.A. Límites por Emisor de Activos Titulizados</v>
          </cell>
        </row>
        <row r="76">
          <cell r="B76" t="str">
            <v xml:space="preserve"> (1) Incluye instrumentos emitidos o garantizados por el emisor. </v>
          </cell>
        </row>
        <row r="78">
          <cell r="B78" t="str">
            <v xml:space="preserve">III.B. Límites por Emisor de Fondos Mutuos y Fondos de Inversión </v>
          </cell>
        </row>
        <row r="94">
          <cell r="B94" t="str">
            <v>Nota: Las obligaciones crediticias contraidas a futuro por un emisor se incluyen dentro de los límites máximos por emisor, correspondiente a las inversiones en instrumentos de deuda emitidos o garantizados por dicho emisor.</v>
          </cell>
        </row>
        <row r="96">
          <cell r="B96" t="str">
            <v>III.C. Límites por Emisor de Instrumentos para el financiamiento de Proyectos</v>
          </cell>
        </row>
        <row r="112">
          <cell r="B112" t="str">
            <v>(1) Incluye instrumentos de deuda emitidos o garantizados para el financiamiento de proyectos.</v>
          </cell>
        </row>
        <row r="113">
          <cell r="B113" t="str">
            <v>(2) Incluye acciones, VRDA y certificados de suscripción preferente emitidos para el financiamiento de proyectos.</v>
          </cell>
        </row>
        <row r="114">
          <cell r="B114" t="str">
            <v>VRDA = Valores que representan derechos sobre acciones en depósito inscritas en la Bolsa de Valores.</v>
          </cell>
          <cell r="N114" t="str">
            <v>CSP = Certificados de suscripción preferente.</v>
          </cell>
        </row>
        <row r="115">
          <cell r="B115" t="str">
            <v>Nota: Las obligaciones crediticias contraidas a futuro por un emisor se incluyen dentro de los límites máximos por emisor, correspondiente a las inversiones en instrumentos de deuda emitidos o garantizados por dicho emisor.</v>
          </cell>
        </row>
        <row r="118">
          <cell r="B118" t="str">
            <v xml:space="preserve">IV. Límites por Emisión y Serie </v>
          </cell>
          <cell r="N118" t="str">
            <v>V. Límites por Grupo Económico y Vinculación</v>
          </cell>
        </row>
        <row r="119">
          <cell r="B119" t="str">
            <v>(En porcentaje de cada emisión o serie considerando todos los Fondos)</v>
          </cell>
          <cell r="N119" t="str">
            <v>(En porcentaje de cada Fondo)</v>
          </cell>
        </row>
        <row r="135">
          <cell r="B135" t="str">
            <v>(1) Incluye instrumentos emitidos o garantizados por un emisor.</v>
          </cell>
        </row>
        <row r="136">
          <cell r="B136" t="str">
            <v>VRDA = Valores que representan derechos sobre acciones en depósito inscritas en la Bolsa de Valores.</v>
          </cell>
          <cell r="N136" t="str">
            <v>CSP = Certificados de suscripción preferente.</v>
          </cell>
        </row>
        <row r="137">
          <cell r="B137" t="str">
            <v>Nota: Las obligaciones crediticias contraidas a futuro por un emisor se incluyen dentro de los límites máximos por emisión y serie, correspondientes a las inversiones en instrumentos de deuda emitidos o garantizados por dicho emisor.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Montos Set"/>
      <sheetName val="Set"/>
      <sheetName val="Montos Dic99"/>
      <sheetName val="carterDic1999"/>
      <sheetName val="carteradic99"/>
      <sheetName val="Instrumentos "/>
      <sheetName val="Hoja3"/>
      <sheetName val="Result Michi Ago"/>
      <sheetName val="Resul Michi SEt"/>
      <sheetName val="Michi Set"/>
      <sheetName val="MichiDic99"/>
      <sheetName val="Rentabilidad"/>
      <sheetName val="Comunicado Ofic 024-2000"/>
      <sheetName val="TJ P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14"/>
      <sheetName val="PAG15"/>
      <sheetName val="PAG16"/>
      <sheetName val="PAG20"/>
      <sheetName val="PAG32"/>
      <sheetName val="PAG33"/>
      <sheetName val="PAG37"/>
      <sheetName val="PAG38"/>
      <sheetName val="PAG42"/>
      <sheetName val="PAG54"/>
      <sheetName val="PAG59"/>
      <sheetName val="PAG73"/>
      <sheetName val="PAG75"/>
      <sheetName val="#¡REF"/>
      <sheetName val="Intru"/>
      <sheetName val="VC_Shar"/>
      <sheetName val="CD 6"/>
      <sheetName val="Sol traspa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SPP"/>
      <sheetName val="Hoja3"/>
      <sheetName val="FondoPensiones"/>
      <sheetName val="CInv InstruyAFP"/>
      <sheetName val="Cart.InvEmisor"/>
      <sheetName val="Recauda"/>
      <sheetName val="Invs.Plazo"/>
      <sheetName val="Edades"/>
      <sheetName val="Traspasos"/>
      <sheetName val="Hoja-x"/>
      <sheetName val="EEFF"/>
      <sheetName val="EEFF (2)"/>
      <sheetName val="PAG_35"/>
      <sheetName val="CD 1-2"/>
      <sheetName val="PAG_37"/>
      <sheetName val="PAG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2.1"/>
      <sheetName val="Afil-EAc"/>
      <sheetName val="Afil-Dep"/>
      <sheetName val="Neo-Afil"/>
      <sheetName val="Sol-Tras"/>
      <sheetName val="Tras-Efec"/>
      <sheetName val="Cotizantes"/>
      <sheetName val="2.2"/>
      <sheetName val="Ing-Egre"/>
      <sheetName val="2.3"/>
      <sheetName val="CAx Intru-Consolidado"/>
      <sheetName val="Fondo1xIntru"/>
      <sheetName val="Fondo2xIntru"/>
      <sheetName val="Fondo3xIntru"/>
      <sheetName val="CAxPlazo"/>
      <sheetName val="CA x Moneda"/>
      <sheetName val="CAxRiesgo "/>
      <sheetName val="CAXEmisor"/>
      <sheetName val="CAxAccEco"/>
      <sheetName val="Evol-Fondos"/>
      <sheetName val="AV"/>
      <sheetName val="CA-Infraes"/>
      <sheetName val="2.4"/>
      <sheetName val="VC-Diario-Fondo1"/>
      <sheetName val="VC-Diario-Fondo2"/>
      <sheetName val="VC-Diario-Fondo3"/>
      <sheetName val="VC-Promedio"/>
      <sheetName val="Rent-Fondo1"/>
      <sheetName val="Rent-Fondo2"/>
      <sheetName val="Rent-Fondo3"/>
      <sheetName val="Evol-Rent-Fondo2"/>
      <sheetName val="Rank Rent"/>
      <sheetName val="AV-CFP-SFP"/>
      <sheetName val="2.5"/>
      <sheetName val="Pen-JubPrint"/>
      <sheetName val="Pen-Inv-SobPrint"/>
      <sheetName val="Gasto-Sepelio"/>
      <sheetName val="Contratos"/>
      <sheetName val="2.6"/>
      <sheetName val="AFP-BG"/>
      <sheetName val="AFP-EGP"/>
      <sheetName val="Indicadores"/>
      <sheetName val="Com-Primas"/>
      <sheetName val="AVSP"/>
      <sheetName val="Prom-Agencias"/>
      <sheetName val="III"/>
      <sheetName val="Hoja1"/>
      <sheetName val="Hoja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2.1"/>
      <sheetName val="AfilEAc(3)"/>
      <sheetName val="Afil Act x Tipo Fondo(373)"/>
      <sheetName val="Afil x Tipo Fond Evol"/>
      <sheetName val="Afil-EdadAfiliacion (2)"/>
      <sheetName val="Afil-Dep(294) "/>
      <sheetName val="Neo-Afil-Tipotrab(296)"/>
      <sheetName val="Neo Afil-Edad-Genero(374)"/>
      <sheetName val="Neo-Afil-Depto-Genero"/>
      <sheetName val="Sol-Tras(30)"/>
      <sheetName val="Sol-Tras-Ace "/>
      <sheetName val="Tras-Efec(32)"/>
      <sheetName val="Tras-Efe-Dep(375)"/>
      <sheetName val="Tras-EFec-Acu(33)"/>
      <sheetName val="Evolución de cotizantes"/>
      <sheetName val="Cotizantes por afp sexo y edad"/>
      <sheetName val="IC por afp sexo y edad"/>
      <sheetName val="Cotizantes por afp dep y sexo"/>
      <sheetName val="IC por afp dep y sexo"/>
      <sheetName val="2.2"/>
      <sheetName val="Bono"/>
      <sheetName val="Ing-Egre"/>
      <sheetName val="2.3"/>
      <sheetName val="BG Fondos"/>
      <sheetName val="CAx Intru-Consolidado"/>
      <sheetName val="Fondo1xIntru"/>
      <sheetName val="Fondo2xIntru"/>
      <sheetName val="Fondo3xIntru"/>
      <sheetName val="CAxPlazo"/>
      <sheetName val="CA x Moneda (2)"/>
      <sheetName val="CA x Moneda"/>
      <sheetName val="Riesgo"/>
      <sheetName val="CAXEmisor"/>
      <sheetName val="CAxAccEco"/>
      <sheetName val="Evol-Fondos"/>
      <sheetName val="AVCF"/>
      <sheetName val="AVSF"/>
      <sheetName val="CA-Infraes"/>
      <sheetName val="Emisor e Instrumento"/>
      <sheetName val="2.4"/>
      <sheetName val="VC-Diario-Fondo1"/>
      <sheetName val="VC-Diario-Fondo2"/>
      <sheetName val="VC-Diario-Fondo3"/>
      <sheetName val="VC-Promedio "/>
      <sheetName val="Rent-Fondo1"/>
      <sheetName val="Rent-Fondo2"/>
      <sheetName val="Rent-Fondo3"/>
      <sheetName val="Evol-Rent-Fondo2"/>
      <sheetName val="Rank Rent"/>
      <sheetName val="AVCFP"/>
      <sheetName val="AVSFP"/>
      <sheetName val="2.5"/>
      <sheetName val="Pen-Jub"/>
      <sheetName val="Neo-Pen-Jub"/>
      <sheetName val="Jub Prom Soles "/>
      <sheetName val="Jub Prom Dolares"/>
      <sheetName val="Jub Prom x tipo"/>
      <sheetName val="Pen-Inv"/>
      <sheetName val="Neo-Pen-Inv"/>
      <sheetName val="Pen-Inv Prom Soles-Trim"/>
      <sheetName val="Pen-Inv Prom Dolares-Trim"/>
      <sheetName val="Pen-Inv Cob-Grado-Trim"/>
      <sheetName val="Pen-Sob"/>
      <sheetName val="Neo-Pen-Sob"/>
      <sheetName val="Pens Prom Sob Soles-Trim"/>
      <sheetName val="Pens Prom Sob Dolares-Trim"/>
      <sheetName val="Pens Prom Sob Benef-Trim"/>
      <sheetName val="Gasto-Sepelio"/>
      <sheetName val="Contratos"/>
      <sheetName val="TrimTasas RetiroProg"/>
      <sheetName val="2.6"/>
      <sheetName val="BG"/>
      <sheetName val="EGP"/>
      <sheetName val="Indicadores"/>
      <sheetName val="Comisión primas"/>
      <sheetName val="Com-Primas "/>
      <sheetName val="AVSP "/>
      <sheetName val="Prom-Agencias"/>
      <sheetName val="TrimComp Accionaria"/>
      <sheetName val="III"/>
      <sheetName val="Hoja1"/>
      <sheetName val="PAG_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tera por Instrumento"/>
      <sheetName val="Emisor y Moneda "/>
      <sheetName val="Riesgo "/>
      <sheetName val="Recaudación"/>
      <sheetName val="Fondo y Recaudacion "/>
      <sheetName val="vc ajustado"/>
      <sheetName val="patrimonio"/>
      <sheetName val="Operaciones en tránsito "/>
      <sheetName val="Cartera x plazo"/>
      <sheetName val="Detalle Titulizados"/>
      <sheetName val="cartera moneda"/>
      <sheetName val="emisor"/>
      <sheetName val="detalle bancos"/>
      <sheetName val="RV Diciembre"/>
      <sheetName val="Infraestructura"/>
      <sheetName val="renta F1 anualizada"/>
      <sheetName val="renta F1 acumulada"/>
      <sheetName val="renta F2 Anualizada"/>
      <sheetName val="renta F2 Acumulada"/>
      <sheetName val="renta F3 anualizada"/>
      <sheetName val="renta F3 acumulada"/>
      <sheetName val="Renta Ajustada x Riesgo"/>
      <sheetName val="Emisor e Instru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 1-2"/>
      <sheetName val="CD3"/>
      <sheetName val="CD4"/>
      <sheetName val="Afiliacion"/>
      <sheetName val="Fondo"/>
      <sheetName val="Cartera"/>
      <sheetName val="Valor Cuota"/>
      <sheetName val="Resumen"/>
      <sheetName val="PAG_34"/>
      <sheetName val="CAXEmis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átula"/>
      <sheetName val="IndPrint-M"/>
      <sheetName val="2.1"/>
      <sheetName val="Afil-EAc"/>
      <sheetName val="Afil-Dep"/>
      <sheetName val="Neo-Afil"/>
      <sheetName val="Sol-Tras"/>
      <sheetName val="Tras-Efec"/>
      <sheetName val="Cotizantes"/>
      <sheetName val="2.2"/>
      <sheetName val="Ing-Egre"/>
      <sheetName val="2.3"/>
      <sheetName val="CAx Intru-Consolidado"/>
      <sheetName val="Fondo1xIntru"/>
      <sheetName val="Fondo2xIntru"/>
      <sheetName val="Fondo3xInstru"/>
      <sheetName val="CA x Moneda"/>
      <sheetName val="CAxPlazo"/>
      <sheetName val="CAxRiesgo"/>
      <sheetName val="CAXEmisor"/>
      <sheetName val="CAxAccEco"/>
      <sheetName val="Evol-Fondos"/>
      <sheetName val="VC-Promedio"/>
      <sheetName val="Rent-Fondo2"/>
      <sheetName val="2.4"/>
      <sheetName val="Pen-JubP"/>
      <sheetName val="Pen-Inv-SobP"/>
      <sheetName val="Gasto-Sepelio"/>
      <sheetName val="Contratos"/>
      <sheetName val="2.5"/>
      <sheetName val="BG-AFP"/>
      <sheetName val="EGP-AFP"/>
      <sheetName val="Indicadores"/>
      <sheetName val="Com- Primas"/>
      <sheetName val="Prom-Agencias"/>
      <sheetName val="III"/>
      <sheetName val="CD3"/>
      <sheetName val="CD 1-2"/>
      <sheetName val="CD4"/>
      <sheetName val="Fondo"/>
      <sheetName val="Valor Cuo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adros Boletin"/>
      <sheetName val="Flujo montos"/>
      <sheetName val="Flujo N°"/>
      <sheetName val="Afil x genero y edad"/>
      <sheetName val="Carpeta"/>
      <sheetName val="eleccion"/>
      <sheetName val="Edad promedio"/>
      <sheetName val="tipoaccesoy edad"/>
      <sheetName val="Flujo x tipoacceso N°"/>
      <sheetName val="Flujo xtipoacceso mo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iciocarga"/>
      <sheetName val="VC "/>
      <sheetName val="Rent Anu"/>
      <sheetName val="Rent Acu"/>
      <sheetName val="Rankrenta"/>
      <sheetName val="Infra"/>
      <sheetName val="CAxI"/>
      <sheetName val="tipodecambio"/>
      <sheetName val="CAxR"/>
      <sheetName val="OT-CAxI"/>
      <sheetName val="CAxP"/>
      <sheetName val="CAxM"/>
      <sheetName val="Carga SISCOR INV"/>
      <sheetName val="cargasiscorafiliados"/>
      <sheetName val="Rent AV"/>
      <sheetName val="BG Fondos"/>
      <sheetName val="CAxPlazo"/>
      <sheetName val="Riesgo"/>
      <sheetName val="CAXEmisor"/>
      <sheetName val="CAxAccEco"/>
      <sheetName val="CA x Moneda"/>
      <sheetName val="ipc"/>
      <sheetName val="ipc-INE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02">
          <cell r="D602" t="str">
            <v>Fondo 0</v>
          </cell>
          <cell r="F602" t="str">
            <v>Fondo 1</v>
          </cell>
          <cell r="K602" t="str">
            <v>Fondo 2</v>
          </cell>
          <cell r="N602" t="str">
            <v>Fondo 3</v>
          </cell>
        </row>
        <row r="603">
          <cell r="D603" t="str">
            <v>BANCO CENTRAL DE RESERVA DEL PERU</v>
          </cell>
          <cell r="E603">
            <v>521803.50219040003</v>
          </cell>
          <cell r="F603" t="str">
            <v>BANCO CENTRAL DE RESERVA DEL PERU</v>
          </cell>
          <cell r="H603">
            <v>0</v>
          </cell>
          <cell r="K603" t="str">
            <v>BANCO CENTRAL DE RESERVA DEL PERU</v>
          </cell>
          <cell r="L603">
            <v>0</v>
          </cell>
          <cell r="N603" t="str">
            <v>BANCO CENTRAL DE RESERVA DEL PERU</v>
          </cell>
          <cell r="O603">
            <v>0</v>
          </cell>
        </row>
        <row r="604">
          <cell r="D604" t="str">
            <v>GOBIERNO CENTRAL</v>
          </cell>
          <cell r="E604">
            <v>0</v>
          </cell>
          <cell r="F604" t="str">
            <v>GOBIERNO CENTRAL</v>
          </cell>
          <cell r="H604">
            <v>5064859.1199938217</v>
          </cell>
          <cell r="K604" t="str">
            <v>GOBIERNO CENTRAL</v>
          </cell>
          <cell r="L604">
            <v>14740546.874943599</v>
          </cell>
          <cell r="N604" t="str">
            <v>GOBIERNO CENTRAL</v>
          </cell>
          <cell r="O604">
            <v>75196.985287558491</v>
          </cell>
        </row>
        <row r="605">
          <cell r="D605" t="str">
            <v xml:space="preserve"> </v>
          </cell>
          <cell r="E605">
            <v>4096619.5506614982</v>
          </cell>
          <cell r="F605" t="str">
            <v xml:space="preserve"> </v>
          </cell>
          <cell r="H605">
            <v>724314.9147344518</v>
          </cell>
          <cell r="K605" t="str">
            <v xml:space="preserve"> </v>
          </cell>
          <cell r="L605">
            <v>2412340.7945481935</v>
          </cell>
          <cell r="N605" t="str">
            <v xml:space="preserve"> </v>
          </cell>
          <cell r="O605">
            <v>199282.86430157401</v>
          </cell>
        </row>
        <row r="606">
          <cell r="D606" t="str">
            <v>Banco BCI Peru S.A.</v>
          </cell>
          <cell r="E606">
            <v>225894.15526420798</v>
          </cell>
          <cell r="F606" t="str">
            <v>Banco BCI Peru S.A.</v>
          </cell>
          <cell r="H606">
            <v>0</v>
          </cell>
          <cell r="K606" t="str">
            <v>Banco BCI Peru S.A.</v>
          </cell>
          <cell r="L606">
            <v>0</v>
          </cell>
          <cell r="N606" t="str">
            <v>Banco BCI Peru S.A.</v>
          </cell>
          <cell r="O606">
            <v>0</v>
          </cell>
        </row>
        <row r="607">
          <cell r="D607" t="str">
            <v>BANCO CITIBANK</v>
          </cell>
          <cell r="E607">
            <v>604.07177999999999</v>
          </cell>
          <cell r="F607" t="str">
            <v>BANCO CITIBANK</v>
          </cell>
          <cell r="H607">
            <v>151.68414991400002</v>
          </cell>
          <cell r="K607" t="str">
            <v>BANCO CITIBANK</v>
          </cell>
          <cell r="L607">
            <v>699.29370232100007</v>
          </cell>
          <cell r="N607" t="str">
            <v>BANCO CITIBANK</v>
          </cell>
          <cell r="O607">
            <v>98.535915349999996</v>
          </cell>
        </row>
        <row r="608">
          <cell r="D608" t="str">
            <v>BANCO CONTINENTAL</v>
          </cell>
          <cell r="E608">
            <v>1252949.246769377</v>
          </cell>
          <cell r="F608" t="str">
            <v>BANCO CONTINENTAL</v>
          </cell>
          <cell r="H608">
            <v>145452.82221426</v>
          </cell>
          <cell r="K608" t="str">
            <v>BANCO CONTINENTAL</v>
          </cell>
          <cell r="L608">
            <v>200378.33763036298</v>
          </cell>
          <cell r="N608" t="str">
            <v>BANCO CONTINENTAL</v>
          </cell>
          <cell r="O608">
            <v>81056.754086293993</v>
          </cell>
        </row>
        <row r="609">
          <cell r="D609" t="str">
            <v>BANCO DE CREDITO DEL PERU</v>
          </cell>
          <cell r="E609">
            <v>260462.25556999998</v>
          </cell>
          <cell r="F609" t="str">
            <v>BANCO DE CREDITO DEL PERU</v>
          </cell>
          <cell r="H609">
            <v>341449.45197598491</v>
          </cell>
          <cell r="K609" t="str">
            <v>BANCO DE CREDITO DEL PERU</v>
          </cell>
          <cell r="L609">
            <v>1566066.1970258479</v>
          </cell>
          <cell r="N609" t="str">
            <v>BANCO DE CREDITO DEL PERU</v>
          </cell>
          <cell r="O609">
            <v>6251.9797018230001</v>
          </cell>
        </row>
        <row r="610">
          <cell r="D610" t="str">
            <v>BANCO DE LA NACION</v>
          </cell>
          <cell r="E610">
            <v>0</v>
          </cell>
          <cell r="F610" t="str">
            <v>BANCO DE LA NACION</v>
          </cell>
          <cell r="H610">
            <v>0</v>
          </cell>
          <cell r="K610" t="str">
            <v>BANCO DE LA NACION</v>
          </cell>
          <cell r="L610">
            <v>37199.112325139999</v>
          </cell>
          <cell r="N610" t="str">
            <v>BANCO DE LA NACION</v>
          </cell>
          <cell r="O610">
            <v>0</v>
          </cell>
        </row>
        <row r="611">
          <cell r="D611" t="str">
            <v>BANCO FALABELLA</v>
          </cell>
          <cell r="E611">
            <v>284581.39668848697</v>
          </cell>
          <cell r="F611" t="str">
            <v>BANCO FALABELLA</v>
          </cell>
          <cell r="H611">
            <v>0</v>
          </cell>
          <cell r="K611" t="str">
            <v>BANCO FALABELLA</v>
          </cell>
          <cell r="L611">
            <v>0</v>
          </cell>
          <cell r="N611" t="str">
            <v>BANCO FALABELLA</v>
          </cell>
          <cell r="O611">
            <v>0</v>
          </cell>
        </row>
        <row r="612">
          <cell r="D612" t="str">
            <v>Banco GNB Perú S.A.</v>
          </cell>
          <cell r="E612">
            <v>259210.48614212099</v>
          </cell>
          <cell r="F612" t="str">
            <v>Banco GNB Perú S.A.</v>
          </cell>
          <cell r="H612">
            <v>0</v>
          </cell>
          <cell r="K612" t="str">
            <v>Banco GNB Perú S.A.</v>
          </cell>
          <cell r="L612">
            <v>0</v>
          </cell>
          <cell r="N612" t="str">
            <v>Banco GNB Perú S.A.</v>
          </cell>
          <cell r="O612">
            <v>0</v>
          </cell>
        </row>
        <row r="613">
          <cell r="D613" t="str">
            <v>BANCO INTERAMERICANO DE FINANZAS</v>
          </cell>
          <cell r="E613">
            <v>323921.01101515605</v>
          </cell>
          <cell r="F613" t="str">
            <v>BANCO INTERAMERICANO DE FINANZAS</v>
          </cell>
          <cell r="H613">
            <v>39005.073587383798</v>
          </cell>
          <cell r="K613" t="str">
            <v>BANCO INTERAMERICANO DE FINANZAS</v>
          </cell>
          <cell r="L613">
            <v>6864.4524814999995</v>
          </cell>
          <cell r="N613" t="str">
            <v>BANCO INTERAMERICANO DE FINANZAS</v>
          </cell>
          <cell r="O613">
            <v>138.21967999999998</v>
          </cell>
        </row>
        <row r="614">
          <cell r="D614" t="str">
            <v>BANCO INTERNACIONAL DEL PERU</v>
          </cell>
          <cell r="E614">
            <v>787219.92860309989</v>
          </cell>
          <cell r="F614" t="str">
            <v>BANCO INTERNACIONAL DEL PERU</v>
          </cell>
          <cell r="H614">
            <v>174551.302843371</v>
          </cell>
          <cell r="K614" t="str">
            <v>BANCO INTERNACIONAL DEL PERU</v>
          </cell>
          <cell r="L614">
            <v>348055.39248584904</v>
          </cell>
          <cell r="N614" t="str">
            <v>BANCO INTERNACIONAL DEL PERU</v>
          </cell>
          <cell r="O614">
            <v>57487.385560401002</v>
          </cell>
        </row>
        <row r="615">
          <cell r="D615" t="str">
            <v>BANCO MIBANCO</v>
          </cell>
          <cell r="E615">
            <v>151566.22224725</v>
          </cell>
          <cell r="F615" t="str">
            <v>BANCO MIBANCO</v>
          </cell>
          <cell r="H615">
            <v>1430.501818193</v>
          </cell>
          <cell r="K615" t="str">
            <v>BANCO MIBANCO</v>
          </cell>
          <cell r="L615">
            <v>631.89073120180001</v>
          </cell>
          <cell r="N615" t="str">
            <v>BANCO MIBANCO</v>
          </cell>
          <cell r="O615">
            <v>0</v>
          </cell>
        </row>
        <row r="616">
          <cell r="D616" t="str">
            <v>Banco Pichincha</v>
          </cell>
          <cell r="E616">
            <v>104.43316</v>
          </cell>
          <cell r="F616" t="str">
            <v>Banco Pichincha</v>
          </cell>
          <cell r="H616">
            <v>110.8882</v>
          </cell>
          <cell r="K616" t="str">
            <v>Banco Pichincha</v>
          </cell>
          <cell r="L616">
            <v>138.75648999999999</v>
          </cell>
          <cell r="N616" t="str">
            <v>Banco Pichincha</v>
          </cell>
          <cell r="O616">
            <v>119.56092</v>
          </cell>
        </row>
        <row r="617">
          <cell r="D617" t="str">
            <v>BANCO RIPLEY</v>
          </cell>
          <cell r="E617">
            <v>20970.159331799998</v>
          </cell>
          <cell r="F617" t="str">
            <v>BANCO RIPLEY</v>
          </cell>
          <cell r="H617">
            <v>0</v>
          </cell>
          <cell r="K617" t="str">
            <v>BANCO RIPLEY</v>
          </cell>
          <cell r="L617">
            <v>0</v>
          </cell>
          <cell r="N617" t="str">
            <v>BANCO RIPLEY</v>
          </cell>
          <cell r="O617">
            <v>0</v>
          </cell>
        </row>
        <row r="618">
          <cell r="D618" t="str">
            <v>BANCO SANTANDER PERÚ</v>
          </cell>
          <cell r="E618">
            <v>72310.790844999996</v>
          </cell>
          <cell r="F618" t="str">
            <v>BANCO SANTANDER PERÚ</v>
          </cell>
          <cell r="H618">
            <v>43.170465024999999</v>
          </cell>
          <cell r="K618" t="str">
            <v>BANCO SANTANDER PERÚ</v>
          </cell>
          <cell r="L618">
            <v>3.489932500000001</v>
          </cell>
          <cell r="N618" t="str">
            <v>BANCO SANTANDER PERÚ</v>
          </cell>
          <cell r="O618">
            <v>50.473365723000001</v>
          </cell>
        </row>
        <row r="619">
          <cell r="D619" t="str">
            <v>BANCO SCOTIABANK DEL PERU S.A.A</v>
          </cell>
          <cell r="E619">
            <v>415796.17737500003</v>
          </cell>
          <cell r="F619" t="str">
            <v>BANCO SCOTIABANK DEL PERU S.A.A</v>
          </cell>
          <cell r="H619">
            <v>22120.019480319999</v>
          </cell>
          <cell r="K619" t="str">
            <v>BANCO SCOTIABANK DEL PERU S.A.A</v>
          </cell>
          <cell r="L619">
            <v>252303.87174347098</v>
          </cell>
          <cell r="N619" t="str">
            <v>BANCO SCOTIABANK DEL PERU S.A.A</v>
          </cell>
          <cell r="O619">
            <v>54079.955071983</v>
          </cell>
        </row>
        <row r="620">
          <cell r="D620" t="str">
            <v>ICBC Perú Bank S.A.</v>
          </cell>
          <cell r="E620">
            <v>41029.21587</v>
          </cell>
          <cell r="F620" t="str">
            <v>ICBC Perú Bank S.A.</v>
          </cell>
          <cell r="H620">
            <v>0</v>
          </cell>
          <cell r="K620" t="str">
            <v>ICBC Perú Bank S.A.</v>
          </cell>
          <cell r="L620">
            <v>0</v>
          </cell>
          <cell r="N620" t="str">
            <v>ICBC Perú Bank S.A.</v>
          </cell>
          <cell r="O620">
            <v>0</v>
          </cell>
        </row>
        <row r="621">
          <cell r="D621" t="str">
            <v xml:space="preserve"> </v>
          </cell>
          <cell r="E621">
            <v>1000758.9774457234</v>
          </cell>
          <cell r="F621" t="str">
            <v xml:space="preserve"> </v>
          </cell>
          <cell r="H621">
            <v>8573.5046453600007</v>
          </cell>
          <cell r="K621" t="str">
            <v xml:space="preserve"> </v>
          </cell>
          <cell r="L621">
            <v>6430.1284840200005</v>
          </cell>
          <cell r="N621" t="str">
            <v xml:space="preserve"> </v>
          </cell>
          <cell r="O621">
            <v>0</v>
          </cell>
        </row>
        <row r="622">
          <cell r="D622" t="str">
            <v>Caja Municipal de Ahorro y Crédito de Arequip</v>
          </cell>
          <cell r="E622">
            <v>65655.935781399996</v>
          </cell>
          <cell r="F622" t="str">
            <v>Caja Municipal de Ahorro y Crédito de Arequip</v>
          </cell>
          <cell r="H622">
            <v>0</v>
          </cell>
          <cell r="K622" t="str">
            <v>Caja Municipal de Ahorro y Crédito de Arequip</v>
          </cell>
          <cell r="L622">
            <v>0</v>
          </cell>
          <cell r="N622" t="str">
            <v>Caja Municipal de Ahorro y Crédito de Arequip</v>
          </cell>
          <cell r="O622">
            <v>0</v>
          </cell>
        </row>
        <row r="623">
          <cell r="D623" t="str">
            <v>Compartamos Financiera S.A.</v>
          </cell>
          <cell r="E623">
            <v>370778.18149406702</v>
          </cell>
          <cell r="F623" t="str">
            <v>Compartamos Financiera S.A.</v>
          </cell>
          <cell r="H623">
            <v>0</v>
          </cell>
          <cell r="K623" t="str">
            <v>Compartamos Financiera S.A.</v>
          </cell>
          <cell r="L623">
            <v>0</v>
          </cell>
          <cell r="N623" t="str">
            <v>Compartamos Financiera S.A.</v>
          </cell>
          <cell r="O623">
            <v>0</v>
          </cell>
        </row>
        <row r="624">
          <cell r="D624" t="str">
            <v>CREDISCOTIA FINANCIERA</v>
          </cell>
          <cell r="E624">
            <v>244981.91299473</v>
          </cell>
          <cell r="F624" t="str">
            <v>CREDISCOTIA FINANCIERA</v>
          </cell>
          <cell r="H624">
            <v>0</v>
          </cell>
          <cell r="K624" t="str">
            <v>CREDISCOTIA FINANCIERA</v>
          </cell>
          <cell r="L624">
            <v>0</v>
          </cell>
          <cell r="N624" t="str">
            <v>CREDISCOTIA FINANCIERA</v>
          </cell>
          <cell r="O624">
            <v>0</v>
          </cell>
        </row>
        <row r="625">
          <cell r="D625" t="str">
            <v>Edpyme Santander Consumo Perú S.A.</v>
          </cell>
          <cell r="E625">
            <v>248873.245840788</v>
          </cell>
          <cell r="F625" t="str">
            <v>Edpyme Santander Consumo Perú S.A.</v>
          </cell>
          <cell r="H625">
            <v>0</v>
          </cell>
          <cell r="K625" t="str">
            <v>Edpyme Santander Consumo Perú S.A.</v>
          </cell>
          <cell r="L625">
            <v>0</v>
          </cell>
          <cell r="N625" t="str">
            <v>Edpyme Santander Consumo Perú S.A.</v>
          </cell>
          <cell r="O625">
            <v>0</v>
          </cell>
        </row>
        <row r="626">
          <cell r="D626" t="str">
            <v>Financiera Confianza S.A.A.</v>
          </cell>
          <cell r="E626">
            <v>36923.570078568198</v>
          </cell>
          <cell r="F626" t="str">
            <v>Financiera Confianza S.A.A.</v>
          </cell>
          <cell r="H626">
            <v>0</v>
          </cell>
          <cell r="K626" t="str">
            <v>Financiera Confianza S.A.A.</v>
          </cell>
          <cell r="L626">
            <v>0</v>
          </cell>
          <cell r="N626" t="str">
            <v>Financiera Confianza S.A.A.</v>
          </cell>
          <cell r="O626">
            <v>0</v>
          </cell>
        </row>
        <row r="627">
          <cell r="D627" t="str">
            <v>Financiera Efectiva S.A.</v>
          </cell>
          <cell r="E627">
            <v>33546.131256170098</v>
          </cell>
          <cell r="F627" t="str">
            <v>Financiera Efectiva S.A.</v>
          </cell>
          <cell r="H627">
            <v>0</v>
          </cell>
          <cell r="K627" t="str">
            <v>Financiera Efectiva S.A.</v>
          </cell>
          <cell r="L627">
            <v>0</v>
          </cell>
          <cell r="N627" t="str">
            <v>Financiera Efectiva S.A.</v>
          </cell>
          <cell r="O627">
            <v>0</v>
          </cell>
        </row>
        <row r="628">
          <cell r="D628" t="str">
            <v>Financiera Oh! S.A.</v>
          </cell>
          <cell r="E628">
            <v>0</v>
          </cell>
          <cell r="F628" t="str">
            <v>Financiera Oh! S.A.</v>
          </cell>
          <cell r="H628">
            <v>8573.5046453600007</v>
          </cell>
          <cell r="K628" t="str">
            <v>Financiera Oh! S.A.</v>
          </cell>
          <cell r="L628">
            <v>6430.1284840200005</v>
          </cell>
          <cell r="N628" t="str">
            <v>Financiera Oh! S.A.</v>
          </cell>
          <cell r="O628">
            <v>0</v>
          </cell>
        </row>
        <row r="629">
          <cell r="D629" t="str">
            <v xml:space="preserve"> </v>
          </cell>
          <cell r="E629">
            <v>159283.28394256599</v>
          </cell>
          <cell r="F629" t="str">
            <v xml:space="preserve"> </v>
          </cell>
          <cell r="H629">
            <v>386296.74847248063</v>
          </cell>
          <cell r="K629" t="str">
            <v xml:space="preserve"> </v>
          </cell>
          <cell r="L629">
            <v>670201.76922057604</v>
          </cell>
          <cell r="N629" t="str">
            <v xml:space="preserve"> </v>
          </cell>
          <cell r="O629">
            <v>17999.0397978849</v>
          </cell>
        </row>
        <row r="630">
          <cell r="D630" t="str">
            <v>CONTINENTAL SOCIEDAD TITULIZADORA S.A.</v>
          </cell>
          <cell r="E630">
            <v>47954.037201600004</v>
          </cell>
          <cell r="F630" t="str">
            <v>CONTINENTAL SOCIEDAD TITULIZADORA S.A.</v>
          </cell>
          <cell r="H630">
            <v>0</v>
          </cell>
          <cell r="K630" t="str">
            <v>CONTINENTAL SOCIEDAD TITULIZADORA S.A.</v>
          </cell>
          <cell r="L630">
            <v>0</v>
          </cell>
          <cell r="N630" t="str">
            <v>CONTINENTAL SOCIEDAD TITULIZADORA S.A.</v>
          </cell>
          <cell r="O630">
            <v>0</v>
          </cell>
        </row>
        <row r="631">
          <cell r="D631" t="str">
            <v>Credicorp Capital Sociedad Titulizadora S.A.</v>
          </cell>
          <cell r="E631">
            <v>111329.246740966</v>
          </cell>
          <cell r="F631" t="str">
            <v>Credicorp Capital Sociedad Titulizadora S.A.</v>
          </cell>
          <cell r="H631">
            <v>1587.0857061060001</v>
          </cell>
          <cell r="K631" t="str">
            <v>Credicorp Capital Sociedad Titulizadora S.A.</v>
          </cell>
          <cell r="L631">
            <v>31661.047887078796</v>
          </cell>
          <cell r="N631" t="str">
            <v>Credicorp Capital Sociedad Titulizadora S.A.</v>
          </cell>
          <cell r="O631">
            <v>0</v>
          </cell>
        </row>
        <row r="632">
          <cell r="D632" t="str">
            <v>CRPAO VAC Trust, Series 2009-100</v>
          </cell>
          <cell r="E632">
            <v>0</v>
          </cell>
          <cell r="F632" t="str">
            <v>CRPAO VAC Trust, Series 2009-100</v>
          </cell>
          <cell r="H632">
            <v>1183.7126536119001</v>
          </cell>
          <cell r="K632" t="str">
            <v>CRPAO VAC Trust, Series 2009-100</v>
          </cell>
          <cell r="L632">
            <v>779.15263275720008</v>
          </cell>
          <cell r="N632" t="str">
            <v>CRPAO VAC Trust, Series 2009-100</v>
          </cell>
          <cell r="O632">
            <v>64.929386063099997</v>
          </cell>
        </row>
        <row r="633">
          <cell r="D633" t="str">
            <v>Huascacocha Finance Limited</v>
          </cell>
          <cell r="E633">
            <v>0</v>
          </cell>
          <cell r="F633" t="str">
            <v>Huascacocha Finance Limited</v>
          </cell>
          <cell r="H633">
            <v>1552.2435014822001</v>
          </cell>
          <cell r="K633" t="str">
            <v>Huascacocha Finance Limited</v>
          </cell>
          <cell r="L633">
            <v>15732.983540834901</v>
          </cell>
          <cell r="N633" t="str">
            <v>Huascacocha Finance Limited</v>
          </cell>
          <cell r="O633">
            <v>59.688765296999996</v>
          </cell>
        </row>
        <row r="634">
          <cell r="D634" t="str">
            <v>InRetail Consumer</v>
          </cell>
          <cell r="E634">
            <v>0</v>
          </cell>
          <cell r="F634" t="str">
            <v>InRetail Consumer</v>
          </cell>
          <cell r="H634">
            <v>106094.13056799001</v>
          </cell>
          <cell r="K634" t="str">
            <v>InRetail Consumer</v>
          </cell>
          <cell r="L634">
            <v>343329.25227862503</v>
          </cell>
          <cell r="N634" t="str">
            <v>InRetail Consumer</v>
          </cell>
          <cell r="O634">
            <v>0</v>
          </cell>
        </row>
        <row r="635">
          <cell r="D635" t="str">
            <v>InRetail Shopping Malls</v>
          </cell>
          <cell r="E635">
            <v>0</v>
          </cell>
          <cell r="F635" t="str">
            <v>InRetail Shopping Malls</v>
          </cell>
          <cell r="H635">
            <v>42995.960065603002</v>
          </cell>
          <cell r="K635" t="str">
            <v>InRetail Shopping Malls</v>
          </cell>
          <cell r="L635">
            <v>199288.75763479501</v>
          </cell>
          <cell r="N635" t="str">
            <v>InRetail Shopping Malls</v>
          </cell>
          <cell r="O635">
            <v>17382.43332022</v>
          </cell>
        </row>
        <row r="636">
          <cell r="D636" t="str">
            <v>INTERNACIONAL DE TITULOS SOC. TITULIZADORA</v>
          </cell>
          <cell r="E636">
            <v>0</v>
          </cell>
          <cell r="F636" t="str">
            <v>INTERNACIONAL DE TITULOS SOC. TITULIZADORA</v>
          </cell>
          <cell r="H636">
            <v>135523.83719110501</v>
          </cell>
          <cell r="K636" t="str">
            <v>INTERNACIONAL DE TITULOS SOC. TITULIZADORA</v>
          </cell>
          <cell r="L636">
            <v>45985.656390249998</v>
          </cell>
          <cell r="N636" t="str">
            <v>INTERNACIONAL DE TITULOS SOC. TITULIZADORA</v>
          </cell>
          <cell r="O636">
            <v>0</v>
          </cell>
        </row>
        <row r="637">
          <cell r="D637" t="str">
            <v>Red Dorsal Finance Limited</v>
          </cell>
          <cell r="E637">
            <v>0</v>
          </cell>
          <cell r="F637" t="str">
            <v>Red Dorsal Finance Limited</v>
          </cell>
          <cell r="H637">
            <v>491.98832630480001</v>
          </cell>
          <cell r="K637" t="str">
            <v>Red Dorsal Finance Limited</v>
          </cell>
          <cell r="L637">
            <v>6887.8365682680005</v>
          </cell>
          <cell r="N637" t="str">
            <v>Red Dorsal Finance Limited</v>
          </cell>
          <cell r="O637">
            <v>491.98832630480001</v>
          </cell>
        </row>
        <row r="638">
          <cell r="D638" t="str">
            <v>SCOTIA SOCIEDAD TITULIZADORA S.A.</v>
          </cell>
          <cell r="E638">
            <v>0</v>
          </cell>
          <cell r="F638" t="str">
            <v>SCOTIA SOCIEDAD TITULIZADORA S.A.</v>
          </cell>
          <cell r="H638">
            <v>96867.790460277713</v>
          </cell>
          <cell r="K638" t="str">
            <v>SCOTIA SOCIEDAD TITULIZADORA S.A.</v>
          </cell>
          <cell r="L638">
            <v>26537.082287967201</v>
          </cell>
          <cell r="N638" t="str">
            <v>SCOTIA SOCIEDAD TITULIZADORA S.A.</v>
          </cell>
          <cell r="O638">
            <v>0</v>
          </cell>
        </row>
        <row r="639">
          <cell r="D639" t="str">
            <v xml:space="preserve"> </v>
          </cell>
          <cell r="E639">
            <v>163777.42839535302</v>
          </cell>
          <cell r="F639" t="str">
            <v xml:space="preserve"> </v>
          </cell>
          <cell r="H639">
            <v>222382.31248549619</v>
          </cell>
          <cell r="K639" t="str">
            <v xml:space="preserve"> </v>
          </cell>
          <cell r="L639">
            <v>4129964.9290162316</v>
          </cell>
          <cell r="N639" t="str">
            <v xml:space="preserve"> </v>
          </cell>
          <cell r="O639">
            <v>543764.81282286998</v>
          </cell>
        </row>
        <row r="640">
          <cell r="D640" t="str">
            <v>CONSORCIO CREDICORP</v>
          </cell>
          <cell r="E640">
            <v>0</v>
          </cell>
          <cell r="F640" t="str">
            <v>CONSORCIO CREDICORP</v>
          </cell>
          <cell r="H640">
            <v>55004.584704629</v>
          </cell>
          <cell r="K640" t="str">
            <v>CONSORCIO CREDICORP</v>
          </cell>
          <cell r="L640">
            <v>2277319.1606707778</v>
          </cell>
          <cell r="N640" t="str">
            <v>CONSORCIO CREDICORP</v>
          </cell>
          <cell r="O640">
            <v>335765.763903794</v>
          </cell>
        </row>
        <row r="641">
          <cell r="D641" t="str">
            <v>CORPORACION FINANCIERA DE DESARROLLO</v>
          </cell>
          <cell r="E641">
            <v>163777.42839535302</v>
          </cell>
          <cell r="F641" t="str">
            <v>CORPORACION FINANCIERA DE DESARROLLO</v>
          </cell>
          <cell r="H641">
            <v>67.941544784100003</v>
          </cell>
          <cell r="K641" t="str">
            <v>CORPORACION FINANCIERA DE DESARROLLO</v>
          </cell>
          <cell r="L641">
            <v>141.10936224389999</v>
          </cell>
          <cell r="N641" t="str">
            <v>CORPORACION FINANCIERA DE DESARROLLO</v>
          </cell>
          <cell r="O641">
            <v>0</v>
          </cell>
        </row>
        <row r="642">
          <cell r="D642" t="str">
            <v>Fondo Mivivienda S.A.</v>
          </cell>
          <cell r="E642">
            <v>0</v>
          </cell>
          <cell r="F642" t="str">
            <v>Fondo Mivivienda S.A.</v>
          </cell>
          <cell r="H642">
            <v>0</v>
          </cell>
          <cell r="K642" t="str">
            <v>Fondo Mivivienda S.A.</v>
          </cell>
          <cell r="L642">
            <v>126984.010262822</v>
          </cell>
          <cell r="N642" t="str">
            <v>Fondo Mivivienda S.A.</v>
          </cell>
          <cell r="O642">
            <v>0</v>
          </cell>
        </row>
        <row r="643">
          <cell r="D643" t="str">
            <v>Intercorp Financial Services Inc.</v>
          </cell>
          <cell r="E643">
            <v>0</v>
          </cell>
          <cell r="F643" t="str">
            <v>Intercorp Financial Services Inc.</v>
          </cell>
          <cell r="H643">
            <v>42287.206535329002</v>
          </cell>
          <cell r="K643" t="str">
            <v>Intercorp Financial Services Inc.</v>
          </cell>
          <cell r="L643">
            <v>1268656.844756264</v>
          </cell>
          <cell r="N643" t="str">
            <v>Intercorp Financial Services Inc.</v>
          </cell>
          <cell r="O643">
            <v>205126.90561372301</v>
          </cell>
        </row>
        <row r="644">
          <cell r="D644" t="str">
            <v>Intercorp Perú Ltd.</v>
          </cell>
          <cell r="E644">
            <v>0</v>
          </cell>
          <cell r="F644" t="str">
            <v>Intercorp Perú Ltd.</v>
          </cell>
          <cell r="H644">
            <v>87817.016170158997</v>
          </cell>
          <cell r="K644" t="str">
            <v>Intercorp Perú Ltd.</v>
          </cell>
          <cell r="L644">
            <v>337978.65508347796</v>
          </cell>
          <cell r="N644" t="str">
            <v>Intercorp Perú Ltd.</v>
          </cell>
          <cell r="O644">
            <v>2872.143305353</v>
          </cell>
        </row>
        <row r="645">
          <cell r="D645" t="str">
            <v>INTERSEGURO</v>
          </cell>
          <cell r="E645">
            <v>0</v>
          </cell>
          <cell r="F645" t="str">
            <v>INTERSEGURO</v>
          </cell>
          <cell r="H645">
            <v>19808.896176604401</v>
          </cell>
          <cell r="K645" t="str">
            <v>INTERSEGURO</v>
          </cell>
          <cell r="L645">
            <v>34866.451591120305</v>
          </cell>
          <cell r="N645" t="str">
            <v>INTERSEGURO</v>
          </cell>
          <cell r="O645">
            <v>0</v>
          </cell>
        </row>
        <row r="646">
          <cell r="D646" t="str">
            <v>Pacifico Compañía de Seguros y Reaseguros</v>
          </cell>
          <cell r="E646">
            <v>0</v>
          </cell>
          <cell r="F646" t="str">
            <v>Pacifico Compañía de Seguros y Reaseguros</v>
          </cell>
          <cell r="H646">
            <v>17396.667353990699</v>
          </cell>
          <cell r="K646" t="str">
            <v>Pacifico Compañía de Seguros y Reaseguros</v>
          </cell>
          <cell r="L646">
            <v>84018.697289525298</v>
          </cell>
          <cell r="N646" t="str">
            <v>Pacifico Compañía de Seguros y Reaseguros</v>
          </cell>
          <cell r="O646">
            <v>0</v>
          </cell>
        </row>
        <row r="647">
          <cell r="D647" t="str">
            <v xml:space="preserve"> </v>
          </cell>
          <cell r="E647">
            <v>164831.33202631091</v>
          </cell>
          <cell r="F647" t="str">
            <v xml:space="preserve"> </v>
          </cell>
          <cell r="H647">
            <v>2368816.0391074792</v>
          </cell>
          <cell r="K647" t="str">
            <v xml:space="preserve"> </v>
          </cell>
          <cell r="L647">
            <v>10813159.823911298</v>
          </cell>
          <cell r="N647" t="str">
            <v xml:space="preserve"> </v>
          </cell>
          <cell r="O647">
            <v>3816414.6301496974</v>
          </cell>
        </row>
        <row r="648">
          <cell r="D648" t="str">
            <v>Administradora Jockey Plaza Shopping Center S</v>
          </cell>
          <cell r="E648">
            <v>0</v>
          </cell>
          <cell r="F648" t="str">
            <v>Administradora Jockey Plaza Shopping Center S</v>
          </cell>
          <cell r="H648">
            <v>27080.608167612798</v>
          </cell>
          <cell r="K648" t="str">
            <v>Administradora Jockey Plaza Shopping Center S</v>
          </cell>
          <cell r="L648">
            <v>120348.482521613</v>
          </cell>
          <cell r="N648" t="str">
            <v>Administradora Jockey Plaza Shopping Center S</v>
          </cell>
          <cell r="O648">
            <v>529.83279059999995</v>
          </cell>
        </row>
        <row r="649">
          <cell r="D649" t="str">
            <v>AENZA S.A.A. (antes GRANA &amp; MONTERO S.A.A.)</v>
          </cell>
          <cell r="E649">
            <v>0</v>
          </cell>
          <cell r="F649" t="str">
            <v>AENZA S.A.A. (antes GRANA &amp; MONTERO S.A.A.)</v>
          </cell>
          <cell r="H649">
            <v>18163.919153250001</v>
          </cell>
          <cell r="K649" t="str">
            <v>AENZA S.A.A. (antes GRANA &amp; MONTERO S.A.A.)</v>
          </cell>
          <cell r="L649">
            <v>160857.57495362501</v>
          </cell>
          <cell r="N649" t="str">
            <v>AENZA S.A.A. (antes GRANA &amp; MONTERO S.A.A.)</v>
          </cell>
          <cell r="O649">
            <v>220612.6894871</v>
          </cell>
        </row>
        <row r="650">
          <cell r="D650" t="str">
            <v>ALICORP S.A.</v>
          </cell>
          <cell r="E650">
            <v>32165.580861363898</v>
          </cell>
          <cell r="F650" t="str">
            <v>ALICORP S.A.</v>
          </cell>
          <cell r="H650">
            <v>349746.17687316798</v>
          </cell>
          <cell r="K650" t="str">
            <v>ALICORP S.A.</v>
          </cell>
          <cell r="L650">
            <v>561536.11655745003</v>
          </cell>
          <cell r="N650" t="str">
            <v>ALICORP S.A.</v>
          </cell>
          <cell r="O650">
            <v>75068.901124530399</v>
          </cell>
        </row>
        <row r="651">
          <cell r="D651" t="str">
            <v>Asociación Tecsup N° 2</v>
          </cell>
          <cell r="E651">
            <v>0</v>
          </cell>
          <cell r="F651" t="str">
            <v>Asociación Tecsup N° 2</v>
          </cell>
          <cell r="H651">
            <v>13340.106473850001</v>
          </cell>
          <cell r="K651" t="str">
            <v>Asociación Tecsup N° 2</v>
          </cell>
          <cell r="L651">
            <v>0</v>
          </cell>
          <cell r="N651" t="str">
            <v>Asociación Tecsup N° 2</v>
          </cell>
          <cell r="O651">
            <v>0</v>
          </cell>
        </row>
        <row r="652">
          <cell r="D652" t="str">
            <v>CEMENTOS PACASMAYO S.A.A.</v>
          </cell>
          <cell r="E652">
            <v>0</v>
          </cell>
          <cell r="F652" t="str">
            <v>CEMENTOS PACASMAYO S.A.A.</v>
          </cell>
          <cell r="H652">
            <v>52489.339361076301</v>
          </cell>
          <cell r="K652" t="str">
            <v>CEMENTOS PACASMAYO S.A.A.</v>
          </cell>
          <cell r="L652">
            <v>289608.64776004502</v>
          </cell>
          <cell r="N652" t="str">
            <v>CEMENTOS PACASMAYO S.A.A.</v>
          </cell>
          <cell r="O652">
            <v>236374.05495994</v>
          </cell>
        </row>
        <row r="653">
          <cell r="D653" t="str">
            <v>CIA MINERA BUENAVENTURA</v>
          </cell>
          <cell r="E653">
            <v>0</v>
          </cell>
          <cell r="F653" t="str">
            <v>CIA MINERA BUENAVENTURA</v>
          </cell>
          <cell r="H653">
            <v>76437.146403610008</v>
          </cell>
          <cell r="K653" t="str">
            <v>CIA MINERA BUENAVENTURA</v>
          </cell>
          <cell r="L653">
            <v>1721186.1463381576</v>
          </cell>
          <cell r="N653" t="str">
            <v>CIA MINERA BUENAVENTURA</v>
          </cell>
          <cell r="O653">
            <v>756987.84259534802</v>
          </cell>
        </row>
        <row r="654">
          <cell r="D654" t="str">
            <v>CONCESIONARIA TRASVASE OLMOS S.A.</v>
          </cell>
          <cell r="E654">
            <v>0</v>
          </cell>
          <cell r="F654" t="str">
            <v>CONCESIONARIA TRASVASE OLMOS S.A.</v>
          </cell>
          <cell r="H654">
            <v>0</v>
          </cell>
          <cell r="K654" t="str">
            <v>CONCESIONARIA TRASVASE OLMOS S.A.</v>
          </cell>
          <cell r="L654">
            <v>27148.322502840001</v>
          </cell>
          <cell r="N654" t="str">
            <v>CONCESIONARIA TRASVASE OLMOS S.A.</v>
          </cell>
          <cell r="O654">
            <v>0</v>
          </cell>
        </row>
        <row r="655">
          <cell r="D655" t="str">
            <v>CORPORACION ACEROS AREQUIPA</v>
          </cell>
          <cell r="E655">
            <v>0</v>
          </cell>
          <cell r="F655" t="str">
            <v>CORPORACION ACEROS AREQUIPA</v>
          </cell>
          <cell r="H655">
            <v>99.210035583999996</v>
          </cell>
          <cell r="K655" t="str">
            <v>CORPORACION ACEROS AREQUIPA</v>
          </cell>
          <cell r="L655">
            <v>3916.6960633153994</v>
          </cell>
          <cell r="N655" t="str">
            <v>CORPORACION ACEROS AREQUIPA</v>
          </cell>
          <cell r="O655">
            <v>4059.1411656365995</v>
          </cell>
        </row>
        <row r="656">
          <cell r="D656" t="str">
            <v>CORPORACION PRIMAX S.A</v>
          </cell>
          <cell r="E656">
            <v>0</v>
          </cell>
          <cell r="F656" t="str">
            <v>CORPORACION PRIMAX S.A</v>
          </cell>
          <cell r="H656">
            <v>101723.16918467901</v>
          </cell>
          <cell r="K656" t="str">
            <v>CORPORACION PRIMAX S.A</v>
          </cell>
          <cell r="L656">
            <v>171497.699261995</v>
          </cell>
          <cell r="N656" t="str">
            <v>CORPORACION PRIMAX S.A</v>
          </cell>
          <cell r="O656">
            <v>0</v>
          </cell>
        </row>
        <row r="657">
          <cell r="D657" t="str">
            <v>Cosapi S.A.</v>
          </cell>
          <cell r="E657">
            <v>0</v>
          </cell>
          <cell r="F657" t="str">
            <v>Cosapi S.A.</v>
          </cell>
          <cell r="H657">
            <v>0</v>
          </cell>
          <cell r="K657" t="str">
            <v>Cosapi S.A.</v>
          </cell>
          <cell r="L657">
            <v>3216.9225879999999</v>
          </cell>
          <cell r="N657" t="str">
            <v>Cosapi S.A.</v>
          </cell>
          <cell r="O657">
            <v>0</v>
          </cell>
        </row>
        <row r="658">
          <cell r="D658" t="str">
            <v>EDITORA EL COMERCIO</v>
          </cell>
          <cell r="E658">
            <v>0</v>
          </cell>
          <cell r="F658" t="str">
            <v>EDITORA EL COMERCIO</v>
          </cell>
          <cell r="H658">
            <v>830.3137924806</v>
          </cell>
          <cell r="K658" t="str">
            <v>EDITORA EL COMERCIO</v>
          </cell>
          <cell r="L658">
            <v>2454.8900811422</v>
          </cell>
          <cell r="N658" t="str">
            <v>EDITORA EL COMERCIO</v>
          </cell>
          <cell r="O658">
            <v>2068.2993596845999</v>
          </cell>
        </row>
        <row r="659">
          <cell r="D659" t="str">
            <v>Engie Energía Perú S.A.</v>
          </cell>
          <cell r="E659">
            <v>0</v>
          </cell>
          <cell r="F659" t="str">
            <v>Engie Energía Perú S.A.</v>
          </cell>
          <cell r="H659">
            <v>41661.254736576899</v>
          </cell>
          <cell r="K659" t="str">
            <v>Engie Energía Perú S.A.</v>
          </cell>
          <cell r="L659">
            <v>547117.27338000003</v>
          </cell>
          <cell r="N659" t="str">
            <v>Engie Energía Perú S.A.</v>
          </cell>
          <cell r="O659">
            <v>208112.13105000003</v>
          </cell>
        </row>
        <row r="660">
          <cell r="D660" t="str">
            <v>Ferreycorp S.A.A.</v>
          </cell>
          <cell r="E660">
            <v>0</v>
          </cell>
          <cell r="F660" t="str">
            <v>Ferreycorp S.A.A.</v>
          </cell>
          <cell r="H660">
            <v>150778.632712191</v>
          </cell>
          <cell r="K660" t="str">
            <v>Ferreycorp S.A.A.</v>
          </cell>
          <cell r="L660">
            <v>698610.99265450006</v>
          </cell>
          <cell r="N660" t="str">
            <v>Ferreycorp S.A.A.</v>
          </cell>
          <cell r="O660">
            <v>485638.28986863099</v>
          </cell>
        </row>
        <row r="661">
          <cell r="D661" t="str">
            <v>Fossal S.A.A.</v>
          </cell>
          <cell r="E661">
            <v>0</v>
          </cell>
          <cell r="F661" t="str">
            <v>Fossal S.A.A.</v>
          </cell>
          <cell r="H661">
            <v>2.4606863745000003</v>
          </cell>
          <cell r="K661" t="str">
            <v>Fossal S.A.A.</v>
          </cell>
          <cell r="L661">
            <v>26.698228782099999</v>
          </cell>
          <cell r="N661" t="str">
            <v>Fossal S.A.A.</v>
          </cell>
          <cell r="O661">
            <v>14.906988583</v>
          </cell>
        </row>
        <row r="662">
          <cell r="D662" t="str">
            <v>Gas Natural de Lima y Callao S.A.</v>
          </cell>
          <cell r="E662">
            <v>0</v>
          </cell>
          <cell r="F662" t="str">
            <v>Gas Natural de Lima y Callao S.A.</v>
          </cell>
          <cell r="H662">
            <v>0</v>
          </cell>
          <cell r="K662" t="str">
            <v>Gas Natural de Lima y Callao S.A.</v>
          </cell>
          <cell r="L662">
            <v>88.578755294400011</v>
          </cell>
          <cell r="N662" t="str">
            <v>Gas Natural de Lima y Callao S.A.</v>
          </cell>
          <cell r="O662">
            <v>0</v>
          </cell>
        </row>
        <row r="663">
          <cell r="D663" t="str">
            <v>Hermes Transportes Blindados S.A.</v>
          </cell>
          <cell r="E663">
            <v>0</v>
          </cell>
          <cell r="F663" t="str">
            <v>Hermes Transportes Blindados S.A.</v>
          </cell>
          <cell r="H663">
            <v>23304.234888784202</v>
          </cell>
          <cell r="K663" t="str">
            <v>Hermes Transportes Blindados S.A.</v>
          </cell>
          <cell r="L663">
            <v>0</v>
          </cell>
          <cell r="N663" t="str">
            <v>Hermes Transportes Blindados S.A.</v>
          </cell>
          <cell r="O663">
            <v>0</v>
          </cell>
        </row>
        <row r="664">
          <cell r="D664" t="str">
            <v>HOCHSCHILD MINING PLC</v>
          </cell>
          <cell r="E664">
            <v>0</v>
          </cell>
          <cell r="F664" t="str">
            <v>HOCHSCHILD MINING PLC</v>
          </cell>
          <cell r="H664">
            <v>19.235316766100002</v>
          </cell>
          <cell r="K664" t="str">
            <v>HOCHSCHILD MINING PLC</v>
          </cell>
          <cell r="L664">
            <v>17580.606700865599</v>
          </cell>
          <cell r="N664" t="str">
            <v>HOCHSCHILD MINING PLC</v>
          </cell>
          <cell r="O664">
            <v>0</v>
          </cell>
        </row>
        <row r="665">
          <cell r="D665" t="str">
            <v>Inca Rail S.A.C.</v>
          </cell>
          <cell r="E665">
            <v>0</v>
          </cell>
          <cell r="F665" t="str">
            <v>Inca Rail S.A.C.</v>
          </cell>
          <cell r="H665">
            <v>68896.729471688697</v>
          </cell>
          <cell r="K665" t="str">
            <v>Inca Rail S.A.C.</v>
          </cell>
          <cell r="L665">
            <v>24113.855315090997</v>
          </cell>
          <cell r="N665" t="str">
            <v>Inca Rail S.A.C.</v>
          </cell>
          <cell r="O665">
            <v>0</v>
          </cell>
        </row>
        <row r="666">
          <cell r="D666" t="str">
            <v>Inversiones Nacionales de Turismo S.A.</v>
          </cell>
          <cell r="E666">
            <v>0</v>
          </cell>
          <cell r="F666" t="str">
            <v>Inversiones Nacionales de Turismo S.A.</v>
          </cell>
          <cell r="H666">
            <v>102239.88090117399</v>
          </cell>
          <cell r="K666" t="str">
            <v>Inversiones Nacionales de Turismo S.A.</v>
          </cell>
          <cell r="L666">
            <v>116665.26092250399</v>
          </cell>
          <cell r="N666" t="str">
            <v>Inversiones Nacionales de Turismo S.A.</v>
          </cell>
          <cell r="O666">
            <v>0</v>
          </cell>
        </row>
        <row r="667">
          <cell r="D667" t="str">
            <v>Línea Amarilla S.A.C.</v>
          </cell>
          <cell r="E667">
            <v>0</v>
          </cell>
          <cell r="F667" t="str">
            <v>Línea Amarilla S.A.C.</v>
          </cell>
          <cell r="H667">
            <v>58369.263138923699</v>
          </cell>
          <cell r="K667" t="str">
            <v>Línea Amarilla S.A.C.</v>
          </cell>
          <cell r="L667">
            <v>527278.41074184794</v>
          </cell>
          <cell r="N667" t="str">
            <v>Línea Amarilla S.A.C.</v>
          </cell>
          <cell r="O667">
            <v>49770.883927828298</v>
          </cell>
        </row>
        <row r="668">
          <cell r="D668" t="str">
            <v>LUZ DEL SUR S.A.</v>
          </cell>
          <cell r="E668">
            <v>132665.751164947</v>
          </cell>
          <cell r="F668" t="str">
            <v>LUZ DEL SUR S.A.</v>
          </cell>
          <cell r="H668">
            <v>10.819098582599999</v>
          </cell>
          <cell r="K668" t="str">
            <v>LUZ DEL SUR S.A.</v>
          </cell>
          <cell r="L668">
            <v>10.438462185599999</v>
          </cell>
          <cell r="N668" t="str">
            <v>LUZ DEL SUR S.A.</v>
          </cell>
          <cell r="O668">
            <v>0</v>
          </cell>
        </row>
        <row r="669">
          <cell r="D669" t="str">
            <v>MINSUR</v>
          </cell>
          <cell r="E669">
            <v>0</v>
          </cell>
          <cell r="F669" t="str">
            <v>MINSUR</v>
          </cell>
          <cell r="H669">
            <v>243288.645676696</v>
          </cell>
          <cell r="K669" t="str">
            <v>MINSUR</v>
          </cell>
          <cell r="L669">
            <v>1967996.1542150651</v>
          </cell>
          <cell r="N669" t="str">
            <v>MINSUR</v>
          </cell>
          <cell r="O669">
            <v>954651.95520976302</v>
          </cell>
        </row>
        <row r="670">
          <cell r="D670" t="str">
            <v>Nexa Resources Atacocha S.A.A.</v>
          </cell>
          <cell r="E670">
            <v>0</v>
          </cell>
          <cell r="F670" t="str">
            <v>Nexa Resources Atacocha S.A.A.</v>
          </cell>
          <cell r="H670">
            <v>0</v>
          </cell>
          <cell r="K670" t="str">
            <v>Nexa Resources Atacocha S.A.A.</v>
          </cell>
          <cell r="L670">
            <v>0</v>
          </cell>
          <cell r="N670" t="str">
            <v>Nexa Resources Atacocha S.A.A.</v>
          </cell>
          <cell r="O670">
            <v>0</v>
          </cell>
        </row>
        <row r="671">
          <cell r="D671" t="str">
            <v>NIAGARA ENERGY S.A.C.</v>
          </cell>
          <cell r="E671">
            <v>0</v>
          </cell>
          <cell r="F671" t="str">
            <v>NIAGARA ENERGY S.A.C.</v>
          </cell>
          <cell r="H671">
            <v>59417.624611351996</v>
          </cell>
          <cell r="K671" t="str">
            <v>NIAGARA ENERGY S.A.C.</v>
          </cell>
          <cell r="L671">
            <v>123885.747314669</v>
          </cell>
          <cell r="N671" t="str">
            <v>NIAGARA ENERGY S.A.C.</v>
          </cell>
          <cell r="O671">
            <v>0</v>
          </cell>
        </row>
        <row r="672">
          <cell r="D672" t="str">
            <v>Norvial S.A.</v>
          </cell>
          <cell r="E672">
            <v>0</v>
          </cell>
          <cell r="F672" t="str">
            <v>Norvial S.A.</v>
          </cell>
          <cell r="H672">
            <v>190.88525701999998</v>
          </cell>
          <cell r="K672" t="str">
            <v>Norvial S.A.</v>
          </cell>
          <cell r="L672">
            <v>2863.2788553</v>
          </cell>
          <cell r="N672" t="str">
            <v>Norvial S.A.</v>
          </cell>
          <cell r="O672">
            <v>190.88525701999998</v>
          </cell>
        </row>
        <row r="673">
          <cell r="D673" t="str">
            <v>ORAZUL ENERGY EGENOR S. EN C. POR A.</v>
          </cell>
          <cell r="E673">
            <v>0</v>
          </cell>
          <cell r="F673" t="str">
            <v>ORAZUL ENERGY EGENOR S. EN C. POR A.</v>
          </cell>
          <cell r="H673">
            <v>20391.175876894999</v>
          </cell>
          <cell r="K673" t="str">
            <v>ORAZUL ENERGY EGENOR S. EN C. POR A.</v>
          </cell>
          <cell r="L673">
            <v>80493.215965985597</v>
          </cell>
          <cell r="N673" t="str">
            <v>ORAZUL ENERGY EGENOR S. EN C. POR A.</v>
          </cell>
          <cell r="O673">
            <v>0</v>
          </cell>
        </row>
        <row r="674">
          <cell r="D674" t="str">
            <v>Orygen Perú S.A.A.</v>
          </cell>
          <cell r="E674">
            <v>0</v>
          </cell>
          <cell r="F674" t="str">
            <v>Orygen Perú S.A.A.</v>
          </cell>
          <cell r="H674">
            <v>18963.18613899</v>
          </cell>
          <cell r="K674" t="str">
            <v>Orygen Perú S.A.A.</v>
          </cell>
          <cell r="L674">
            <v>161572.59757539001</v>
          </cell>
          <cell r="N674" t="str">
            <v>Orygen Perú S.A.A.</v>
          </cell>
          <cell r="O674">
            <v>95185.838232810012</v>
          </cell>
        </row>
        <row r="675">
          <cell r="D675" t="str">
            <v>PERU LNG S.R.L.</v>
          </cell>
          <cell r="E675">
            <v>0</v>
          </cell>
          <cell r="F675" t="str">
            <v>PERU LNG S.R.L.</v>
          </cell>
          <cell r="H675">
            <v>0</v>
          </cell>
          <cell r="K675" t="str">
            <v>PERU LNG S.R.L.</v>
          </cell>
          <cell r="L675">
            <v>22165.6611409873</v>
          </cell>
          <cell r="N675" t="str">
            <v>PERU LNG S.R.L.</v>
          </cell>
          <cell r="O675">
            <v>2476.0680641887998</v>
          </cell>
        </row>
        <row r="676">
          <cell r="D676" t="str">
            <v>Petróleos del Perú - Petroperú S.A.</v>
          </cell>
          <cell r="E676">
            <v>0</v>
          </cell>
          <cell r="F676" t="str">
            <v>Petróleos del Perú - Petroperú S.A.</v>
          </cell>
          <cell r="H676">
            <v>0</v>
          </cell>
          <cell r="K676" t="str">
            <v>Petróleos del Perú - Petroperú S.A.</v>
          </cell>
          <cell r="L676">
            <v>59070.484307999999</v>
          </cell>
          <cell r="N676" t="str">
            <v>Petróleos del Perú - Petroperú S.A.</v>
          </cell>
          <cell r="O676">
            <v>0</v>
          </cell>
        </row>
        <row r="677">
          <cell r="D677" t="str">
            <v>Pluz Energía Perú S.A.A</v>
          </cell>
          <cell r="E677">
            <v>0</v>
          </cell>
          <cell r="F677" t="str">
            <v>Pluz Energía Perú S.A.A</v>
          </cell>
          <cell r="H677">
            <v>127167.16408405099</v>
          </cell>
          <cell r="K677" t="str">
            <v>Pluz Energía Perú S.A.A</v>
          </cell>
          <cell r="L677">
            <v>1322673.2777564458</v>
          </cell>
          <cell r="N677" t="str">
            <v>Pluz Energía Perú S.A.A</v>
          </cell>
          <cell r="O677">
            <v>346824.46403223905</v>
          </cell>
        </row>
        <row r="678">
          <cell r="D678" t="str">
            <v>RED DE ENERGIA DEL PERU</v>
          </cell>
          <cell r="E678">
            <v>0</v>
          </cell>
          <cell r="F678" t="str">
            <v>RED DE ENERGIA DEL PERU</v>
          </cell>
          <cell r="H678">
            <v>213.57648323129999</v>
          </cell>
          <cell r="K678" t="str">
            <v>RED DE ENERGIA DEL PERU</v>
          </cell>
          <cell r="L678">
            <v>320.3647248469</v>
          </cell>
          <cell r="N678" t="str">
            <v>RED DE ENERGIA DEL PERU</v>
          </cell>
          <cell r="O678">
            <v>0</v>
          </cell>
        </row>
        <row r="679">
          <cell r="D679" t="str">
            <v>Rutas de Lima S.A.C.</v>
          </cell>
          <cell r="E679">
            <v>0</v>
          </cell>
          <cell r="F679" t="str">
            <v>Rutas de Lima S.A.C.</v>
          </cell>
          <cell r="H679">
            <v>124249.04865224501</v>
          </cell>
          <cell r="K679" t="str">
            <v>Rutas de Lima S.A.C.</v>
          </cell>
          <cell r="L679">
            <v>515501.858409615</v>
          </cell>
          <cell r="N679" t="str">
            <v>Rutas de Lima S.A.C.</v>
          </cell>
          <cell r="O679">
            <v>30586.5743278474</v>
          </cell>
        </row>
        <row r="680">
          <cell r="D680" t="str">
            <v>San Miguel Industrias Pet S.A.</v>
          </cell>
          <cell r="E680">
            <v>0</v>
          </cell>
          <cell r="F680" t="str">
            <v>San Miguel Industrias Pet S.A.</v>
          </cell>
          <cell r="H680">
            <v>43116.402889522906</v>
          </cell>
          <cell r="K680" t="str">
            <v>San Miguel Industrias Pet S.A.</v>
          </cell>
          <cell r="L680">
            <v>43001.481534595696</v>
          </cell>
          <cell r="N680" t="str">
            <v>San Miguel Industrias Pet S.A.</v>
          </cell>
          <cell r="O680">
            <v>0</v>
          </cell>
        </row>
        <row r="681">
          <cell r="D681" t="str">
            <v>Sites del Perú S.A.C.</v>
          </cell>
          <cell r="E681">
            <v>0</v>
          </cell>
          <cell r="F681" t="str">
            <v>Sites del Perú S.A.C.</v>
          </cell>
          <cell r="H681">
            <v>277563.96953221998</v>
          </cell>
          <cell r="K681" t="str">
            <v>Sites del Perú S.A.C.</v>
          </cell>
          <cell r="L681">
            <v>212817.20557378</v>
          </cell>
          <cell r="N681" t="str">
            <v>Sites del Perú S.A.C.</v>
          </cell>
          <cell r="O681">
            <v>0</v>
          </cell>
        </row>
        <row r="682">
          <cell r="D682" t="str">
            <v>SOCIEDAD MINERA CERRO VERDE</v>
          </cell>
          <cell r="E682">
            <v>0</v>
          </cell>
          <cell r="F682" t="str">
            <v>SOCIEDAD MINERA CERRO VERDE</v>
          </cell>
          <cell r="H682">
            <v>29779.590374886597</v>
          </cell>
          <cell r="K682" t="str">
            <v>SOCIEDAD MINERA CERRO VERDE</v>
          </cell>
          <cell r="L682">
            <v>174510.90492308899</v>
          </cell>
          <cell r="N682" t="str">
            <v>SOCIEDAD MINERA CERRO VERDE</v>
          </cell>
          <cell r="O682">
            <v>78587.558010232111</v>
          </cell>
        </row>
        <row r="683">
          <cell r="D683" t="str">
            <v>TELEFONICA DEL PERU</v>
          </cell>
          <cell r="E683">
            <v>0</v>
          </cell>
          <cell r="F683" t="str">
            <v>TELEFONICA DEL PERU</v>
          </cell>
          <cell r="H683">
            <v>271861.73125287495</v>
          </cell>
          <cell r="K683" t="str">
            <v>TELEFONICA DEL PERU</v>
          </cell>
          <cell r="L683">
            <v>713044.01803614397</v>
          </cell>
          <cell r="N683" t="str">
            <v>TELEFONICA DEL PERU</v>
          </cell>
          <cell r="O683">
            <v>12493.0933728288</v>
          </cell>
        </row>
        <row r="684">
          <cell r="D684" t="str">
            <v>U. DE CERVECERIAS PERUANAS B &amp; J</v>
          </cell>
          <cell r="E684">
            <v>0</v>
          </cell>
          <cell r="F684" t="str">
            <v>U. DE CERVECERIAS PERUANAS B &amp; J</v>
          </cell>
          <cell r="H684">
            <v>1105.4690729624999</v>
          </cell>
          <cell r="K684" t="str">
            <v>U. DE CERVECERIAS PERUANAS B &amp; J</v>
          </cell>
          <cell r="L684">
            <v>23717.715781068498</v>
          </cell>
          <cell r="N684" t="str">
            <v>U. DE CERVECERIAS PERUANAS B &amp; J</v>
          </cell>
          <cell r="O684">
            <v>24510.277875464999</v>
          </cell>
        </row>
        <row r="685">
          <cell r="D685" t="str">
            <v>UNACEM CORP S.A.A.</v>
          </cell>
          <cell r="E685">
            <v>0</v>
          </cell>
          <cell r="F685" t="str">
            <v>UNACEM CORP S.A.A.</v>
          </cell>
          <cell r="H685">
            <v>34506.753690313599</v>
          </cell>
          <cell r="K685" t="str">
            <v>UNACEM CORP S.A.A.</v>
          </cell>
          <cell r="L685">
            <v>276689.05362667603</v>
          </cell>
          <cell r="N685" t="str">
            <v>UNACEM CORP S.A.A.</v>
          </cell>
          <cell r="O685">
            <v>124950.383455891</v>
          </cell>
        </row>
        <row r="686">
          <cell r="D686" t="str">
            <v>VOLCAN CIA MINERA</v>
          </cell>
          <cell r="E686">
            <v>0</v>
          </cell>
          <cell r="F686" t="str">
            <v>VOLCAN CIA MINERA</v>
          </cell>
          <cell r="H686">
            <v>31808.315117846701</v>
          </cell>
          <cell r="K686" t="str">
            <v>VOLCAN CIA MINERA</v>
          </cell>
          <cell r="L686">
            <v>119573.19038038699</v>
          </cell>
          <cell r="N686" t="str">
            <v>VOLCAN CIA MINERA</v>
          </cell>
          <cell r="O686">
            <v>106720.55899353001</v>
          </cell>
        </row>
        <row r="687">
          <cell r="D687" t="str">
            <v xml:space="preserve"> </v>
          </cell>
          <cell r="E687">
            <v>9259.1531758750007</v>
          </cell>
          <cell r="F687" t="str">
            <v xml:space="preserve"> </v>
          </cell>
          <cell r="H687">
            <v>446736.42081065121</v>
          </cell>
          <cell r="K687" t="str">
            <v xml:space="preserve"> </v>
          </cell>
          <cell r="L687">
            <v>2990809.1832091096</v>
          </cell>
          <cell r="N687" t="str">
            <v xml:space="preserve"> </v>
          </cell>
          <cell r="O687">
            <v>712237.32586607686</v>
          </cell>
        </row>
        <row r="688">
          <cell r="D688" t="str">
            <v>AC CAPITALES SAFI S.A.</v>
          </cell>
          <cell r="E688">
            <v>0</v>
          </cell>
          <cell r="F688" t="str">
            <v>AC CAPITALES SAFI S.A.</v>
          </cell>
          <cell r="H688">
            <v>13.663238917200001</v>
          </cell>
          <cell r="K688" t="str">
            <v>AC CAPITALES SAFI S.A.</v>
          </cell>
          <cell r="L688">
            <v>205712.40250259501</v>
          </cell>
          <cell r="N688" t="str">
            <v>AC CAPITALES SAFI S.A.</v>
          </cell>
          <cell r="O688">
            <v>30808.423400220498</v>
          </cell>
        </row>
        <row r="689">
          <cell r="D689" t="str">
            <v>BD Capital SAFI SAC</v>
          </cell>
          <cell r="E689">
            <v>0</v>
          </cell>
          <cell r="F689" t="str">
            <v>BD Capital SAFI SAC</v>
          </cell>
          <cell r="H689">
            <v>233770.71289507599</v>
          </cell>
          <cell r="K689" t="str">
            <v>BD Capital SAFI SAC</v>
          </cell>
          <cell r="L689">
            <v>251408.20051156302</v>
          </cell>
          <cell r="N689" t="str">
            <v>BD Capital SAFI SAC</v>
          </cell>
          <cell r="O689">
            <v>0</v>
          </cell>
        </row>
        <row r="690">
          <cell r="D690" t="str">
            <v>BlackRock Institutional Trust Company PE</v>
          </cell>
          <cell r="E690">
            <v>0</v>
          </cell>
          <cell r="F690" t="str">
            <v>BlackRock Institutional Trust Company PE</v>
          </cell>
          <cell r="H690">
            <v>0</v>
          </cell>
          <cell r="K690" t="str">
            <v>BlackRock Institutional Trust Company PE</v>
          </cell>
          <cell r="L690">
            <v>161.298945342</v>
          </cell>
          <cell r="N690" t="str">
            <v>BlackRock Institutional Trust Company PE</v>
          </cell>
          <cell r="O690">
            <v>129.89415578000001</v>
          </cell>
        </row>
        <row r="691">
          <cell r="D691" t="str">
            <v>Carlyle Peru GP, L.P.</v>
          </cell>
          <cell r="E691">
            <v>0</v>
          </cell>
          <cell r="F691" t="str">
            <v>Carlyle Peru GP, L.P.</v>
          </cell>
          <cell r="H691">
            <v>0</v>
          </cell>
          <cell r="K691" t="str">
            <v>Carlyle Peru GP, L.P.</v>
          </cell>
          <cell r="L691">
            <v>202956.62839333</v>
          </cell>
          <cell r="N691" t="str">
            <v>Carlyle Peru GP, L.P.</v>
          </cell>
          <cell r="O691">
            <v>136723.85183037599</v>
          </cell>
        </row>
        <row r="692">
          <cell r="D692" t="str">
            <v>COMPASS GROUP SAFI S.A.</v>
          </cell>
          <cell r="E692">
            <v>9259.1531758750007</v>
          </cell>
          <cell r="F692" t="str">
            <v>COMPASS GROUP SAFI S.A.</v>
          </cell>
          <cell r="H692">
            <v>28051.71382755</v>
          </cell>
          <cell r="K692" t="str">
            <v>COMPASS GROUP SAFI S.A.</v>
          </cell>
          <cell r="L692">
            <v>120840.77160589599</v>
          </cell>
          <cell r="N692" t="str">
            <v>COMPASS GROUP SAFI S.A.</v>
          </cell>
          <cell r="O692">
            <v>58822.364980101804</v>
          </cell>
        </row>
        <row r="693">
          <cell r="D693" t="str">
            <v>Credicorp Capital S.A. Sociedad Admin. Fondos</v>
          </cell>
          <cell r="E693">
            <v>0</v>
          </cell>
          <cell r="F693" t="str">
            <v>Credicorp Capital S.A. Sociedad Admin. Fondos</v>
          </cell>
          <cell r="H693">
            <v>56294.185813699994</v>
          </cell>
          <cell r="K693" t="str">
            <v>Credicorp Capital S.A. Sociedad Admin. Fondos</v>
          </cell>
          <cell r="L693">
            <v>282937.84250610002</v>
          </cell>
          <cell r="N693" t="str">
            <v>Credicorp Capital S.A. Sociedad Admin. Fondos</v>
          </cell>
          <cell r="O693">
            <v>72707.3066808</v>
          </cell>
        </row>
        <row r="694">
          <cell r="D694" t="str">
            <v>El Dorado Asset Management</v>
          </cell>
          <cell r="E694">
            <v>0</v>
          </cell>
          <cell r="F694" t="str">
            <v>El Dorado Asset Management</v>
          </cell>
          <cell r="H694">
            <v>0</v>
          </cell>
          <cell r="K694" t="str">
            <v>El Dorado Asset Management</v>
          </cell>
          <cell r="L694">
            <v>292567.54436998203</v>
          </cell>
          <cell r="N694" t="str">
            <v>El Dorado Asset Management</v>
          </cell>
          <cell r="O694">
            <v>0</v>
          </cell>
        </row>
        <row r="695">
          <cell r="D695" t="str">
            <v>Enfoca SAFI S.A.</v>
          </cell>
          <cell r="E695">
            <v>0</v>
          </cell>
          <cell r="F695" t="str">
            <v>Enfoca SAFI S.A.</v>
          </cell>
          <cell r="H695">
            <v>0</v>
          </cell>
          <cell r="K695" t="str">
            <v>Enfoca SAFI S.A.</v>
          </cell>
          <cell r="L695">
            <v>165826.50080000001</v>
          </cell>
          <cell r="N695" t="str">
            <v>Enfoca SAFI S.A.</v>
          </cell>
          <cell r="O695">
            <v>109519.7412</v>
          </cell>
        </row>
        <row r="696">
          <cell r="D696" t="str">
            <v>Faro Capital SAFI S.A.</v>
          </cell>
          <cell r="E696">
            <v>0</v>
          </cell>
          <cell r="F696" t="str">
            <v>Faro Capital SAFI S.A.</v>
          </cell>
          <cell r="H696">
            <v>0</v>
          </cell>
          <cell r="K696" t="str">
            <v>Faro Capital SAFI S.A.</v>
          </cell>
          <cell r="L696">
            <v>91831.202727399999</v>
          </cell>
          <cell r="N696" t="str">
            <v>Faro Capital SAFI S.A.</v>
          </cell>
          <cell r="O696">
            <v>38023.256097599995</v>
          </cell>
        </row>
        <row r="697">
          <cell r="D697" t="str">
            <v>HMC Asset Management S.A. Sociedad Administra</v>
          </cell>
          <cell r="E697">
            <v>0</v>
          </cell>
          <cell r="F697" t="str">
            <v>HMC Asset Management S.A. Sociedad Administra</v>
          </cell>
          <cell r="H697">
            <v>83676.834529002401</v>
          </cell>
          <cell r="K697" t="str">
            <v>HMC Asset Management S.A. Sociedad Administra</v>
          </cell>
          <cell r="L697">
            <v>171226.13775886901</v>
          </cell>
          <cell r="N697" t="str">
            <v>HMC Asset Management S.A. Sociedad Administra</v>
          </cell>
          <cell r="O697">
            <v>30217.8207264589</v>
          </cell>
        </row>
        <row r="698">
          <cell r="D698" t="str">
            <v>Larráin Vial S.A. SAF - Perú</v>
          </cell>
          <cell r="E698">
            <v>0</v>
          </cell>
          <cell r="F698" t="str">
            <v>Larráin Vial S.A. SAF - Perú</v>
          </cell>
          <cell r="H698">
            <v>44929.3105064056</v>
          </cell>
          <cell r="K698" t="str">
            <v>Larráin Vial S.A. SAF - Perú</v>
          </cell>
          <cell r="L698">
            <v>369537.36345104506</v>
          </cell>
          <cell r="N698" t="str">
            <v>Larráin Vial S.A. SAF - Perú</v>
          </cell>
          <cell r="O698">
            <v>46862.355001931603</v>
          </cell>
        </row>
        <row r="699">
          <cell r="D699" t="str">
            <v>Macrocapitales SAFI S.A.</v>
          </cell>
          <cell r="E699">
            <v>0</v>
          </cell>
          <cell r="F699" t="str">
            <v>Macrocapitales SAFI S.A.</v>
          </cell>
          <cell r="H699">
            <v>0</v>
          </cell>
          <cell r="K699" t="str">
            <v>Macrocapitales SAFI S.A.</v>
          </cell>
          <cell r="L699">
            <v>402577.78405839199</v>
          </cell>
          <cell r="N699" t="str">
            <v>Macrocapitales SAFI S.A.</v>
          </cell>
          <cell r="O699">
            <v>80171.625117648</v>
          </cell>
        </row>
        <row r="700">
          <cell r="D700" t="str">
            <v>SIGMA SAFI SA</v>
          </cell>
          <cell r="E700">
            <v>0</v>
          </cell>
          <cell r="F700" t="str">
            <v>SIGMA SAFI SA</v>
          </cell>
          <cell r="H700">
            <v>0</v>
          </cell>
          <cell r="K700" t="str">
            <v>SIGMA SAFI SA</v>
          </cell>
          <cell r="L700">
            <v>348732.22727101803</v>
          </cell>
          <cell r="N700" t="str">
            <v>SIGMA SAFI SA</v>
          </cell>
          <cell r="O700">
            <v>99185.098862997998</v>
          </cell>
        </row>
        <row r="701">
          <cell r="D701" t="str">
            <v>Union para la Infraestructura Peru SAC</v>
          </cell>
          <cell r="E701">
            <v>0</v>
          </cell>
          <cell r="F701" t="str">
            <v>Union para la Infraestructura Peru SAC</v>
          </cell>
          <cell r="H701">
            <v>0</v>
          </cell>
          <cell r="K701" t="str">
            <v>Union para la Infraestructura Peru SAC</v>
          </cell>
          <cell r="L701">
            <v>62735.868136595513</v>
          </cell>
          <cell r="N701" t="str">
            <v>Union para la Infraestructura Peru SAC</v>
          </cell>
          <cell r="O701">
            <v>0</v>
          </cell>
        </row>
        <row r="702">
          <cell r="D702" t="str">
            <v>W Capital SAFI S.A.</v>
          </cell>
          <cell r="E702">
            <v>0</v>
          </cell>
          <cell r="F702" t="str">
            <v>W Capital SAFI S.A.</v>
          </cell>
          <cell r="H702">
            <v>0</v>
          </cell>
          <cell r="K702" t="str">
            <v>W Capital SAFI S.A.</v>
          </cell>
          <cell r="L702">
            <v>21757.410170981999</v>
          </cell>
          <cell r="N702" t="str">
            <v>W Capital SAFI S.A.</v>
          </cell>
          <cell r="O702">
            <v>9065.5878121620008</v>
          </cell>
        </row>
        <row r="703">
          <cell r="D703" t="str">
            <v xml:space="preserve"> </v>
          </cell>
          <cell r="E703">
            <v>0</v>
          </cell>
          <cell r="F703" t="str">
            <v xml:space="preserve"> </v>
          </cell>
          <cell r="H703">
            <v>298947.18693460495</v>
          </cell>
          <cell r="K703" t="str">
            <v xml:space="preserve"> </v>
          </cell>
          <cell r="L703">
            <v>3079750.8391814777</v>
          </cell>
          <cell r="N703" t="str">
            <v xml:space="preserve"> </v>
          </cell>
          <cell r="O703">
            <v>1170458.9679956459</v>
          </cell>
        </row>
        <row r="704">
          <cell r="D704" t="str">
            <v>AL INVERSIONES PALO ALTO II S. A. C.</v>
          </cell>
          <cell r="E704">
            <v>0</v>
          </cell>
          <cell r="F704" t="str">
            <v>AL INVERSIONES PALO ALTO II S. A. C.</v>
          </cell>
          <cell r="H704">
            <v>33599.026985699995</v>
          </cell>
          <cell r="K704" t="str">
            <v>AL INVERSIONES PALO ALTO II S. A. C.</v>
          </cell>
          <cell r="L704">
            <v>0</v>
          </cell>
          <cell r="N704" t="str">
            <v>AL INVERSIONES PALO ALTO II S. A. C.</v>
          </cell>
          <cell r="O704">
            <v>0</v>
          </cell>
        </row>
        <row r="705">
          <cell r="D705" t="str">
            <v>Electro Dunas S.A.A.</v>
          </cell>
          <cell r="E705">
            <v>0</v>
          </cell>
          <cell r="F705" t="str">
            <v>Electro Dunas S.A.A.</v>
          </cell>
          <cell r="H705">
            <v>22.761612175</v>
          </cell>
          <cell r="K705" t="str">
            <v>Electro Dunas S.A.A.</v>
          </cell>
          <cell r="L705">
            <v>0</v>
          </cell>
          <cell r="N705" t="str">
            <v>Electro Dunas S.A.A.</v>
          </cell>
          <cell r="O705">
            <v>0</v>
          </cell>
        </row>
        <row r="706">
          <cell r="D706" t="str">
            <v>Hunt Oil Company of Peru L.L.C.,</v>
          </cell>
          <cell r="E706">
            <v>0</v>
          </cell>
          <cell r="F706" t="str">
            <v>Hunt Oil Company of Peru L.L.C.,</v>
          </cell>
          <cell r="H706">
            <v>27825.155407322702</v>
          </cell>
          <cell r="K706" t="str">
            <v>Hunt Oil Company of Peru L.L.C.,</v>
          </cell>
          <cell r="L706">
            <v>57849.549901822211</v>
          </cell>
          <cell r="N706" t="str">
            <v>Hunt Oil Company of Peru L.L.C.,</v>
          </cell>
          <cell r="O706">
            <v>0</v>
          </cell>
        </row>
        <row r="707">
          <cell r="D707" t="str">
            <v>InRetail Peru Corp.</v>
          </cell>
          <cell r="E707">
            <v>0</v>
          </cell>
          <cell r="F707" t="str">
            <v>InRetail Peru Corp.</v>
          </cell>
          <cell r="H707">
            <v>138324.85191725902</v>
          </cell>
          <cell r="K707" t="str">
            <v>InRetail Peru Corp.</v>
          </cell>
          <cell r="L707">
            <v>1906620.9256904782</v>
          </cell>
          <cell r="N707" t="str">
            <v>InRetail Peru Corp.</v>
          </cell>
          <cell r="O707">
            <v>693259.02954603196</v>
          </cell>
        </row>
        <row r="708">
          <cell r="D708" t="str">
            <v>Inverfal Perú S.A.</v>
          </cell>
          <cell r="E708">
            <v>0</v>
          </cell>
          <cell r="F708" t="str">
            <v>Inverfal Perú S.A.</v>
          </cell>
          <cell r="H708">
            <v>5121.6912297993003</v>
          </cell>
          <cell r="K708" t="str">
            <v>Inverfal Perú S.A.</v>
          </cell>
          <cell r="L708">
            <v>53603.218791276704</v>
          </cell>
          <cell r="N708" t="str">
            <v>Inverfal Perú S.A.</v>
          </cell>
          <cell r="O708">
            <v>0</v>
          </cell>
        </row>
        <row r="709">
          <cell r="D709" t="str">
            <v>Inversiones Portuarias Chancay S.A.A</v>
          </cell>
          <cell r="E709">
            <v>0</v>
          </cell>
          <cell r="F709" t="str">
            <v>Inversiones Portuarias Chancay S.A.A</v>
          </cell>
          <cell r="H709">
            <v>32799.570524297</v>
          </cell>
          <cell r="K709" t="str">
            <v>Inversiones Portuarias Chancay S.A.A</v>
          </cell>
          <cell r="L709">
            <v>210302.40634414702</v>
          </cell>
          <cell r="N709" t="str">
            <v>Inversiones Portuarias Chancay S.A.A</v>
          </cell>
          <cell r="O709">
            <v>183999.31360300898</v>
          </cell>
        </row>
        <row r="710">
          <cell r="D710" t="str">
            <v>Nexa Resources Perú S.A.A.</v>
          </cell>
          <cell r="E710">
            <v>0</v>
          </cell>
          <cell r="F710" t="str">
            <v>Nexa Resources Perú S.A.A.</v>
          </cell>
          <cell r="H710">
            <v>17424.482058222398</v>
          </cell>
          <cell r="K710" t="str">
            <v>Nexa Resources Perú S.A.A.</v>
          </cell>
          <cell r="L710">
            <v>207302.80868505902</v>
          </cell>
          <cell r="N710" t="str">
            <v>Nexa Resources Perú S.A.A.</v>
          </cell>
          <cell r="O710">
            <v>49050.248964528</v>
          </cell>
        </row>
        <row r="711">
          <cell r="D711" t="str">
            <v>Nexa Resources S.A. Peru</v>
          </cell>
          <cell r="E711">
            <v>0</v>
          </cell>
          <cell r="F711" t="str">
            <v>Nexa Resources S.A. Peru</v>
          </cell>
          <cell r="H711">
            <v>43829.647199829495</v>
          </cell>
          <cell r="K711" t="str">
            <v>Nexa Resources S.A. Peru</v>
          </cell>
          <cell r="L711">
            <v>644071.100821745</v>
          </cell>
          <cell r="N711" t="str">
            <v>Nexa Resources S.A. Peru</v>
          </cell>
          <cell r="O711">
            <v>244150.37588207703</v>
          </cell>
        </row>
        <row r="712">
          <cell r="D712" t="str">
            <v>Pacifico S.A. Entidad Prestadora de Salud</v>
          </cell>
          <cell r="E712">
            <v>0</v>
          </cell>
          <cell r="F712" t="str">
            <v>Pacifico S.A. Entidad Prestadora de Salud</v>
          </cell>
          <cell r="H712">
            <v>0</v>
          </cell>
          <cell r="K712" t="str">
            <v>Pacifico S.A. Entidad Prestadora de Salud</v>
          </cell>
          <cell r="L712">
            <v>0.82894695009999997</v>
          </cell>
          <cell r="N712" t="str">
            <v>Pacifico S.A. Entidad Prestadora de Salud</v>
          </cell>
          <cell r="O712">
            <v>0</v>
          </cell>
        </row>
        <row r="713">
          <cell r="D713" t="str">
            <v xml:space="preserve"> </v>
          </cell>
          <cell r="E713">
            <v>0</v>
          </cell>
          <cell r="F713" t="str">
            <v xml:space="preserve"> </v>
          </cell>
          <cell r="H713">
            <v>10029785.411341205</v>
          </cell>
          <cell r="K713" t="str">
            <v xml:space="preserve"> </v>
          </cell>
          <cell r="L713">
            <v>31917758.202016491</v>
          </cell>
          <cell r="N713" t="str">
            <v xml:space="preserve"> </v>
          </cell>
          <cell r="O713">
            <v>6504138.8959482601</v>
          </cell>
        </row>
        <row r="714">
          <cell r="D714" t="str">
            <v xml:space="preserve"> </v>
          </cell>
          <cell r="E714">
            <v>0</v>
          </cell>
          <cell r="F714" t="str">
            <v xml:space="preserve"> </v>
          </cell>
          <cell r="H714">
            <v>4364922.6305929013</v>
          </cell>
          <cell r="K714" t="str">
            <v xml:space="preserve"> </v>
          </cell>
          <cell r="L714">
            <v>1074835.0966998159</v>
          </cell>
          <cell r="N714" t="str">
            <v xml:space="preserve"> </v>
          </cell>
          <cell r="O714">
            <v>30840.282378276002</v>
          </cell>
        </row>
        <row r="715">
          <cell r="D715" t="str">
            <v>Gobierno de Australia</v>
          </cell>
          <cell r="E715">
            <v>0</v>
          </cell>
          <cell r="F715" t="str">
            <v>Gobierno de Australia</v>
          </cell>
          <cell r="H715">
            <v>123718.249593224</v>
          </cell>
          <cell r="K715" t="str">
            <v>Gobierno de Australia</v>
          </cell>
          <cell r="L715">
            <v>0</v>
          </cell>
          <cell r="N715" t="str">
            <v>Gobierno de Australia</v>
          </cell>
          <cell r="O715">
            <v>0</v>
          </cell>
        </row>
        <row r="716">
          <cell r="D716" t="str">
            <v>GOBIERNO DE LOS ESTADOS UNIDOS</v>
          </cell>
          <cell r="E716">
            <v>0</v>
          </cell>
          <cell r="F716" t="str">
            <v>GOBIERNO DE LOS ESTADOS UNIDOS</v>
          </cell>
          <cell r="H716">
            <v>88745.807274226609</v>
          </cell>
          <cell r="K716" t="str">
            <v>GOBIERNO DE LOS ESTADOS UNIDOS</v>
          </cell>
          <cell r="L716">
            <v>369113.038374367</v>
          </cell>
          <cell r="N716" t="str">
            <v>GOBIERNO DE LOS ESTADOS UNIDOS</v>
          </cell>
          <cell r="O716">
            <v>30840.282378276002</v>
          </cell>
        </row>
        <row r="717">
          <cell r="D717" t="str">
            <v>GOBIERNO DE MEXICO</v>
          </cell>
          <cell r="E717">
            <v>0</v>
          </cell>
          <cell r="F717" t="str">
            <v>GOBIERNO DE MEXICO</v>
          </cell>
          <cell r="H717">
            <v>681498.76370235207</v>
          </cell>
          <cell r="K717" t="str">
            <v>GOBIERNO DE MEXICO</v>
          </cell>
          <cell r="L717">
            <v>311849.99906754203</v>
          </cell>
          <cell r="N717" t="str">
            <v>GOBIERNO DE MEXICO</v>
          </cell>
          <cell r="O717">
            <v>0</v>
          </cell>
        </row>
        <row r="718">
          <cell r="D718" t="str">
            <v>GOBIERNO DEL REINO UNIDO</v>
          </cell>
          <cell r="E718">
            <v>0</v>
          </cell>
          <cell r="F718" t="str">
            <v>GOBIERNO DEL REINO UNIDO</v>
          </cell>
          <cell r="H718">
            <v>78357.257268926987</v>
          </cell>
          <cell r="K718" t="str">
            <v>GOBIERNO DEL REINO UNIDO</v>
          </cell>
          <cell r="L718">
            <v>0</v>
          </cell>
          <cell r="N718" t="str">
            <v>GOBIERNO DEL REINO UNIDO</v>
          </cell>
          <cell r="O718">
            <v>0</v>
          </cell>
        </row>
        <row r="719">
          <cell r="D719" t="str">
            <v>REPUBLICA DE CHILE</v>
          </cell>
          <cell r="E719">
            <v>0</v>
          </cell>
          <cell r="F719" t="str">
            <v>REPUBLICA DE CHILE</v>
          </cell>
          <cell r="H719">
            <v>409512.978003375</v>
          </cell>
          <cell r="K719" t="str">
            <v>REPUBLICA DE CHILE</v>
          </cell>
          <cell r="L719">
            <v>0</v>
          </cell>
          <cell r="N719" t="str">
            <v>REPUBLICA DE CHILE</v>
          </cell>
          <cell r="O719">
            <v>0</v>
          </cell>
        </row>
        <row r="720">
          <cell r="D720" t="str">
            <v>REPUBLICA DE COLOMBIA</v>
          </cell>
          <cell r="E720">
            <v>0</v>
          </cell>
          <cell r="F720" t="str">
            <v>REPUBLICA DE COLOMBIA</v>
          </cell>
          <cell r="H720">
            <v>1343527.250341895</v>
          </cell>
          <cell r="K720" t="str">
            <v>REPUBLICA DE COLOMBIA</v>
          </cell>
          <cell r="L720">
            <v>248137.96499914199</v>
          </cell>
          <cell r="N720" t="str">
            <v>REPUBLICA DE COLOMBIA</v>
          </cell>
          <cell r="O720">
            <v>0</v>
          </cell>
        </row>
        <row r="721">
          <cell r="D721" t="str">
            <v>REPUBLICA FEDERAL DE BRASIL</v>
          </cell>
          <cell r="E721">
            <v>0</v>
          </cell>
          <cell r="F721" t="str">
            <v>REPUBLICA FEDERAL DE BRASIL</v>
          </cell>
          <cell r="H721">
            <v>1639562.3244089012</v>
          </cell>
          <cell r="K721" t="str">
            <v>REPUBLICA FEDERAL DE BRASIL</v>
          </cell>
          <cell r="L721">
            <v>145734.09425876502</v>
          </cell>
          <cell r="N721" t="str">
            <v>REPUBLICA FEDERAL DE BRASIL</v>
          </cell>
          <cell r="O721">
            <v>0</v>
          </cell>
        </row>
        <row r="722">
          <cell r="D722" t="str">
            <v xml:space="preserve"> </v>
          </cell>
          <cell r="E722">
            <v>0</v>
          </cell>
          <cell r="F722" t="str">
            <v xml:space="preserve"> </v>
          </cell>
          <cell r="H722">
            <v>525951.04890908708</v>
          </cell>
          <cell r="K722" t="str">
            <v xml:space="preserve"> </v>
          </cell>
          <cell r="L722">
            <v>495545.19693772733</v>
          </cell>
          <cell r="N722" t="str">
            <v xml:space="preserve"> </v>
          </cell>
          <cell r="O722">
            <v>103573.8778279704</v>
          </cell>
        </row>
        <row r="723">
          <cell r="D723" t="str">
            <v>BANCOLOMBIA S.A.</v>
          </cell>
          <cell r="E723">
            <v>0</v>
          </cell>
          <cell r="F723" t="str">
            <v>BANCOLOMBIA S.A.</v>
          </cell>
          <cell r="H723">
            <v>36458.469841243998</v>
          </cell>
          <cell r="K723" t="str">
            <v>BANCOLOMBIA S.A.</v>
          </cell>
          <cell r="L723">
            <v>28277.421322305003</v>
          </cell>
          <cell r="N723" t="str">
            <v>BANCOLOMBIA S.A.</v>
          </cell>
          <cell r="O723">
            <v>0</v>
          </cell>
        </row>
        <row r="724">
          <cell r="D724" t="str">
            <v>BBVA Bancomer S.A.</v>
          </cell>
          <cell r="E724">
            <v>0</v>
          </cell>
          <cell r="F724" t="str">
            <v>BBVA Bancomer S.A.</v>
          </cell>
          <cell r="H724">
            <v>166596.21750378201</v>
          </cell>
          <cell r="K724" t="str">
            <v>BBVA Bancomer S.A.</v>
          </cell>
          <cell r="L724">
            <v>121533.906458617</v>
          </cell>
          <cell r="N724" t="str">
            <v>BBVA Bancomer S.A.</v>
          </cell>
          <cell r="O724">
            <v>0</v>
          </cell>
        </row>
        <row r="725">
          <cell r="D725" t="str">
            <v>BNP Paribas S.A.</v>
          </cell>
          <cell r="E725">
            <v>0</v>
          </cell>
          <cell r="F725" t="str">
            <v>BNP Paribas S.A.</v>
          </cell>
          <cell r="H725">
            <v>0</v>
          </cell>
          <cell r="K725" t="str">
            <v>BNP Paribas S.A.</v>
          </cell>
          <cell r="L725">
            <v>0</v>
          </cell>
          <cell r="N725" t="str">
            <v>BNP Paribas S.A.</v>
          </cell>
          <cell r="O725">
            <v>0</v>
          </cell>
        </row>
        <row r="726">
          <cell r="D726" t="str">
            <v>BROWN BROTHERS HARRIMAN &amp; CO.</v>
          </cell>
          <cell r="E726">
            <v>0</v>
          </cell>
          <cell r="F726" t="str">
            <v>BROWN BROTHERS HARRIMAN &amp; CO.</v>
          </cell>
          <cell r="H726">
            <v>118672.431737573</v>
          </cell>
          <cell r="K726" t="str">
            <v>BROWN BROTHERS HARRIMAN &amp; CO.</v>
          </cell>
          <cell r="L726">
            <v>82111.909876214704</v>
          </cell>
          <cell r="N726" t="str">
            <v>BROWN BROTHERS HARRIMAN &amp; CO.</v>
          </cell>
          <cell r="O726">
            <v>63250.607049990103</v>
          </cell>
        </row>
        <row r="727">
          <cell r="D727" t="str">
            <v>CITIBANK N.A.</v>
          </cell>
          <cell r="E727">
            <v>0</v>
          </cell>
          <cell r="F727" t="str">
            <v>CITIBANK N.A.</v>
          </cell>
          <cell r="H727">
            <v>5531.9427889839999</v>
          </cell>
          <cell r="K727" t="str">
            <v>CITIBANK N.A.</v>
          </cell>
          <cell r="L727">
            <v>5697.0789999999997</v>
          </cell>
          <cell r="N727" t="str">
            <v>CITIBANK N.A.</v>
          </cell>
          <cell r="O727">
            <v>2905.1329999999998</v>
          </cell>
        </row>
        <row r="728">
          <cell r="D728" t="str">
            <v>GRUPO FINANCIERO BANORTE</v>
          </cell>
          <cell r="E728">
            <v>0</v>
          </cell>
          <cell r="F728" t="str">
            <v>GRUPO FINANCIERO BANORTE</v>
          </cell>
          <cell r="H728">
            <v>23318.865680061797</v>
          </cell>
          <cell r="K728" t="str">
            <v>GRUPO FINANCIERO BANORTE</v>
          </cell>
          <cell r="L728">
            <v>72463.039416545304</v>
          </cell>
          <cell r="N728" t="str">
            <v>GRUPO FINANCIERO BANORTE</v>
          </cell>
          <cell r="O728">
            <v>0</v>
          </cell>
        </row>
        <row r="729">
          <cell r="D729" t="str">
            <v>JP MORGAN CHASE &amp; CO</v>
          </cell>
          <cell r="E729">
            <v>0</v>
          </cell>
          <cell r="F729" t="str">
            <v>JP MORGAN CHASE &amp; CO</v>
          </cell>
          <cell r="H729">
            <v>39665.607359488</v>
          </cell>
          <cell r="K729" t="str">
            <v>JP MORGAN CHASE &amp; CO</v>
          </cell>
          <cell r="L729">
            <v>37211.564930342196</v>
          </cell>
          <cell r="N729" t="str">
            <v>JP MORGAN CHASE &amp; CO</v>
          </cell>
          <cell r="O729">
            <v>9267.4181384324002</v>
          </cell>
        </row>
        <row r="730">
          <cell r="D730" t="str">
            <v>JP Morgan Chase Bank N.A</v>
          </cell>
          <cell r="E730">
            <v>0</v>
          </cell>
          <cell r="F730" t="str">
            <v>JP Morgan Chase Bank N.A</v>
          </cell>
          <cell r="H730">
            <v>75.457999999999998</v>
          </cell>
          <cell r="K730" t="str">
            <v>JP Morgan Chase Bank N.A</v>
          </cell>
          <cell r="L730">
            <v>2024.511616513</v>
          </cell>
          <cell r="N730" t="str">
            <v>JP Morgan Chase Bank N.A</v>
          </cell>
          <cell r="O730">
            <v>13318.337</v>
          </cell>
        </row>
        <row r="731">
          <cell r="D731" t="str">
            <v>Societe Generale</v>
          </cell>
          <cell r="E731">
            <v>0</v>
          </cell>
          <cell r="F731" t="str">
            <v>Societe Generale</v>
          </cell>
          <cell r="H731">
            <v>12.198200719000001</v>
          </cell>
          <cell r="K731" t="str">
            <v>Societe Generale</v>
          </cell>
          <cell r="L731">
            <v>175.61495028900001</v>
          </cell>
          <cell r="N731" t="str">
            <v>Societe Generale</v>
          </cell>
          <cell r="O731">
            <v>1817.35763688</v>
          </cell>
        </row>
        <row r="732">
          <cell r="D732" t="str">
            <v>STATE STREET BANK AND TRUST COMPANY</v>
          </cell>
          <cell r="E732">
            <v>0</v>
          </cell>
          <cell r="F732" t="str">
            <v>STATE STREET BANK AND TRUST COMPANY</v>
          </cell>
          <cell r="H732">
            <v>76538.130624525205</v>
          </cell>
          <cell r="K732" t="str">
            <v>STATE STREET BANK AND TRUST COMPANY</v>
          </cell>
          <cell r="L732">
            <v>131272.26076457</v>
          </cell>
          <cell r="N732" t="str">
            <v>STATE STREET BANK AND TRUST COMPANY</v>
          </cell>
          <cell r="O732">
            <v>12011.2004374479</v>
          </cell>
        </row>
        <row r="733">
          <cell r="D733" t="str">
            <v>Sumitomo Mitsui Banking Corporation</v>
          </cell>
          <cell r="E733">
            <v>0</v>
          </cell>
          <cell r="F733" t="str">
            <v>Sumitomo Mitsui Banking Corporation</v>
          </cell>
          <cell r="H733">
            <v>35991.57917271</v>
          </cell>
          <cell r="K733" t="str">
            <v>Sumitomo Mitsui Banking Corporation</v>
          </cell>
          <cell r="L733">
            <v>3685.5626023312002</v>
          </cell>
          <cell r="N733" t="str">
            <v>Sumitomo Mitsui Banking Corporation</v>
          </cell>
          <cell r="O733">
            <v>1003.82456522</v>
          </cell>
        </row>
        <row r="734">
          <cell r="D734" t="str">
            <v>The Bank  of Nova Scotia</v>
          </cell>
          <cell r="E734">
            <v>0</v>
          </cell>
          <cell r="F734" t="str">
            <v>The Bank  of Nova Scotia</v>
          </cell>
          <cell r="H734">
            <v>23090.148000000001</v>
          </cell>
          <cell r="K734" t="str">
            <v>The Bank  of Nova Scotia</v>
          </cell>
          <cell r="L734">
            <v>11092.325999999999</v>
          </cell>
          <cell r="N734" t="str">
            <v>The Bank  of Nova Scotia</v>
          </cell>
          <cell r="O734">
            <v>0</v>
          </cell>
        </row>
        <row r="735">
          <cell r="D735" t="str">
            <v xml:space="preserve"> </v>
          </cell>
          <cell r="E735">
            <v>0</v>
          </cell>
          <cell r="F735" t="str">
            <v xml:space="preserve"> </v>
          </cell>
          <cell r="H735">
            <v>16166.857258210001</v>
          </cell>
          <cell r="K735" t="str">
            <v xml:space="preserve"> </v>
          </cell>
          <cell r="L735">
            <v>48781.236107825003</v>
          </cell>
          <cell r="N735" t="str">
            <v xml:space="preserve"> </v>
          </cell>
          <cell r="O735">
            <v>17355.489406839999</v>
          </cell>
        </row>
        <row r="736">
          <cell r="D736" t="str">
            <v>INTL FCStone Financial Inc.</v>
          </cell>
          <cell r="E736">
            <v>0</v>
          </cell>
          <cell r="F736" t="str">
            <v>INTL FCStone Financial Inc.</v>
          </cell>
          <cell r="H736">
            <v>16166.857258210001</v>
          </cell>
          <cell r="K736" t="str">
            <v>INTL FCStone Financial Inc.</v>
          </cell>
          <cell r="L736">
            <v>48781.236107825003</v>
          </cell>
          <cell r="N736" t="str">
            <v>INTL FCStone Financial Inc.</v>
          </cell>
          <cell r="O736">
            <v>17355.489406839999</v>
          </cell>
        </row>
        <row r="737">
          <cell r="D737" t="str">
            <v xml:space="preserve"> </v>
          </cell>
          <cell r="E737">
            <v>0</v>
          </cell>
          <cell r="F737" t="str">
            <v xml:space="preserve"> </v>
          </cell>
          <cell r="H737">
            <v>54637.778584085798</v>
          </cell>
          <cell r="K737" t="str">
            <v xml:space="preserve"> </v>
          </cell>
          <cell r="L737">
            <v>15652.728865784899</v>
          </cell>
          <cell r="N737" t="str">
            <v xml:space="preserve"> </v>
          </cell>
          <cell r="O737">
            <v>44854.989417000004</v>
          </cell>
        </row>
        <row r="738">
          <cell r="D738" t="str">
            <v>Grupo Aval Acciones y Valores S.A.</v>
          </cell>
          <cell r="E738">
            <v>0</v>
          </cell>
          <cell r="F738" t="str">
            <v>Grupo Aval Acciones y Valores S.A.</v>
          </cell>
          <cell r="H738">
            <v>7311.7358578857993</v>
          </cell>
          <cell r="K738" t="str">
            <v>Grupo Aval Acciones y Valores S.A.</v>
          </cell>
          <cell r="L738">
            <v>15652.728865784899</v>
          </cell>
          <cell r="N738" t="str">
            <v>Grupo Aval Acciones y Valores S.A.</v>
          </cell>
          <cell r="O738">
            <v>0</v>
          </cell>
        </row>
        <row r="739">
          <cell r="D739" t="str">
            <v>Roundhill Financial Inc.</v>
          </cell>
          <cell r="E739">
            <v>0</v>
          </cell>
          <cell r="F739" t="str">
            <v>Roundhill Financial Inc.</v>
          </cell>
          <cell r="H739">
            <v>47326.042726200001</v>
          </cell>
          <cell r="K739" t="str">
            <v>Roundhill Financial Inc.</v>
          </cell>
          <cell r="L739">
            <v>0</v>
          </cell>
          <cell r="N739" t="str">
            <v>Roundhill Financial Inc.</v>
          </cell>
          <cell r="O739">
            <v>44854.989417000004</v>
          </cell>
        </row>
        <row r="740">
          <cell r="D740" t="str">
            <v xml:space="preserve"> </v>
          </cell>
          <cell r="E740">
            <v>0</v>
          </cell>
          <cell r="F740" t="str">
            <v xml:space="preserve"> </v>
          </cell>
          <cell r="H740">
            <v>1220581.7228474745</v>
          </cell>
          <cell r="K740" t="str">
            <v xml:space="preserve"> </v>
          </cell>
          <cell r="L740">
            <v>1798067.5652554093</v>
          </cell>
          <cell r="N740" t="str">
            <v xml:space="preserve"> </v>
          </cell>
          <cell r="O740">
            <v>51384.505369058301</v>
          </cell>
        </row>
        <row r="741">
          <cell r="D741" t="str">
            <v>AMERICA MOVIL SAB DE CV</v>
          </cell>
          <cell r="E741">
            <v>0</v>
          </cell>
          <cell r="F741" t="str">
            <v>AMERICA MOVIL SAB DE CV</v>
          </cell>
          <cell r="H741">
            <v>77877.333699944997</v>
          </cell>
          <cell r="K741" t="str">
            <v>AMERICA MOVIL SAB DE CV</v>
          </cell>
          <cell r="L741">
            <v>128848.91267766699</v>
          </cell>
          <cell r="N741" t="str">
            <v>AMERICA MOVIL SAB DE CV</v>
          </cell>
          <cell r="O741">
            <v>0</v>
          </cell>
        </row>
        <row r="742">
          <cell r="D742" t="str">
            <v>Auna S.A.A.</v>
          </cell>
          <cell r="E742">
            <v>0</v>
          </cell>
          <cell r="F742" t="str">
            <v>Auna S.A.A.</v>
          </cell>
          <cell r="H742">
            <v>10999.707890596899</v>
          </cell>
          <cell r="K742" t="str">
            <v>Auna S.A.A.</v>
          </cell>
          <cell r="L742">
            <v>255550.05737621099</v>
          </cell>
          <cell r="N742" t="str">
            <v>Auna S.A.A.</v>
          </cell>
          <cell r="O742">
            <v>51384.505369058301</v>
          </cell>
        </row>
        <row r="743">
          <cell r="D743" t="str">
            <v>Comisión Federal de Electricidad</v>
          </cell>
          <cell r="E743">
            <v>0</v>
          </cell>
          <cell r="F743" t="str">
            <v>Comisión Federal de Electricidad</v>
          </cell>
          <cell r="H743">
            <v>39578.232699562497</v>
          </cell>
          <cell r="K743" t="str">
            <v>Comisión Federal de Electricidad</v>
          </cell>
          <cell r="L743">
            <v>110602.78091336299</v>
          </cell>
          <cell r="N743" t="str">
            <v>Comisión Federal de Electricidad</v>
          </cell>
          <cell r="O743">
            <v>0</v>
          </cell>
        </row>
        <row r="744">
          <cell r="D744" t="str">
            <v>ECOPETROL S.A.</v>
          </cell>
          <cell r="E744">
            <v>0</v>
          </cell>
          <cell r="F744" t="str">
            <v>ECOPETROL S.A.</v>
          </cell>
          <cell r="H744">
            <v>506574.60533922398</v>
          </cell>
          <cell r="K744" t="str">
            <v>ECOPETROL S.A.</v>
          </cell>
          <cell r="L744">
            <v>591407.23100601102</v>
          </cell>
          <cell r="N744" t="str">
            <v>ECOPETROL S.A.</v>
          </cell>
          <cell r="O744">
            <v>0</v>
          </cell>
        </row>
        <row r="745">
          <cell r="D745" t="str">
            <v>EMPRESAS PÚBLICAS DE MEDELLIN</v>
          </cell>
          <cell r="E745">
            <v>0</v>
          </cell>
          <cell r="F745" t="str">
            <v>EMPRESAS PÚBLICAS DE MEDELLIN</v>
          </cell>
          <cell r="H745">
            <v>429213.74152748199</v>
          </cell>
          <cell r="K745" t="str">
            <v>EMPRESAS PÚBLICAS DE MEDELLIN</v>
          </cell>
          <cell r="L745">
            <v>489257.45244243403</v>
          </cell>
          <cell r="N745" t="str">
            <v>EMPRESAS PÚBLICAS DE MEDELLIN</v>
          </cell>
          <cell r="O745">
            <v>0</v>
          </cell>
        </row>
        <row r="746">
          <cell r="D746" t="str">
            <v>Industrias Peñoles S.A.B. de C.V.</v>
          </cell>
          <cell r="E746">
            <v>0</v>
          </cell>
          <cell r="F746" t="str">
            <v>Industrias Peñoles S.A.B. de C.V.</v>
          </cell>
          <cell r="H746">
            <v>98628.291054806206</v>
          </cell>
          <cell r="K746" t="str">
            <v>Industrias Peñoles S.A.B. de C.V.</v>
          </cell>
          <cell r="L746">
            <v>192592.93365115003</v>
          </cell>
          <cell r="N746" t="str">
            <v>Industrias Peñoles S.A.B. de C.V.</v>
          </cell>
          <cell r="O746">
            <v>0</v>
          </cell>
        </row>
        <row r="747">
          <cell r="D747" t="str">
            <v xml:space="preserve">S.A.C.I. FALABELLA S.A. </v>
          </cell>
          <cell r="E747">
            <v>0</v>
          </cell>
          <cell r="F747" t="str">
            <v xml:space="preserve">S.A.C.I. FALABELLA S.A. </v>
          </cell>
          <cell r="H747">
            <v>41727.393499462501</v>
          </cell>
          <cell r="K747" t="str">
            <v xml:space="preserve">S.A.C.I. FALABELLA S.A. </v>
          </cell>
          <cell r="L747">
            <v>19597.901061656201</v>
          </cell>
          <cell r="N747" t="str">
            <v xml:space="preserve">S.A.C.I. FALABELLA S.A. </v>
          </cell>
          <cell r="O747">
            <v>0</v>
          </cell>
        </row>
        <row r="748">
          <cell r="D748" t="str">
            <v>Southern Copper Corporation</v>
          </cell>
          <cell r="E748">
            <v>0</v>
          </cell>
          <cell r="F748" t="str">
            <v>Southern Copper Corporation</v>
          </cell>
          <cell r="H748">
            <v>15982.417136395497</v>
          </cell>
          <cell r="K748" t="str">
            <v>Southern Copper Corporation</v>
          </cell>
          <cell r="L748">
            <v>10210.296126917201</v>
          </cell>
          <cell r="N748" t="str">
            <v>Southern Copper Corporation</v>
          </cell>
          <cell r="O748">
            <v>0</v>
          </cell>
        </row>
        <row r="749">
          <cell r="D749" t="str">
            <v xml:space="preserve"> </v>
          </cell>
          <cell r="E749">
            <v>0</v>
          </cell>
          <cell r="F749" t="str">
            <v xml:space="preserve"> </v>
          </cell>
          <cell r="H749">
            <v>3785896.3821154707</v>
          </cell>
          <cell r="K749" t="str">
            <v xml:space="preserve"> </v>
          </cell>
          <cell r="L749">
            <v>28052952.785157587</v>
          </cell>
          <cell r="N749" t="str">
            <v xml:space="preserve"> </v>
          </cell>
          <cell r="O749">
            <v>6202399.0934935333</v>
          </cell>
        </row>
        <row r="750">
          <cell r="D750" t="str">
            <v>Aberdeen Global Services S.A.</v>
          </cell>
          <cell r="E750">
            <v>0</v>
          </cell>
          <cell r="F750" t="str">
            <v>Aberdeen Global Services S.A.</v>
          </cell>
          <cell r="H750">
            <v>0</v>
          </cell>
          <cell r="K750" t="str">
            <v>Aberdeen Global Services S.A.</v>
          </cell>
          <cell r="L750">
            <v>1.82059059E-2</v>
          </cell>
          <cell r="N750" t="str">
            <v>Aberdeen Global Services S.A.</v>
          </cell>
          <cell r="O750">
            <v>4.6832532200000006E-2</v>
          </cell>
        </row>
        <row r="751">
          <cell r="D751" t="str">
            <v>Actis GP LLP</v>
          </cell>
          <cell r="E751">
            <v>0</v>
          </cell>
          <cell r="F751" t="str">
            <v>Actis GP LLP</v>
          </cell>
          <cell r="H751">
            <v>0</v>
          </cell>
          <cell r="K751" t="str">
            <v>Actis GP LLP</v>
          </cell>
          <cell r="L751">
            <v>95692.062744284412</v>
          </cell>
          <cell r="N751" t="str">
            <v>Actis GP LLP</v>
          </cell>
          <cell r="O751">
            <v>23927.731706755701</v>
          </cell>
        </row>
        <row r="752">
          <cell r="D752" t="str">
            <v>ALLIANCE BERNSTEIN L.P</v>
          </cell>
          <cell r="E752">
            <v>0</v>
          </cell>
          <cell r="F752" t="str">
            <v>ALLIANCE BERNSTEIN L.P</v>
          </cell>
          <cell r="H752">
            <v>505.79720189740004</v>
          </cell>
          <cell r="K752" t="str">
            <v>ALLIANCE BERNSTEIN L.P</v>
          </cell>
          <cell r="L752">
            <v>1107.1701008266</v>
          </cell>
          <cell r="N752" t="str">
            <v>ALLIANCE BERNSTEIN L.P</v>
          </cell>
          <cell r="O752">
            <v>9104.4310778599011</v>
          </cell>
        </row>
        <row r="753">
          <cell r="D753" t="str">
            <v>ALLIANZ GLOBAL INVESTORS</v>
          </cell>
          <cell r="E753">
            <v>0</v>
          </cell>
          <cell r="F753" t="str">
            <v>ALLIANZ GLOBAL INVESTORS</v>
          </cell>
          <cell r="H753">
            <v>268.95100035780001</v>
          </cell>
          <cell r="K753" t="str">
            <v>ALLIANZ GLOBAL INVESTORS</v>
          </cell>
          <cell r="L753">
            <v>1050.9202460668</v>
          </cell>
          <cell r="N753" t="str">
            <v>ALLIANZ GLOBAL INVESTORS</v>
          </cell>
          <cell r="O753">
            <v>16405.683655997003</v>
          </cell>
        </row>
        <row r="754">
          <cell r="D754" t="str">
            <v>Altamar Capital Privado, S.G.E.C.R.</v>
          </cell>
          <cell r="E754">
            <v>0</v>
          </cell>
          <cell r="F754" t="str">
            <v>Altamar Capital Privado, S.G.E.C.R.</v>
          </cell>
          <cell r="H754">
            <v>0</v>
          </cell>
          <cell r="K754" t="str">
            <v>Altamar Capital Privado, S.G.E.C.R.</v>
          </cell>
          <cell r="L754">
            <v>79092.719837147393</v>
          </cell>
          <cell r="N754" t="str">
            <v>Altamar Capital Privado, S.G.E.C.R.</v>
          </cell>
          <cell r="O754">
            <v>73271.854983924306</v>
          </cell>
        </row>
        <row r="755">
          <cell r="D755" t="str">
            <v>Amundi Asset Management</v>
          </cell>
          <cell r="E755">
            <v>0</v>
          </cell>
          <cell r="F755" t="str">
            <v>Amundi Asset Management</v>
          </cell>
          <cell r="H755">
            <v>585.09878579869996</v>
          </cell>
          <cell r="K755" t="str">
            <v>Amundi Asset Management</v>
          </cell>
          <cell r="L755">
            <v>65.929182549000004</v>
          </cell>
          <cell r="N755" t="str">
            <v>Amundi Asset Management</v>
          </cell>
          <cell r="O755">
            <v>4.3869922899999997E-2</v>
          </cell>
        </row>
        <row r="756">
          <cell r="D756" t="str">
            <v>Antin Infrastructure Partners IV Luxembourg G</v>
          </cell>
          <cell r="E756">
            <v>0</v>
          </cell>
          <cell r="F756" t="str">
            <v>Antin Infrastructure Partners IV Luxembourg G</v>
          </cell>
          <cell r="H756">
            <v>0</v>
          </cell>
          <cell r="K756" t="str">
            <v>Antin Infrastructure Partners IV Luxembourg G</v>
          </cell>
          <cell r="L756">
            <v>156602.71686128801</v>
          </cell>
          <cell r="N756" t="str">
            <v>Antin Infrastructure Partners IV Luxembourg G</v>
          </cell>
          <cell r="O756">
            <v>54810.950235593402</v>
          </cell>
        </row>
        <row r="757">
          <cell r="D757" t="str">
            <v>Antin Infrastructure Partners V Luxembourg GP</v>
          </cell>
          <cell r="E757">
            <v>0</v>
          </cell>
          <cell r="F757" t="str">
            <v>Antin Infrastructure Partners V Luxembourg GP</v>
          </cell>
          <cell r="H757">
            <v>0</v>
          </cell>
          <cell r="K757" t="str">
            <v>Antin Infrastructure Partners V Luxembourg GP</v>
          </cell>
          <cell r="L757">
            <v>0</v>
          </cell>
          <cell r="N757" t="str">
            <v>Antin Infrastructure Partners V Luxembourg GP</v>
          </cell>
          <cell r="O757">
            <v>5914.2203043173995</v>
          </cell>
        </row>
        <row r="758">
          <cell r="D758" t="str">
            <v>Apax IX GP Co. Limited</v>
          </cell>
          <cell r="E758">
            <v>0</v>
          </cell>
          <cell r="F758" t="str">
            <v>Apax IX GP Co. Limited</v>
          </cell>
          <cell r="H758">
            <v>0</v>
          </cell>
          <cell r="K758" t="str">
            <v>Apax IX GP Co. Limited</v>
          </cell>
          <cell r="L758">
            <v>279752.52241275902</v>
          </cell>
          <cell r="N758" t="str">
            <v>Apax IX GP Co. Limited</v>
          </cell>
          <cell r="O758">
            <v>0</v>
          </cell>
        </row>
        <row r="759">
          <cell r="D759" t="str">
            <v>APAX VIII GP L.P. INC.</v>
          </cell>
          <cell r="E759">
            <v>0</v>
          </cell>
          <cell r="F759" t="str">
            <v>APAX VIII GP L.P. INC.</v>
          </cell>
          <cell r="H759">
            <v>0</v>
          </cell>
          <cell r="K759" t="str">
            <v>APAX VIII GP L.P. INC.</v>
          </cell>
          <cell r="L759">
            <v>12972.334539068799</v>
          </cell>
          <cell r="N759" t="str">
            <v>APAX VIII GP L.P. INC.</v>
          </cell>
          <cell r="O759">
            <v>3243.0857061080001</v>
          </cell>
        </row>
        <row r="760">
          <cell r="D760" t="str">
            <v>APAX X USD Feeder L.P.</v>
          </cell>
          <cell r="E760">
            <v>0</v>
          </cell>
          <cell r="F760" t="str">
            <v>APAX X USD Feeder L.P.</v>
          </cell>
          <cell r="H760">
            <v>0</v>
          </cell>
          <cell r="K760" t="str">
            <v>APAX X USD Feeder L.P.</v>
          </cell>
          <cell r="L760">
            <v>605187.76529278292</v>
          </cell>
          <cell r="N760" t="str">
            <v>APAX X USD Feeder L.P.</v>
          </cell>
          <cell r="O760">
            <v>95526.830868303194</v>
          </cell>
        </row>
        <row r="761">
          <cell r="D761" t="str">
            <v>Apollo Credit Opportunity Advisors III LP</v>
          </cell>
          <cell r="E761">
            <v>0</v>
          </cell>
          <cell r="F761" t="str">
            <v>Apollo Credit Opportunity Advisors III LP</v>
          </cell>
          <cell r="H761">
            <v>0</v>
          </cell>
          <cell r="K761" t="str">
            <v>Apollo Credit Opportunity Advisors III LP</v>
          </cell>
          <cell r="L761">
            <v>9840.5569877096004</v>
          </cell>
          <cell r="N761" t="str">
            <v>Apollo Credit Opportunity Advisors III LP</v>
          </cell>
          <cell r="O761">
            <v>3639.6939866932998</v>
          </cell>
        </row>
        <row r="762">
          <cell r="D762" t="str">
            <v>Apollo EPF Adivosrs III, L.P</v>
          </cell>
          <cell r="E762">
            <v>0</v>
          </cell>
          <cell r="F762" t="str">
            <v>Apollo EPF Adivosrs III, L.P</v>
          </cell>
          <cell r="H762">
            <v>0</v>
          </cell>
          <cell r="K762" t="str">
            <v>Apollo EPF Adivosrs III, L.P</v>
          </cell>
          <cell r="L762">
            <v>183989.87753610805</v>
          </cell>
          <cell r="N762" t="str">
            <v>Apollo EPF Adivosrs III, L.P</v>
          </cell>
          <cell r="O762">
            <v>22816.274916813298</v>
          </cell>
        </row>
        <row r="763">
          <cell r="D763" t="str">
            <v>ARCANO CAPITAL, SGECR, S.A.</v>
          </cell>
          <cell r="E763">
            <v>0</v>
          </cell>
          <cell r="F763" t="str">
            <v>ARCANO CAPITAL, SGECR, S.A.</v>
          </cell>
          <cell r="H763">
            <v>19568.111126341202</v>
          </cell>
          <cell r="K763" t="str">
            <v>ARCANO CAPITAL, SGECR, S.A.</v>
          </cell>
          <cell r="L763">
            <v>0</v>
          </cell>
          <cell r="N763" t="str">
            <v>ARCANO CAPITAL, SGECR, S.A.</v>
          </cell>
          <cell r="O763">
            <v>0</v>
          </cell>
        </row>
        <row r="764">
          <cell r="D764" t="str">
            <v>Arias Resource Capital GP II Ltd.</v>
          </cell>
          <cell r="E764">
            <v>0</v>
          </cell>
          <cell r="F764" t="str">
            <v>Arias Resource Capital GP II Ltd.</v>
          </cell>
          <cell r="H764">
            <v>0</v>
          </cell>
          <cell r="K764" t="str">
            <v>Arias Resource Capital GP II Ltd.</v>
          </cell>
          <cell r="L764">
            <v>107887.21493828598</v>
          </cell>
          <cell r="N764" t="str">
            <v>Arias Resource Capital GP II Ltd.</v>
          </cell>
          <cell r="O764">
            <v>59424.457805655395</v>
          </cell>
        </row>
        <row r="765">
          <cell r="D765" t="str">
            <v>ASF Cosmos Co-Invest L.P.</v>
          </cell>
          <cell r="E765">
            <v>0</v>
          </cell>
          <cell r="F765" t="str">
            <v>ASF Cosmos Co-Invest L.P.</v>
          </cell>
          <cell r="H765">
            <v>0</v>
          </cell>
          <cell r="K765" t="str">
            <v>ASF Cosmos Co-Invest L.P.</v>
          </cell>
          <cell r="L765">
            <v>106085.83266252799</v>
          </cell>
          <cell r="N765" t="str">
            <v>ASF Cosmos Co-Invest L.P.</v>
          </cell>
          <cell r="O765">
            <v>0</v>
          </cell>
        </row>
        <row r="766">
          <cell r="D766" t="str">
            <v>ASF VII GP Limited</v>
          </cell>
          <cell r="E766">
            <v>0</v>
          </cell>
          <cell r="F766" t="str">
            <v>ASF VII GP Limited</v>
          </cell>
          <cell r="H766">
            <v>0</v>
          </cell>
          <cell r="K766" t="str">
            <v>ASF VII GP Limited</v>
          </cell>
          <cell r="L766">
            <v>76075.77475970579</v>
          </cell>
          <cell r="N766" t="str">
            <v>ASF VII GP Limited</v>
          </cell>
          <cell r="O766">
            <v>0</v>
          </cell>
        </row>
        <row r="767">
          <cell r="D767" t="str">
            <v>ASF VIII GP Limited</v>
          </cell>
          <cell r="E767">
            <v>0</v>
          </cell>
          <cell r="F767" t="str">
            <v>ASF VIII GP Limited</v>
          </cell>
          <cell r="H767">
            <v>0</v>
          </cell>
          <cell r="K767" t="str">
            <v>ASF VIII GP Limited</v>
          </cell>
          <cell r="L767">
            <v>393890.63114702899</v>
          </cell>
          <cell r="N767" t="str">
            <v>ASF VIII GP Limited</v>
          </cell>
          <cell r="O767">
            <v>14067.5246735734</v>
          </cell>
        </row>
        <row r="768">
          <cell r="D768" t="str">
            <v>Ashmore Investment Management (Ireland) Limit</v>
          </cell>
          <cell r="E768">
            <v>0</v>
          </cell>
          <cell r="F768" t="str">
            <v>Ashmore Investment Management (Ireland) Limit</v>
          </cell>
          <cell r="H768">
            <v>1571.1836387792</v>
          </cell>
          <cell r="K768" t="str">
            <v>Ashmore Investment Management (Ireland) Limit</v>
          </cell>
          <cell r="L768">
            <v>29852.496048757603</v>
          </cell>
          <cell r="N768" t="str">
            <v>Ashmore Investment Management (Ireland) Limit</v>
          </cell>
          <cell r="O768">
            <v>19639.799804710499</v>
          </cell>
        </row>
        <row r="769">
          <cell r="D769" t="str">
            <v>Ashmore Investment Management Limited</v>
          </cell>
          <cell r="E769">
            <v>0</v>
          </cell>
          <cell r="F769" t="str">
            <v>Ashmore Investment Management Limited</v>
          </cell>
          <cell r="H769">
            <v>0.27779436359999998</v>
          </cell>
          <cell r="K769" t="str">
            <v>Ashmore Investment Management Limited</v>
          </cell>
          <cell r="L769">
            <v>4350.8850217692998</v>
          </cell>
          <cell r="N769" t="str">
            <v>Ashmore Investment Management Limited</v>
          </cell>
          <cell r="O769">
            <v>0</v>
          </cell>
        </row>
        <row r="770">
          <cell r="D770" t="str">
            <v>ASSF Operating Manager IV, LP</v>
          </cell>
          <cell r="E770">
            <v>0</v>
          </cell>
          <cell r="F770" t="str">
            <v>ASSF Operating Manager IV, LP</v>
          </cell>
          <cell r="H770">
            <v>0</v>
          </cell>
          <cell r="K770" t="str">
            <v>ASSF Operating Manager IV, LP</v>
          </cell>
          <cell r="L770">
            <v>193786.60998116099</v>
          </cell>
          <cell r="N770" t="str">
            <v>ASSF Operating Manager IV, LP</v>
          </cell>
          <cell r="O770">
            <v>13841.898502718701</v>
          </cell>
        </row>
        <row r="771">
          <cell r="D771" t="str">
            <v>Avenue Europe Capital Partners III, LLC</v>
          </cell>
          <cell r="E771">
            <v>0</v>
          </cell>
          <cell r="F771" t="str">
            <v>Avenue Europe Capital Partners III, LLC</v>
          </cell>
          <cell r="H771">
            <v>0</v>
          </cell>
          <cell r="K771" t="str">
            <v>Avenue Europe Capital Partners III, LLC</v>
          </cell>
          <cell r="L771">
            <v>239359.42769887301</v>
          </cell>
          <cell r="N771" t="str">
            <v>Avenue Europe Capital Partners III, LLC</v>
          </cell>
          <cell r="O771">
            <v>26595.5758013171</v>
          </cell>
        </row>
        <row r="772">
          <cell r="D772" t="str">
            <v>AXA FUNDS MANAGEMENT</v>
          </cell>
          <cell r="E772">
            <v>0</v>
          </cell>
          <cell r="F772" t="str">
            <v>AXA FUNDS MANAGEMENT</v>
          </cell>
          <cell r="H772">
            <v>1522.9994430811998</v>
          </cell>
          <cell r="K772" t="str">
            <v>AXA FUNDS MANAGEMENT</v>
          </cell>
          <cell r="L772">
            <v>0.85539188799999999</v>
          </cell>
          <cell r="N772" t="str">
            <v>AXA FUNDS MANAGEMENT</v>
          </cell>
          <cell r="O772">
            <v>208.85077259030001</v>
          </cell>
        </row>
        <row r="773">
          <cell r="D773" t="str">
            <v>Baillie Gifford &amp; Co Ltd</v>
          </cell>
          <cell r="E773">
            <v>0</v>
          </cell>
          <cell r="F773" t="str">
            <v>Baillie Gifford &amp; Co Ltd</v>
          </cell>
          <cell r="H773">
            <v>6613.2407306920995</v>
          </cell>
          <cell r="K773" t="str">
            <v>Baillie Gifford &amp; Co Ltd</v>
          </cell>
          <cell r="L773">
            <v>112589.18383593</v>
          </cell>
          <cell r="N773" t="str">
            <v>Baillie Gifford &amp; Co Ltd</v>
          </cell>
          <cell r="O773">
            <v>27567.094611593002</v>
          </cell>
        </row>
        <row r="774">
          <cell r="D774" t="str">
            <v>Baillie Gifford Overseas Growth Funds ICVC</v>
          </cell>
          <cell r="E774">
            <v>0</v>
          </cell>
          <cell r="F774" t="str">
            <v>Baillie Gifford Overseas Growth Funds ICVC</v>
          </cell>
          <cell r="H774">
            <v>0</v>
          </cell>
          <cell r="K774" t="str">
            <v>Baillie Gifford Overseas Growth Funds ICVC</v>
          </cell>
          <cell r="L774">
            <v>57.488691844599998</v>
          </cell>
          <cell r="N774" t="str">
            <v>Baillie Gifford Overseas Growth Funds ICVC</v>
          </cell>
          <cell r="O774">
            <v>19.6780750285</v>
          </cell>
        </row>
        <row r="775">
          <cell r="D775" t="str">
            <v>Bain Capital Distressed and Special Situation</v>
          </cell>
          <cell r="E775">
            <v>0</v>
          </cell>
          <cell r="F775" t="str">
            <v>Bain Capital Distressed and Special Situation</v>
          </cell>
          <cell r="H775">
            <v>0</v>
          </cell>
          <cell r="K775" t="str">
            <v>Bain Capital Distressed and Special Situation</v>
          </cell>
          <cell r="L775">
            <v>74012.779276143512</v>
          </cell>
          <cell r="N775" t="str">
            <v>Bain Capital Distressed and Special Situation</v>
          </cell>
          <cell r="O775">
            <v>2552.1625117021999</v>
          </cell>
        </row>
        <row r="776">
          <cell r="D776" t="str">
            <v>BARING INTERNATIONAL FUND MANAGERS (IRL) LTD</v>
          </cell>
          <cell r="E776">
            <v>0</v>
          </cell>
          <cell r="F776" t="str">
            <v>BARING INTERNATIONAL FUND MANAGERS (IRL) LTD</v>
          </cell>
          <cell r="H776">
            <v>2394.2179079228999</v>
          </cell>
          <cell r="K776" t="str">
            <v>BARING INTERNATIONAL FUND MANAGERS (IRL) LTD</v>
          </cell>
          <cell r="L776">
            <v>1084.910950275</v>
          </cell>
          <cell r="N776" t="str">
            <v>BARING INTERNATIONAL FUND MANAGERS (IRL) LTD</v>
          </cell>
          <cell r="O776">
            <v>0</v>
          </cell>
        </row>
        <row r="777">
          <cell r="D777" t="str">
            <v>BlackRock Asset Management (Deutschland) AG</v>
          </cell>
          <cell r="E777">
            <v>0</v>
          </cell>
          <cell r="F777" t="str">
            <v>BlackRock Asset Management (Deutschland) AG</v>
          </cell>
          <cell r="H777">
            <v>0</v>
          </cell>
          <cell r="K777" t="str">
            <v>BlackRock Asset Management (Deutschland) AG</v>
          </cell>
          <cell r="L777">
            <v>73696.010457062395</v>
          </cell>
          <cell r="N777" t="str">
            <v>BlackRock Asset Management (Deutschland) AG</v>
          </cell>
          <cell r="O777">
            <v>0</v>
          </cell>
        </row>
        <row r="778">
          <cell r="D778" t="str">
            <v>BlackRock Asset Management Ireland Limited</v>
          </cell>
          <cell r="E778">
            <v>0</v>
          </cell>
          <cell r="F778" t="str">
            <v>BlackRock Asset Management Ireland Limited</v>
          </cell>
          <cell r="H778">
            <v>0.16481913650000002</v>
          </cell>
          <cell r="K778" t="str">
            <v>BlackRock Asset Management Ireland Limited</v>
          </cell>
          <cell r="L778">
            <v>0</v>
          </cell>
          <cell r="N778" t="str">
            <v>BlackRock Asset Management Ireland Limited</v>
          </cell>
          <cell r="O778">
            <v>0</v>
          </cell>
        </row>
        <row r="779">
          <cell r="D779" t="str">
            <v>BlackRock Fund Advisors</v>
          </cell>
          <cell r="E779">
            <v>0</v>
          </cell>
          <cell r="F779" t="str">
            <v>BlackRock Fund Advisors</v>
          </cell>
          <cell r="H779">
            <v>353770.24440302799</v>
          </cell>
          <cell r="K779" t="str">
            <v>BlackRock Fund Advisors</v>
          </cell>
          <cell r="L779">
            <v>3534815.6367601599</v>
          </cell>
          <cell r="N779" t="str">
            <v>BlackRock Fund Advisors</v>
          </cell>
          <cell r="O779">
            <v>1135350.6666726191</v>
          </cell>
        </row>
        <row r="780">
          <cell r="D780" t="str">
            <v>BlackRock Luxembourg S.A.</v>
          </cell>
          <cell r="E780">
            <v>0</v>
          </cell>
          <cell r="F780" t="str">
            <v>BlackRock Luxembourg S.A.</v>
          </cell>
          <cell r="H780">
            <v>37215.412237909099</v>
          </cell>
          <cell r="K780" t="str">
            <v>BlackRock Luxembourg S.A.</v>
          </cell>
          <cell r="L780">
            <v>217214.27746195998</v>
          </cell>
          <cell r="N780" t="str">
            <v>BlackRock Luxembourg S.A.</v>
          </cell>
          <cell r="O780">
            <v>150583.51544947803</v>
          </cell>
        </row>
        <row r="781">
          <cell r="D781" t="str">
            <v>Blackstone Growth Associates L.P.</v>
          </cell>
          <cell r="E781">
            <v>0</v>
          </cell>
          <cell r="F781" t="str">
            <v>Blackstone Growth Associates L.P.</v>
          </cell>
          <cell r="H781">
            <v>0</v>
          </cell>
          <cell r="K781" t="str">
            <v>Blackstone Growth Associates L.P.</v>
          </cell>
          <cell r="L781">
            <v>80269.447236505701</v>
          </cell>
          <cell r="N781" t="str">
            <v>Blackstone Growth Associates L.P.</v>
          </cell>
          <cell r="O781">
            <v>53512.964419095202</v>
          </cell>
        </row>
        <row r="782">
          <cell r="D782" t="str">
            <v>Blackstone Real Estate Associates Europe VI (</v>
          </cell>
          <cell r="E782">
            <v>0</v>
          </cell>
          <cell r="F782" t="str">
            <v>Blackstone Real Estate Associates Europe VI (</v>
          </cell>
          <cell r="H782">
            <v>0</v>
          </cell>
          <cell r="K782" t="str">
            <v>Blackstone Real Estate Associates Europe VI (</v>
          </cell>
          <cell r="L782">
            <v>279698.05186514603</v>
          </cell>
          <cell r="N782" t="str">
            <v>Blackstone Real Estate Associates Europe VI (</v>
          </cell>
          <cell r="O782">
            <v>0</v>
          </cell>
        </row>
        <row r="783">
          <cell r="D783" t="str">
            <v>BlueBay Funds Management Company S.A.</v>
          </cell>
          <cell r="E783">
            <v>0</v>
          </cell>
          <cell r="F783" t="str">
            <v>BlueBay Funds Management Company S.A.</v>
          </cell>
          <cell r="H783">
            <v>159208.36168249699</v>
          </cell>
          <cell r="K783" t="str">
            <v>BlueBay Funds Management Company S.A.</v>
          </cell>
          <cell r="L783">
            <v>34649.341455230897</v>
          </cell>
          <cell r="N783" t="str">
            <v>BlueBay Funds Management Company S.A.</v>
          </cell>
          <cell r="O783">
            <v>38996.8511919144</v>
          </cell>
        </row>
        <row r="784">
          <cell r="D784" t="str">
            <v>BNP PARIBAS ASSET MANAGEMENT S.A.S</v>
          </cell>
          <cell r="E784">
            <v>0</v>
          </cell>
          <cell r="F784" t="str">
            <v>BNP PARIBAS ASSET MANAGEMENT S.A.S</v>
          </cell>
          <cell r="H784">
            <v>0</v>
          </cell>
          <cell r="K784" t="str">
            <v>BNP PARIBAS ASSET MANAGEMENT S.A.S</v>
          </cell>
          <cell r="L784">
            <v>3.2614779342000002</v>
          </cell>
          <cell r="N784" t="str">
            <v>BNP PARIBAS ASSET MANAGEMENT S.A.S</v>
          </cell>
          <cell r="O784">
            <v>2.3630330693000001</v>
          </cell>
        </row>
        <row r="785">
          <cell r="D785" t="str">
            <v xml:space="preserve">BNP PARIBAS INVESTMENT PARTNERS LUXEMBOURG </v>
          </cell>
          <cell r="E785">
            <v>0</v>
          </cell>
          <cell r="F785" t="str">
            <v xml:space="preserve">BNP PARIBAS INVESTMENT PARTNERS LUXEMBOURG </v>
          </cell>
          <cell r="H785">
            <v>244.26976383580001</v>
          </cell>
          <cell r="K785" t="str">
            <v xml:space="preserve">BNP PARIBAS INVESTMENT PARTNERS LUXEMBOURG </v>
          </cell>
          <cell r="L785">
            <v>556.46082576950005</v>
          </cell>
          <cell r="N785" t="str">
            <v xml:space="preserve">BNP PARIBAS INVESTMENT PARTNERS LUXEMBOURG </v>
          </cell>
          <cell r="O785">
            <v>2480.2013263235999</v>
          </cell>
        </row>
        <row r="786">
          <cell r="D786" t="str">
            <v>Bridgepoint Advisers Limited</v>
          </cell>
          <cell r="E786">
            <v>0</v>
          </cell>
          <cell r="F786" t="str">
            <v>Bridgepoint Advisers Limited</v>
          </cell>
          <cell r="H786">
            <v>0</v>
          </cell>
          <cell r="K786" t="str">
            <v>Bridgepoint Advisers Limited</v>
          </cell>
          <cell r="L786">
            <v>267779.706152945</v>
          </cell>
          <cell r="N786" t="str">
            <v>Bridgepoint Advisers Limited</v>
          </cell>
          <cell r="O786">
            <v>50666.868666761598</v>
          </cell>
        </row>
        <row r="787">
          <cell r="D787" t="str">
            <v>Buyout VII Management SAS</v>
          </cell>
          <cell r="E787">
            <v>0</v>
          </cell>
          <cell r="F787" t="str">
            <v>Buyout VII Management SAS</v>
          </cell>
          <cell r="H787">
            <v>0</v>
          </cell>
          <cell r="K787" t="str">
            <v>Buyout VII Management SAS</v>
          </cell>
          <cell r="L787">
            <v>96700.501562139005</v>
          </cell>
          <cell r="N787" t="str">
            <v>Buyout VII Management SAS</v>
          </cell>
          <cell r="O787">
            <v>0</v>
          </cell>
        </row>
        <row r="788">
          <cell r="D788" t="str">
            <v>Candriam Luxembourg</v>
          </cell>
          <cell r="E788">
            <v>0</v>
          </cell>
          <cell r="F788" t="str">
            <v>Candriam Luxembourg</v>
          </cell>
          <cell r="H788">
            <v>1624.8285326604</v>
          </cell>
          <cell r="K788" t="str">
            <v>Candriam Luxembourg</v>
          </cell>
          <cell r="L788">
            <v>362.02433370710003</v>
          </cell>
          <cell r="N788" t="str">
            <v>Candriam Luxembourg</v>
          </cell>
          <cell r="O788">
            <v>11.8197580663</v>
          </cell>
        </row>
        <row r="789">
          <cell r="D789" t="str">
            <v>Carlyle Partners VII</v>
          </cell>
          <cell r="E789">
            <v>0</v>
          </cell>
          <cell r="F789" t="str">
            <v>Carlyle Partners VII</v>
          </cell>
          <cell r="H789">
            <v>0</v>
          </cell>
          <cell r="K789" t="str">
            <v>Carlyle Partners VII</v>
          </cell>
          <cell r="L789">
            <v>324003.89897928701</v>
          </cell>
          <cell r="N789" t="str">
            <v>Carlyle Partners VII</v>
          </cell>
          <cell r="O789">
            <v>0</v>
          </cell>
        </row>
        <row r="790">
          <cell r="D790" t="str">
            <v>Carlyle Realty VIII LLC</v>
          </cell>
          <cell r="E790">
            <v>0</v>
          </cell>
          <cell r="F790" t="str">
            <v>Carlyle Realty VIII LLC</v>
          </cell>
          <cell r="H790">
            <v>0</v>
          </cell>
          <cell r="K790" t="str">
            <v>Carlyle Realty VIII LLC</v>
          </cell>
          <cell r="L790">
            <v>132470.604903217</v>
          </cell>
          <cell r="N790" t="str">
            <v>Carlyle Realty VIII LLC</v>
          </cell>
          <cell r="O790">
            <v>33117.640781266098</v>
          </cell>
        </row>
        <row r="791">
          <cell r="D791" t="str">
            <v>Carlyle South America Buyout General Partner</v>
          </cell>
          <cell r="E791">
            <v>0</v>
          </cell>
          <cell r="F791" t="str">
            <v>Carlyle South America Buyout General Partner</v>
          </cell>
          <cell r="H791">
            <v>0</v>
          </cell>
          <cell r="K791" t="str">
            <v>Carlyle South America Buyout General Partner</v>
          </cell>
          <cell r="L791">
            <v>37318.538638131402</v>
          </cell>
          <cell r="N791" t="str">
            <v>Carlyle South America Buyout General Partner</v>
          </cell>
          <cell r="O791">
            <v>16754.792454095299</v>
          </cell>
        </row>
        <row r="792">
          <cell r="D792" t="str">
            <v xml:space="preserve">Carne Global Fund Managers (Ireland) Limited </v>
          </cell>
          <cell r="E792">
            <v>0</v>
          </cell>
          <cell r="F792" t="str">
            <v xml:space="preserve">Carne Global Fund Managers (Ireland) Limited </v>
          </cell>
          <cell r="H792">
            <v>60491.805228177596</v>
          </cell>
          <cell r="K792" t="str">
            <v xml:space="preserve">Carne Global Fund Managers (Ireland) Limited </v>
          </cell>
          <cell r="L792">
            <v>427896.17754082603</v>
          </cell>
          <cell r="N792" t="str">
            <v xml:space="preserve">Carne Global Fund Managers (Ireland) Limited </v>
          </cell>
          <cell r="O792">
            <v>5.6866959700000004E-2</v>
          </cell>
        </row>
        <row r="793">
          <cell r="D793" t="str">
            <v>Carne Global Fund Managers (Luxembourg) S.A.</v>
          </cell>
          <cell r="E793">
            <v>0</v>
          </cell>
          <cell r="F793" t="str">
            <v>Carne Global Fund Managers (Luxembourg) S.A.</v>
          </cell>
          <cell r="H793">
            <v>2372.3621765903004</v>
          </cell>
          <cell r="K793" t="str">
            <v>Carne Global Fund Managers (Luxembourg) S.A.</v>
          </cell>
          <cell r="L793">
            <v>22329.235293293001</v>
          </cell>
          <cell r="N793" t="str">
            <v>Carne Global Fund Managers (Luxembourg) S.A.</v>
          </cell>
          <cell r="O793">
            <v>19486.474897251799</v>
          </cell>
        </row>
        <row r="794">
          <cell r="D794" t="str">
            <v>CD&amp;R Associates XI, L.P.</v>
          </cell>
          <cell r="E794">
            <v>0</v>
          </cell>
          <cell r="F794" t="str">
            <v>CD&amp;R Associates XI, L.P.</v>
          </cell>
          <cell r="H794">
            <v>0</v>
          </cell>
          <cell r="K794" t="str">
            <v>CD&amp;R Associates XI, L.P.</v>
          </cell>
          <cell r="L794">
            <v>82361.164205387104</v>
          </cell>
          <cell r="N794" t="str">
            <v>CD&amp;R Associates XI, L.P.</v>
          </cell>
          <cell r="O794">
            <v>48043.922500622401</v>
          </cell>
        </row>
        <row r="795">
          <cell r="D795" t="str">
            <v>CEP V Lux GP S.à.r.l</v>
          </cell>
          <cell r="E795">
            <v>0</v>
          </cell>
          <cell r="F795" t="str">
            <v>CEP V Lux GP S.à.r.l</v>
          </cell>
          <cell r="H795">
            <v>0</v>
          </cell>
          <cell r="K795" t="str">
            <v>CEP V Lux GP S.à.r.l</v>
          </cell>
          <cell r="L795">
            <v>161693.41102059299</v>
          </cell>
          <cell r="N795" t="str">
            <v>CEP V Lux GP S.à.r.l</v>
          </cell>
          <cell r="O795">
            <v>0</v>
          </cell>
        </row>
        <row r="796">
          <cell r="D796" t="str">
            <v>Cinven Capital Management (VII) Limited Partn</v>
          </cell>
          <cell r="E796">
            <v>0</v>
          </cell>
          <cell r="F796" t="str">
            <v>Cinven Capital Management (VII) Limited Partn</v>
          </cell>
          <cell r="H796">
            <v>0</v>
          </cell>
          <cell r="K796" t="str">
            <v>Cinven Capital Management (VII) Limited Partn</v>
          </cell>
          <cell r="L796">
            <v>113146.534919771</v>
          </cell>
          <cell r="N796" t="str">
            <v>Cinven Capital Management (VII) Limited Partn</v>
          </cell>
          <cell r="O796">
            <v>28286.631247600999</v>
          </cell>
        </row>
        <row r="797">
          <cell r="D797" t="str">
            <v>CIP VI Overseas Feeder, Ltd.</v>
          </cell>
          <cell r="E797">
            <v>0</v>
          </cell>
          <cell r="F797" t="str">
            <v>CIP VI Overseas Feeder, Ltd.</v>
          </cell>
          <cell r="H797">
            <v>0</v>
          </cell>
          <cell r="K797" t="str">
            <v>CIP VI Overseas Feeder, Ltd.</v>
          </cell>
          <cell r="L797">
            <v>153172.81641597298</v>
          </cell>
          <cell r="N797" t="str">
            <v>CIP VI Overseas Feeder, Ltd.</v>
          </cell>
          <cell r="O797">
            <v>0</v>
          </cell>
        </row>
        <row r="798">
          <cell r="D798" t="str">
            <v>Colchester Global Investors Limited</v>
          </cell>
          <cell r="E798">
            <v>0</v>
          </cell>
          <cell r="F798" t="str">
            <v>Colchester Global Investors Limited</v>
          </cell>
          <cell r="H798">
            <v>62519.971319999997</v>
          </cell>
          <cell r="K798" t="str">
            <v>Colchester Global Investors Limited</v>
          </cell>
          <cell r="L798">
            <v>0</v>
          </cell>
          <cell r="N798" t="str">
            <v>Colchester Global Investors Limited</v>
          </cell>
          <cell r="O798">
            <v>0</v>
          </cell>
        </row>
        <row r="799">
          <cell r="D799" t="str">
            <v>Coller International General Partner VI, L.P.</v>
          </cell>
          <cell r="E799">
            <v>0</v>
          </cell>
          <cell r="F799" t="str">
            <v>Coller International General Partner VI, L.P.</v>
          </cell>
          <cell r="H799">
            <v>0</v>
          </cell>
          <cell r="K799" t="str">
            <v>Coller International General Partner VI, L.P.</v>
          </cell>
          <cell r="L799">
            <v>7785.1603221781997</v>
          </cell>
          <cell r="N799" t="str">
            <v>Coller International General Partner VI, L.P.</v>
          </cell>
          <cell r="O799">
            <v>865.08069585359999</v>
          </cell>
        </row>
        <row r="800">
          <cell r="D800" t="str">
            <v>Coller International General Partner VII L.P.</v>
          </cell>
          <cell r="E800">
            <v>0</v>
          </cell>
          <cell r="F800" t="str">
            <v>Coller International General Partner VII L.P.</v>
          </cell>
          <cell r="H800">
            <v>0</v>
          </cell>
          <cell r="K800" t="str">
            <v>Coller International General Partner VII L.P.</v>
          </cell>
          <cell r="L800">
            <v>254693.41683685506</v>
          </cell>
          <cell r="N800" t="str">
            <v>Coller International General Partner VII L.P.</v>
          </cell>
          <cell r="O800">
            <v>81970.297262402994</v>
          </cell>
        </row>
        <row r="801">
          <cell r="D801" t="str">
            <v>Coller International General Partner VIII,L.P</v>
          </cell>
          <cell r="E801">
            <v>0</v>
          </cell>
          <cell r="F801" t="str">
            <v>Coller International General Partner VIII,L.P</v>
          </cell>
          <cell r="H801">
            <v>0</v>
          </cell>
          <cell r="K801" t="str">
            <v>Coller International General Partner VIII,L.P</v>
          </cell>
          <cell r="L801">
            <v>373450.61305306398</v>
          </cell>
          <cell r="N801" t="str">
            <v>Coller International General Partner VIII,L.P</v>
          </cell>
          <cell r="O801">
            <v>12877.601643731401</v>
          </cell>
        </row>
        <row r="802">
          <cell r="D802" t="str">
            <v>Comgest Asset Management International</v>
          </cell>
          <cell r="E802">
            <v>0</v>
          </cell>
          <cell r="F802" t="str">
            <v>Comgest Asset Management International</v>
          </cell>
          <cell r="H802">
            <v>3.7378822000000002E-3</v>
          </cell>
          <cell r="K802" t="str">
            <v>Comgest Asset Management International</v>
          </cell>
          <cell r="L802">
            <v>3732.6003944841</v>
          </cell>
          <cell r="N802" t="str">
            <v>Comgest Asset Management International</v>
          </cell>
          <cell r="O802">
            <v>0.16702701179999999</v>
          </cell>
        </row>
        <row r="803">
          <cell r="D803" t="str">
            <v>Compass Group Chile S.A. Administradora Gener</v>
          </cell>
          <cell r="E803">
            <v>0</v>
          </cell>
          <cell r="F803" t="str">
            <v>Compass Group Chile S.A. Administradora Gener</v>
          </cell>
          <cell r="H803">
            <v>45223.0322873568</v>
          </cell>
          <cell r="K803" t="str">
            <v>Compass Group Chile S.A. Administradora Gener</v>
          </cell>
          <cell r="L803">
            <v>82185.889354334591</v>
          </cell>
          <cell r="N803" t="str">
            <v>Compass Group Chile S.A. Administradora Gener</v>
          </cell>
          <cell r="O803">
            <v>0</v>
          </cell>
        </row>
        <row r="804">
          <cell r="D804" t="str">
            <v>Cortland Enhanced Value Fund V GP, LLC</v>
          </cell>
          <cell r="E804">
            <v>0</v>
          </cell>
          <cell r="F804" t="str">
            <v>Cortland Enhanced Value Fund V GP, LLC</v>
          </cell>
          <cell r="H804">
            <v>0</v>
          </cell>
          <cell r="K804" t="str">
            <v>Cortland Enhanced Value Fund V GP, LLC</v>
          </cell>
          <cell r="L804">
            <v>74140.597570354992</v>
          </cell>
          <cell r="N804" t="str">
            <v>Cortland Enhanced Value Fund V GP, LLC</v>
          </cell>
          <cell r="O804">
            <v>0</v>
          </cell>
        </row>
        <row r="805">
          <cell r="D805" t="str">
            <v>Cortland Enhanced Value Fund VI GP, LLC</v>
          </cell>
          <cell r="E805">
            <v>0</v>
          </cell>
          <cell r="F805" t="str">
            <v>Cortland Enhanced Value Fund VI GP, LLC</v>
          </cell>
          <cell r="H805">
            <v>0</v>
          </cell>
          <cell r="K805" t="str">
            <v>Cortland Enhanced Value Fund VI GP, LLC</v>
          </cell>
          <cell r="L805">
            <v>0</v>
          </cell>
          <cell r="N805" t="str">
            <v>Cortland Enhanced Value Fund VI GP, LLC</v>
          </cell>
          <cell r="O805">
            <v>29.3261023839</v>
          </cell>
        </row>
        <row r="806">
          <cell r="D806" t="str">
            <v>Crown Global Secondaries V GP S.à r.l.</v>
          </cell>
          <cell r="E806">
            <v>0</v>
          </cell>
          <cell r="F806" t="str">
            <v>Crown Global Secondaries V GP S.à r.l.</v>
          </cell>
          <cell r="H806">
            <v>0</v>
          </cell>
          <cell r="K806" t="str">
            <v>Crown Global Secondaries V GP S.à r.l.</v>
          </cell>
          <cell r="L806">
            <v>194402.98449874599</v>
          </cell>
          <cell r="N806" t="str">
            <v>Crown Global Secondaries V GP S.à r.l.</v>
          </cell>
          <cell r="O806">
            <v>0</v>
          </cell>
        </row>
        <row r="807">
          <cell r="D807" t="str">
            <v>CVC Capital Partners VII Limited</v>
          </cell>
          <cell r="E807">
            <v>0</v>
          </cell>
          <cell r="F807" t="str">
            <v>CVC Capital Partners VII Limited</v>
          </cell>
          <cell r="H807">
            <v>0</v>
          </cell>
          <cell r="K807" t="str">
            <v>CVC Capital Partners VII Limited</v>
          </cell>
          <cell r="L807">
            <v>476530.33866996801</v>
          </cell>
          <cell r="N807" t="str">
            <v>CVC Capital Partners VII Limited</v>
          </cell>
          <cell r="O807">
            <v>0</v>
          </cell>
        </row>
        <row r="808">
          <cell r="D808" t="str">
            <v>CVC Credit Partners Global Special Situations</v>
          </cell>
          <cell r="E808">
            <v>0</v>
          </cell>
          <cell r="F808" t="str">
            <v>CVC Credit Partners Global Special Situations</v>
          </cell>
          <cell r="H808">
            <v>0</v>
          </cell>
          <cell r="K808" t="str">
            <v>CVC Credit Partners Global Special Situations</v>
          </cell>
          <cell r="L808">
            <v>33554.386712533</v>
          </cell>
          <cell r="N808" t="str">
            <v>CVC Credit Partners Global Special Situations</v>
          </cell>
          <cell r="O808">
            <v>22369.590767400001</v>
          </cell>
        </row>
        <row r="809">
          <cell r="D809" t="str">
            <v>DBX Advisors LLC</v>
          </cell>
          <cell r="E809">
            <v>0</v>
          </cell>
          <cell r="F809" t="str">
            <v>DBX Advisors LLC</v>
          </cell>
          <cell r="H809">
            <v>3954.7839632</v>
          </cell>
          <cell r="K809" t="str">
            <v>DBX Advisors LLC</v>
          </cell>
          <cell r="L809">
            <v>48947.180889039999</v>
          </cell>
          <cell r="N809" t="str">
            <v>DBX Advisors LLC</v>
          </cell>
          <cell r="O809">
            <v>4576.9895029600002</v>
          </cell>
        </row>
        <row r="810">
          <cell r="D810" t="str">
            <v>Degroof Petercam Asset Services S.A.</v>
          </cell>
          <cell r="E810">
            <v>0</v>
          </cell>
          <cell r="F810" t="str">
            <v>Degroof Petercam Asset Services S.A.</v>
          </cell>
          <cell r="H810">
            <v>99609.764567727601</v>
          </cell>
          <cell r="K810" t="str">
            <v>Degroof Petercam Asset Services S.A.</v>
          </cell>
          <cell r="L810">
            <v>23719.353738049896</v>
          </cell>
          <cell r="N810" t="str">
            <v>Degroof Petercam Asset Services S.A.</v>
          </cell>
          <cell r="O810">
            <v>0</v>
          </cell>
        </row>
        <row r="811">
          <cell r="D811" t="str">
            <v>Deutsche Asset Management S.A.</v>
          </cell>
          <cell r="E811">
            <v>0</v>
          </cell>
          <cell r="F811" t="str">
            <v>Deutsche Asset Management S.A.</v>
          </cell>
          <cell r="H811">
            <v>130.71190693829999</v>
          </cell>
          <cell r="K811" t="str">
            <v>Deutsche Asset Management S.A.</v>
          </cell>
          <cell r="L811">
            <v>2.9805105608</v>
          </cell>
          <cell r="N811" t="str">
            <v>Deutsche Asset Management S.A.</v>
          </cell>
          <cell r="O811">
            <v>172.66656808590002</v>
          </cell>
        </row>
        <row r="812">
          <cell r="D812" t="str">
            <v>DIMENSIONAL FUND ADVISOR</v>
          </cell>
          <cell r="E812">
            <v>0</v>
          </cell>
          <cell r="F812" t="str">
            <v>DIMENSIONAL FUND ADVISOR</v>
          </cell>
          <cell r="H812">
            <v>0</v>
          </cell>
          <cell r="K812" t="str">
            <v>DIMENSIONAL FUND ADVISOR</v>
          </cell>
          <cell r="L812">
            <v>0.19143694599999997</v>
          </cell>
          <cell r="N812" t="str">
            <v>DIMENSIONAL FUND ADVISOR</v>
          </cell>
          <cell r="O812">
            <v>0</v>
          </cell>
        </row>
        <row r="813">
          <cell r="D813" t="str">
            <v>Dover VII Associates L.P.</v>
          </cell>
          <cell r="E813">
            <v>0</v>
          </cell>
          <cell r="F813" t="str">
            <v>Dover VII Associates L.P.</v>
          </cell>
          <cell r="H813">
            <v>0</v>
          </cell>
          <cell r="K813" t="str">
            <v>Dover VII Associates L.P.</v>
          </cell>
          <cell r="L813">
            <v>75.627780440400002</v>
          </cell>
          <cell r="N813" t="str">
            <v>Dover VII Associates L.P.</v>
          </cell>
          <cell r="O813">
            <v>50.421035028399999</v>
          </cell>
        </row>
        <row r="814">
          <cell r="D814" t="str">
            <v>Dover X Associates L.P.</v>
          </cell>
          <cell r="E814">
            <v>0</v>
          </cell>
          <cell r="F814" t="str">
            <v>Dover X Associates L.P.</v>
          </cell>
          <cell r="H814">
            <v>0</v>
          </cell>
          <cell r="K814" t="str">
            <v>Dover X Associates L.P.</v>
          </cell>
          <cell r="L814">
            <v>57143.764729991504</v>
          </cell>
          <cell r="N814" t="str">
            <v>Dover X Associates L.P.</v>
          </cell>
          <cell r="O814">
            <v>0</v>
          </cell>
        </row>
        <row r="815">
          <cell r="D815" t="str">
            <v>DWS INVESTMENT SA</v>
          </cell>
          <cell r="E815">
            <v>0</v>
          </cell>
          <cell r="F815" t="str">
            <v>DWS INVESTMENT SA</v>
          </cell>
          <cell r="H815">
            <v>4251.6972812953009</v>
          </cell>
          <cell r="K815" t="str">
            <v>DWS INVESTMENT SA</v>
          </cell>
          <cell r="L815">
            <v>26873.2598205215</v>
          </cell>
          <cell r="N815" t="str">
            <v>DWS INVESTMENT SA</v>
          </cell>
          <cell r="O815">
            <v>15907.799907461502</v>
          </cell>
        </row>
        <row r="816">
          <cell r="D816" t="str">
            <v>Eastspring Investments (Luxembourg) S.A.</v>
          </cell>
          <cell r="E816">
            <v>0</v>
          </cell>
          <cell r="F816" t="str">
            <v>Eastspring Investments (Luxembourg) S.A.</v>
          </cell>
          <cell r="H816">
            <v>0</v>
          </cell>
          <cell r="K816" t="str">
            <v>Eastspring Investments (Luxembourg) S.A.</v>
          </cell>
          <cell r="L816">
            <v>52909.309708304601</v>
          </cell>
          <cell r="N816" t="str">
            <v>Eastspring Investments (Luxembourg) S.A.</v>
          </cell>
          <cell r="O816">
            <v>10829.464699037799</v>
          </cell>
        </row>
        <row r="817">
          <cell r="D817" t="str">
            <v>Edmond de Rothschild Asset Management Luxembo</v>
          </cell>
          <cell r="E817">
            <v>0</v>
          </cell>
          <cell r="F817" t="str">
            <v>Edmond de Rothschild Asset Management Luxembo</v>
          </cell>
          <cell r="H817">
            <v>80570.517682610996</v>
          </cell>
          <cell r="K817" t="str">
            <v>Edmond de Rothschild Asset Management Luxembo</v>
          </cell>
          <cell r="L817">
            <v>166384.38213200599</v>
          </cell>
          <cell r="N817" t="str">
            <v>Edmond de Rothschild Asset Management Luxembo</v>
          </cell>
          <cell r="O817">
            <v>51273.449145836894</v>
          </cell>
        </row>
        <row r="818">
          <cell r="D818" t="str">
            <v>EQT Infrastructure IV (GP) SCS</v>
          </cell>
          <cell r="E818">
            <v>0</v>
          </cell>
          <cell r="F818" t="str">
            <v>EQT Infrastructure IV (GP) SCS</v>
          </cell>
          <cell r="H818">
            <v>0</v>
          </cell>
          <cell r="K818" t="str">
            <v>EQT Infrastructure IV (GP) SCS</v>
          </cell>
          <cell r="L818">
            <v>216972.53672879495</v>
          </cell>
          <cell r="N818" t="str">
            <v>EQT Infrastructure IV (GP) SCS</v>
          </cell>
          <cell r="O818">
            <v>60013.592671366503</v>
          </cell>
        </row>
        <row r="819">
          <cell r="D819" t="str">
            <v>EQT Infrastructure V (General Partner) S.à.r.</v>
          </cell>
          <cell r="E819">
            <v>0</v>
          </cell>
          <cell r="F819" t="str">
            <v>EQT Infrastructure V (General Partner) S.à.r.</v>
          </cell>
          <cell r="H819">
            <v>0</v>
          </cell>
          <cell r="K819" t="str">
            <v>EQT Infrastructure V (General Partner) S.à.r.</v>
          </cell>
          <cell r="L819">
            <v>176452.39396887002</v>
          </cell>
          <cell r="N819" t="str">
            <v>EQT Infrastructure V (General Partner) S.à.r.</v>
          </cell>
          <cell r="O819">
            <v>45251.9017566209</v>
          </cell>
        </row>
        <row r="820">
          <cell r="D820" t="str">
            <v>EQT Infrastructure VI (General Partner) S.à r</v>
          </cell>
          <cell r="E820">
            <v>0</v>
          </cell>
          <cell r="F820" t="str">
            <v>EQT Infrastructure VI (General Partner) S.à r</v>
          </cell>
          <cell r="H820">
            <v>0</v>
          </cell>
          <cell r="K820" t="str">
            <v>EQT Infrastructure VI (General Partner) S.à r</v>
          </cell>
          <cell r="L820">
            <v>0</v>
          </cell>
          <cell r="N820" t="str">
            <v>EQT Infrastructure VI (General Partner) S.à r</v>
          </cell>
          <cell r="O820">
            <v>0</v>
          </cell>
        </row>
        <row r="821">
          <cell r="D821" t="str">
            <v>EQT IX (General Partner) S.à r.l.</v>
          </cell>
          <cell r="E821">
            <v>0</v>
          </cell>
          <cell r="F821" t="str">
            <v>EQT IX (General Partner) S.à r.l.</v>
          </cell>
          <cell r="H821">
            <v>0</v>
          </cell>
          <cell r="K821" t="str">
            <v>EQT IX (General Partner) S.à r.l.</v>
          </cell>
          <cell r="L821">
            <v>176058.89192398501</v>
          </cell>
          <cell r="N821" t="str">
            <v>EQT IX (General Partner) S.à r.l.</v>
          </cell>
          <cell r="O821">
            <v>0</v>
          </cell>
        </row>
        <row r="822">
          <cell r="D822" t="str">
            <v>FIDELITY INTERNATIONAL LTD.</v>
          </cell>
          <cell r="E822">
            <v>0</v>
          </cell>
          <cell r="F822" t="str">
            <v>FIDELITY INTERNATIONAL LTD.</v>
          </cell>
          <cell r="H822">
            <v>0</v>
          </cell>
          <cell r="K822" t="str">
            <v>FIDELITY INTERNATIONAL LTD.</v>
          </cell>
          <cell r="L822">
            <v>0.21735865540000002</v>
          </cell>
          <cell r="N822" t="str">
            <v>FIDELITY INTERNATIONAL LTD.</v>
          </cell>
          <cell r="O822">
            <v>1650.0697862688</v>
          </cell>
        </row>
        <row r="823">
          <cell r="D823" t="str">
            <v>FIL Investment Management (Luxembourg) S.A.</v>
          </cell>
          <cell r="E823">
            <v>0</v>
          </cell>
          <cell r="F823" t="str">
            <v>FIL Investment Management (Luxembourg) S.A.</v>
          </cell>
          <cell r="H823">
            <v>0</v>
          </cell>
          <cell r="K823" t="str">
            <v>FIL Investment Management (Luxembourg) S.A.</v>
          </cell>
          <cell r="L823">
            <v>85.460614460000002</v>
          </cell>
          <cell r="N823" t="str">
            <v>FIL Investment Management (Luxembourg) S.A.</v>
          </cell>
          <cell r="O823">
            <v>0.14690130809999999</v>
          </cell>
        </row>
        <row r="824">
          <cell r="D824" t="str">
            <v>First Trust Advisors L.P.</v>
          </cell>
          <cell r="E824">
            <v>0</v>
          </cell>
          <cell r="F824" t="str">
            <v>First Trust Advisors L.P.</v>
          </cell>
          <cell r="H824">
            <v>1614.7483794</v>
          </cell>
          <cell r="K824" t="str">
            <v>First Trust Advisors L.P.</v>
          </cell>
          <cell r="L824">
            <v>50777.625961439997</v>
          </cell>
          <cell r="N824" t="str">
            <v>First Trust Advisors L.P.</v>
          </cell>
          <cell r="O824">
            <v>33179.867704190008</v>
          </cell>
        </row>
        <row r="825">
          <cell r="D825" t="str">
            <v>Francisco Partners GP VI, L.P.</v>
          </cell>
          <cell r="E825">
            <v>0</v>
          </cell>
          <cell r="F825" t="str">
            <v>Francisco Partners GP VI, L.P.</v>
          </cell>
          <cell r="H825">
            <v>0</v>
          </cell>
          <cell r="K825" t="str">
            <v>Francisco Partners GP VI, L.P.</v>
          </cell>
          <cell r="L825">
            <v>101023.03818096299</v>
          </cell>
          <cell r="N825" t="str">
            <v>Francisco Partners GP VI, L.P.</v>
          </cell>
          <cell r="O825">
            <v>0</v>
          </cell>
        </row>
        <row r="826">
          <cell r="D826" t="str">
            <v>FRANKLIN TEMPLETON INTERNATIONAL SERVICES S.A</v>
          </cell>
          <cell r="E826">
            <v>0</v>
          </cell>
          <cell r="F826" t="str">
            <v>FRANKLIN TEMPLETON INTERNATIONAL SERVICES S.A</v>
          </cell>
          <cell r="H826">
            <v>736.75503291309997</v>
          </cell>
          <cell r="K826" t="str">
            <v>FRANKLIN TEMPLETON INTERNATIONAL SERVICES S.A</v>
          </cell>
          <cell r="L826">
            <v>0.3552071785</v>
          </cell>
          <cell r="N826" t="str">
            <v>FRANKLIN TEMPLETON INTERNATIONAL SERVICES S.A</v>
          </cell>
          <cell r="O826">
            <v>0.24326421680000002</v>
          </cell>
        </row>
        <row r="827">
          <cell r="D827" t="str">
            <v>FRO Fund III GP LLC</v>
          </cell>
          <cell r="E827">
            <v>0</v>
          </cell>
          <cell r="F827" t="str">
            <v>FRO Fund III GP LLC</v>
          </cell>
          <cell r="H827">
            <v>0</v>
          </cell>
          <cell r="K827" t="str">
            <v>FRO Fund III GP LLC</v>
          </cell>
          <cell r="L827">
            <v>189995.01145241104</v>
          </cell>
          <cell r="N827" t="str">
            <v>FRO Fund III GP LLC</v>
          </cell>
          <cell r="O827">
            <v>9962.3423855943001</v>
          </cell>
        </row>
        <row r="828">
          <cell r="D828" t="str">
            <v>G Squared Equity GP V S.à.r.l</v>
          </cell>
          <cell r="E828">
            <v>0</v>
          </cell>
          <cell r="F828" t="str">
            <v>G Squared Equity GP V S.à.r.l</v>
          </cell>
          <cell r="H828">
            <v>0</v>
          </cell>
          <cell r="K828" t="str">
            <v>G Squared Equity GP V S.à.r.l</v>
          </cell>
          <cell r="L828">
            <v>149620.68414088601</v>
          </cell>
          <cell r="N828" t="str">
            <v>G Squared Equity GP V S.à.r.l</v>
          </cell>
          <cell r="O828">
            <v>24356.853717329101</v>
          </cell>
        </row>
        <row r="829">
          <cell r="D829" t="str">
            <v>GAM (Luxembourg) S.A.</v>
          </cell>
          <cell r="E829">
            <v>0</v>
          </cell>
          <cell r="F829" t="str">
            <v>GAM (Luxembourg) S.A.</v>
          </cell>
          <cell r="H829">
            <v>32.4820374022</v>
          </cell>
          <cell r="K829" t="str">
            <v>GAM (Luxembourg) S.A.</v>
          </cell>
          <cell r="L829">
            <v>6.7090537837999999</v>
          </cell>
          <cell r="N829" t="str">
            <v>GAM (Luxembourg) S.A.</v>
          </cell>
          <cell r="O829">
            <v>0</v>
          </cell>
        </row>
        <row r="830">
          <cell r="D830" t="str">
            <v>GAM Fund Management Limited</v>
          </cell>
          <cell r="E830">
            <v>0</v>
          </cell>
          <cell r="F830" t="str">
            <v>GAM Fund Management Limited</v>
          </cell>
          <cell r="H830">
            <v>13223.953526586502</v>
          </cell>
          <cell r="K830" t="str">
            <v>GAM Fund Management Limited</v>
          </cell>
          <cell r="L830">
            <v>77459.278583016203</v>
          </cell>
          <cell r="N830" t="str">
            <v>GAM Fund Management Limited</v>
          </cell>
          <cell r="O830">
            <v>28489.982619591501</v>
          </cell>
        </row>
        <row r="831">
          <cell r="D831" t="str">
            <v>GAM International Management Limited</v>
          </cell>
          <cell r="E831">
            <v>0</v>
          </cell>
          <cell r="F831" t="str">
            <v>GAM International Management Limited</v>
          </cell>
          <cell r="H831">
            <v>953.76206958209991</v>
          </cell>
          <cell r="K831" t="str">
            <v>GAM International Management Limited</v>
          </cell>
          <cell r="L831">
            <v>1746.3942846111001</v>
          </cell>
          <cell r="N831" t="str">
            <v>GAM International Management Limited</v>
          </cell>
          <cell r="O831">
            <v>13838.644974191</v>
          </cell>
        </row>
        <row r="832">
          <cell r="D832" t="str">
            <v>Global Evolution Manco S.A.</v>
          </cell>
          <cell r="E832">
            <v>0</v>
          </cell>
          <cell r="F832" t="str">
            <v>Global Evolution Manco S.A.</v>
          </cell>
          <cell r="H832">
            <v>311898.28773171402</v>
          </cell>
          <cell r="K832" t="str">
            <v>Global Evolution Manco S.A.</v>
          </cell>
          <cell r="L832">
            <v>218266.71068790503</v>
          </cell>
          <cell r="N832" t="str">
            <v>Global Evolution Manco S.A.</v>
          </cell>
          <cell r="O832">
            <v>45607.947070000002</v>
          </cell>
        </row>
        <row r="833">
          <cell r="D833" t="str">
            <v>Global Infrastructure GP IV, L.P.</v>
          </cell>
          <cell r="E833">
            <v>0</v>
          </cell>
          <cell r="F833" t="str">
            <v>Global Infrastructure GP IV, L.P.</v>
          </cell>
          <cell r="H833">
            <v>0</v>
          </cell>
          <cell r="K833" t="str">
            <v>Global Infrastructure GP IV, L.P.</v>
          </cell>
          <cell r="L833">
            <v>331781.70275638299</v>
          </cell>
          <cell r="N833" t="str">
            <v>Global Infrastructure GP IV, L.P.</v>
          </cell>
          <cell r="O833">
            <v>30821.261537716706</v>
          </cell>
        </row>
        <row r="834">
          <cell r="D834" t="str">
            <v>Global X Management Company LLC</v>
          </cell>
          <cell r="E834">
            <v>0</v>
          </cell>
          <cell r="F834" t="str">
            <v>Global X Management Company LLC</v>
          </cell>
          <cell r="H834">
            <v>22450.935736200001</v>
          </cell>
          <cell r="K834" t="str">
            <v>Global X Management Company LLC</v>
          </cell>
          <cell r="L834">
            <v>253496.11983785001</v>
          </cell>
          <cell r="N834" t="str">
            <v>Global X Management Company LLC</v>
          </cell>
          <cell r="O834">
            <v>53803.123526399999</v>
          </cell>
        </row>
        <row r="835">
          <cell r="D835" t="str">
            <v>GOLDMAN SACHS ASSET MANAGEMENT</v>
          </cell>
          <cell r="E835">
            <v>0</v>
          </cell>
          <cell r="F835" t="str">
            <v>GOLDMAN SACHS ASSET MANAGEMENT</v>
          </cell>
          <cell r="H835">
            <v>0.4976326821</v>
          </cell>
          <cell r="K835" t="str">
            <v>GOLDMAN SACHS ASSET MANAGEMENT</v>
          </cell>
          <cell r="L835">
            <v>0</v>
          </cell>
          <cell r="N835" t="str">
            <v>GOLDMAN SACHS ASSET MANAGEMENT</v>
          </cell>
          <cell r="O835">
            <v>22890.886107401198</v>
          </cell>
        </row>
        <row r="836">
          <cell r="D836" t="str">
            <v>Groupama Asset Management</v>
          </cell>
          <cell r="E836">
            <v>0</v>
          </cell>
          <cell r="F836" t="str">
            <v>Groupama Asset Management</v>
          </cell>
          <cell r="H836">
            <v>631.40664148059989</v>
          </cell>
          <cell r="K836" t="str">
            <v>Groupama Asset Management</v>
          </cell>
          <cell r="L836">
            <v>2321.3580950626001</v>
          </cell>
          <cell r="N836" t="str">
            <v>Groupama Asset Management</v>
          </cell>
          <cell r="O836">
            <v>12869.854064073499</v>
          </cell>
        </row>
        <row r="837">
          <cell r="D837" t="str">
            <v>GSO Capital Solutions Associates III LP</v>
          </cell>
          <cell r="E837">
            <v>0</v>
          </cell>
          <cell r="F837" t="str">
            <v>GSO Capital Solutions Associates III LP</v>
          </cell>
          <cell r="H837">
            <v>0</v>
          </cell>
          <cell r="K837" t="str">
            <v>GSO Capital Solutions Associates III LP</v>
          </cell>
          <cell r="L837">
            <v>92679.221042631296</v>
          </cell>
          <cell r="N837" t="str">
            <v>GSO Capital Solutions Associates III LP</v>
          </cell>
          <cell r="O837">
            <v>0</v>
          </cell>
        </row>
        <row r="838">
          <cell r="D838" t="str">
            <v>Hamilton Lane Global SMID II GP LLC</v>
          </cell>
          <cell r="E838">
            <v>0</v>
          </cell>
          <cell r="F838" t="str">
            <v>Hamilton Lane Global SMID II GP LLC</v>
          </cell>
          <cell r="H838">
            <v>0</v>
          </cell>
          <cell r="K838" t="str">
            <v>Hamilton Lane Global SMID II GP LLC</v>
          </cell>
          <cell r="L838">
            <v>149724.823767261</v>
          </cell>
          <cell r="N838" t="str">
            <v>Hamilton Lane Global SMID II GP LLC</v>
          </cell>
          <cell r="O838">
            <v>25485.101865033997</v>
          </cell>
        </row>
        <row r="839">
          <cell r="D839" t="str">
            <v>Harbourvest Co-Investment IV Associates LP</v>
          </cell>
          <cell r="E839">
            <v>0</v>
          </cell>
          <cell r="F839" t="str">
            <v>Harbourvest Co-Investment IV Associates LP</v>
          </cell>
          <cell r="H839">
            <v>0</v>
          </cell>
          <cell r="K839" t="str">
            <v>Harbourvest Co-Investment IV Associates LP</v>
          </cell>
          <cell r="L839">
            <v>291602.01535538695</v>
          </cell>
          <cell r="N839" t="str">
            <v>Harbourvest Co-Investment IV Associates LP</v>
          </cell>
          <cell r="O839">
            <v>87503.80581161959</v>
          </cell>
        </row>
        <row r="840">
          <cell r="D840" t="str">
            <v>HarbourVest IX-Buyout Associates LLC</v>
          </cell>
          <cell r="E840">
            <v>0</v>
          </cell>
          <cell r="F840" t="str">
            <v>HarbourVest IX-Buyout Associates LLC</v>
          </cell>
          <cell r="H840">
            <v>0</v>
          </cell>
          <cell r="K840" t="str">
            <v>HarbourVest IX-Buyout Associates LLC</v>
          </cell>
          <cell r="L840">
            <v>16646.615868790101</v>
          </cell>
          <cell r="N840" t="str">
            <v>HarbourVest IX-Buyout Associates LLC</v>
          </cell>
          <cell r="O840">
            <v>4161.6255697735005</v>
          </cell>
        </row>
        <row r="841">
          <cell r="D841" t="str">
            <v>HarbourVest Partners L.P.</v>
          </cell>
          <cell r="E841">
            <v>0</v>
          </cell>
          <cell r="F841" t="str">
            <v>HarbourVest Partners L.P.</v>
          </cell>
          <cell r="H841">
            <v>0</v>
          </cell>
          <cell r="K841" t="str">
            <v>HarbourVest Partners L.P.</v>
          </cell>
          <cell r="L841">
            <v>157966.32386366103</v>
          </cell>
          <cell r="N841" t="str">
            <v>HarbourVest Partners L.P.</v>
          </cell>
          <cell r="O841">
            <v>0</v>
          </cell>
        </row>
        <row r="842">
          <cell r="D842" t="str">
            <v>Hellman &amp; Friedman Investors IX, L.P.</v>
          </cell>
          <cell r="E842">
            <v>0</v>
          </cell>
          <cell r="F842" t="str">
            <v>Hellman &amp; Friedman Investors IX, L.P.</v>
          </cell>
          <cell r="H842">
            <v>0</v>
          </cell>
          <cell r="K842" t="str">
            <v>Hellman &amp; Friedman Investors IX, L.P.</v>
          </cell>
          <cell r="L842">
            <v>161361.00425956299</v>
          </cell>
          <cell r="N842" t="str">
            <v>Hellman &amp; Friedman Investors IX, L.P.</v>
          </cell>
          <cell r="O842">
            <v>107573.98249972699</v>
          </cell>
        </row>
        <row r="843">
          <cell r="D843" t="str">
            <v>Henderson Management SA</v>
          </cell>
          <cell r="E843">
            <v>0</v>
          </cell>
          <cell r="F843" t="str">
            <v>Henderson Management SA</v>
          </cell>
          <cell r="H843">
            <v>0</v>
          </cell>
          <cell r="K843" t="str">
            <v>Henderson Management SA</v>
          </cell>
          <cell r="L843">
            <v>7.0723207199999999E-2</v>
          </cell>
          <cell r="N843" t="str">
            <v>Henderson Management SA</v>
          </cell>
          <cell r="O843">
            <v>7.0723207199999999E-2</v>
          </cell>
        </row>
        <row r="844">
          <cell r="D844" t="str">
            <v>HIPEP VI-Associates L.P.</v>
          </cell>
          <cell r="E844">
            <v>0</v>
          </cell>
          <cell r="F844" t="str">
            <v>HIPEP VI-Associates L.P.</v>
          </cell>
          <cell r="H844">
            <v>0</v>
          </cell>
          <cell r="K844" t="str">
            <v>HIPEP VI-Associates L.P.</v>
          </cell>
          <cell r="L844">
            <v>8929.5966886842998</v>
          </cell>
          <cell r="N844" t="str">
            <v>HIPEP VI-Associates L.P.</v>
          </cell>
          <cell r="O844">
            <v>4293.0750573845999</v>
          </cell>
        </row>
        <row r="845">
          <cell r="D845" t="str">
            <v>HIPEP VII Associates LLC</v>
          </cell>
          <cell r="E845">
            <v>0</v>
          </cell>
          <cell r="F845" t="str">
            <v>HIPEP VII Associates LLC</v>
          </cell>
          <cell r="H845">
            <v>0</v>
          </cell>
          <cell r="K845" t="str">
            <v>HIPEP VII Associates LLC</v>
          </cell>
          <cell r="L845">
            <v>86765.015388572094</v>
          </cell>
          <cell r="N845" t="str">
            <v>HIPEP VII Associates LLC</v>
          </cell>
          <cell r="O845">
            <v>86765.015388572094</v>
          </cell>
        </row>
        <row r="846">
          <cell r="D846" t="str">
            <v>HSBC Global Asset Management (UK) Limited</v>
          </cell>
          <cell r="E846">
            <v>0</v>
          </cell>
          <cell r="F846" t="str">
            <v>HSBC Global Asset Management (UK) Limited</v>
          </cell>
          <cell r="H846">
            <v>0</v>
          </cell>
          <cell r="K846" t="str">
            <v>HSBC Global Asset Management (UK) Limited</v>
          </cell>
          <cell r="L846">
            <v>25925.2643391044</v>
          </cell>
          <cell r="N846" t="str">
            <v>HSBC Global Asset Management (UK) Limited</v>
          </cell>
          <cell r="O846">
            <v>16295.880495203599</v>
          </cell>
        </row>
        <row r="847">
          <cell r="D847" t="str">
            <v>ICG Europe Fund VI GP Limited</v>
          </cell>
          <cell r="E847">
            <v>0</v>
          </cell>
          <cell r="F847" t="str">
            <v>ICG Europe Fund VI GP Limited</v>
          </cell>
          <cell r="H847">
            <v>0</v>
          </cell>
          <cell r="K847" t="str">
            <v>ICG Europe Fund VI GP Limited</v>
          </cell>
          <cell r="L847">
            <v>12892.408515183701</v>
          </cell>
          <cell r="N847" t="str">
            <v>ICG Europe Fund VI GP Limited</v>
          </cell>
          <cell r="O847">
            <v>12892.408515183701</v>
          </cell>
        </row>
        <row r="848">
          <cell r="D848" t="str">
            <v>IK IX Fund GP s.à.r.l</v>
          </cell>
          <cell r="E848">
            <v>0</v>
          </cell>
          <cell r="F848" t="str">
            <v>IK IX Fund GP s.à.r.l</v>
          </cell>
          <cell r="H848">
            <v>0</v>
          </cell>
          <cell r="K848" t="str">
            <v>IK IX Fund GP s.à.r.l</v>
          </cell>
          <cell r="L848">
            <v>75605.011454342792</v>
          </cell>
          <cell r="N848" t="str">
            <v>IK IX Fund GP s.à.r.l</v>
          </cell>
          <cell r="O848">
            <v>0</v>
          </cell>
        </row>
        <row r="849">
          <cell r="D849" t="str">
            <v>InfraVia European Fund V SCSp</v>
          </cell>
          <cell r="E849">
            <v>0</v>
          </cell>
          <cell r="F849" t="str">
            <v>InfraVia European Fund V SCSp</v>
          </cell>
          <cell r="H849">
            <v>0</v>
          </cell>
          <cell r="K849" t="str">
            <v>InfraVia European Fund V SCSp</v>
          </cell>
          <cell r="L849">
            <v>0</v>
          </cell>
          <cell r="N849" t="str">
            <v>InfraVia European Fund V SCSp</v>
          </cell>
          <cell r="O849">
            <v>14053.066357398598</v>
          </cell>
        </row>
        <row r="850">
          <cell r="D850" t="str">
            <v>InfraVia GP VI Sàrl</v>
          </cell>
          <cell r="E850">
            <v>0</v>
          </cell>
          <cell r="F850" t="str">
            <v>InfraVia GP VI Sàrl</v>
          </cell>
          <cell r="H850">
            <v>0</v>
          </cell>
          <cell r="K850" t="str">
            <v>InfraVia GP VI Sàrl</v>
          </cell>
          <cell r="L850">
            <v>0</v>
          </cell>
          <cell r="N850" t="str">
            <v>InfraVia GP VI Sàrl</v>
          </cell>
          <cell r="O850">
            <v>0</v>
          </cell>
        </row>
        <row r="851">
          <cell r="D851" t="str">
            <v>Insight Associates XI, L.P.</v>
          </cell>
          <cell r="E851">
            <v>0</v>
          </cell>
          <cell r="F851" t="str">
            <v>Insight Associates XI, L.P.</v>
          </cell>
          <cell r="H851">
            <v>0</v>
          </cell>
          <cell r="K851" t="str">
            <v>Insight Associates XI, L.P.</v>
          </cell>
          <cell r="L851">
            <v>203002.76235053901</v>
          </cell>
          <cell r="N851" t="str">
            <v>Insight Associates XI, L.P.</v>
          </cell>
          <cell r="O851">
            <v>22556.345265375498</v>
          </cell>
        </row>
        <row r="852">
          <cell r="D852" t="str">
            <v>Insight Associates XII, L.P</v>
          </cell>
          <cell r="E852">
            <v>0</v>
          </cell>
          <cell r="F852" t="str">
            <v>Insight Associates XII, L.P</v>
          </cell>
          <cell r="H852">
            <v>0</v>
          </cell>
          <cell r="K852" t="str">
            <v>Insight Associates XII, L.P</v>
          </cell>
          <cell r="L852">
            <v>196019.57748352602</v>
          </cell>
          <cell r="N852" t="str">
            <v>Insight Associates XII, L.P</v>
          </cell>
          <cell r="O852">
            <v>0</v>
          </cell>
        </row>
        <row r="853">
          <cell r="D853" t="str">
            <v>Invesco Capital Management LLC</v>
          </cell>
          <cell r="E853">
            <v>0</v>
          </cell>
          <cell r="F853" t="str">
            <v>Invesco Capital Management LLC</v>
          </cell>
          <cell r="H853">
            <v>61258.702168700009</v>
          </cell>
          <cell r="K853" t="str">
            <v>Invesco Capital Management LLC</v>
          </cell>
          <cell r="L853">
            <v>1451144.7580175416</v>
          </cell>
          <cell r="N853" t="str">
            <v>Invesco Capital Management LLC</v>
          </cell>
          <cell r="O853">
            <v>382003.47782017308</v>
          </cell>
        </row>
        <row r="854">
          <cell r="D854" t="str">
            <v>Invesco Fund Managers Limited</v>
          </cell>
          <cell r="E854">
            <v>0</v>
          </cell>
          <cell r="F854" t="str">
            <v>Invesco Fund Managers Limited</v>
          </cell>
          <cell r="H854">
            <v>381.3693891099</v>
          </cell>
          <cell r="K854" t="str">
            <v>Invesco Fund Managers Limited</v>
          </cell>
          <cell r="L854">
            <v>1379.5992314704999</v>
          </cell>
          <cell r="N854" t="str">
            <v>Invesco Fund Managers Limited</v>
          </cell>
          <cell r="O854">
            <v>8141.0487021739</v>
          </cell>
        </row>
        <row r="855">
          <cell r="D855" t="str">
            <v>Invesco Management S.A.</v>
          </cell>
          <cell r="E855">
            <v>0</v>
          </cell>
          <cell r="F855" t="str">
            <v>Invesco Management S.A.</v>
          </cell>
          <cell r="H855">
            <v>100655.62428200101</v>
          </cell>
          <cell r="K855" t="str">
            <v>Invesco Management S.A.</v>
          </cell>
          <cell r="L855">
            <v>93713.933422116999</v>
          </cell>
          <cell r="N855" t="str">
            <v>Invesco Management S.A.</v>
          </cell>
          <cell r="O855">
            <v>44096.1091885399</v>
          </cell>
        </row>
        <row r="856">
          <cell r="D856" t="str">
            <v>Investec Global Strategy Fund</v>
          </cell>
          <cell r="E856">
            <v>0</v>
          </cell>
          <cell r="F856" t="str">
            <v>Investec Global Strategy Fund</v>
          </cell>
          <cell r="H856">
            <v>12904.698655026001</v>
          </cell>
          <cell r="K856" t="str">
            <v>Investec Global Strategy Fund</v>
          </cell>
          <cell r="L856">
            <v>30560.723346319199</v>
          </cell>
          <cell r="N856" t="str">
            <v>Investec Global Strategy Fund</v>
          </cell>
          <cell r="O856">
            <v>0</v>
          </cell>
        </row>
        <row r="857">
          <cell r="D857" t="str">
            <v>J.P. Morgan Investment Management Inc.</v>
          </cell>
          <cell r="E857">
            <v>0</v>
          </cell>
          <cell r="F857" t="str">
            <v>J.P. Morgan Investment Management Inc.</v>
          </cell>
          <cell r="H857">
            <v>27976.901912023</v>
          </cell>
          <cell r="K857" t="str">
            <v>J.P. Morgan Investment Management Inc.</v>
          </cell>
          <cell r="L857">
            <v>350396.10692015302</v>
          </cell>
          <cell r="N857" t="str">
            <v>J.P. Morgan Investment Management Inc.</v>
          </cell>
          <cell r="O857">
            <v>238188.02189407701</v>
          </cell>
        </row>
        <row r="858">
          <cell r="D858" t="str">
            <v>Janus Henderson Investors Europe S.A.</v>
          </cell>
          <cell r="E858">
            <v>0</v>
          </cell>
          <cell r="F858" t="str">
            <v>Janus Henderson Investors Europe S.A.</v>
          </cell>
          <cell r="H858">
            <v>389.60816279189999</v>
          </cell>
          <cell r="K858" t="str">
            <v>Janus Henderson Investors Europe S.A.</v>
          </cell>
          <cell r="L858">
            <v>1157.9839860056002</v>
          </cell>
          <cell r="N858" t="str">
            <v>Janus Henderson Investors Europe S.A.</v>
          </cell>
          <cell r="O858">
            <v>4902.6123146382006</v>
          </cell>
        </row>
        <row r="859">
          <cell r="D859" t="str">
            <v>Joh. Berenberg, Gossier &amp; Co. KG</v>
          </cell>
          <cell r="E859">
            <v>0</v>
          </cell>
          <cell r="F859" t="str">
            <v>Joh. Berenberg, Gossier &amp; Co. KG</v>
          </cell>
          <cell r="H859">
            <v>1556.7096381059998</v>
          </cell>
          <cell r="K859" t="str">
            <v>Joh. Berenberg, Gossier &amp; Co. KG</v>
          </cell>
          <cell r="L859">
            <v>29439.493923825499</v>
          </cell>
          <cell r="N859" t="str">
            <v>Joh. Berenberg, Gossier &amp; Co. KG</v>
          </cell>
          <cell r="O859">
            <v>20255.597546162899</v>
          </cell>
        </row>
        <row r="860">
          <cell r="D860" t="str">
            <v>JP MORGAN ASSET MANAGMENT (EUROPE)</v>
          </cell>
          <cell r="E860">
            <v>0</v>
          </cell>
          <cell r="F860" t="str">
            <v>JP MORGAN ASSET MANAGMENT (EUROPE)</v>
          </cell>
          <cell r="H860">
            <v>143.55728090650001</v>
          </cell>
          <cell r="K860" t="str">
            <v>JP MORGAN ASSET MANAGMENT (EUROPE)</v>
          </cell>
          <cell r="L860">
            <v>2104.8166769513</v>
          </cell>
          <cell r="N860" t="str">
            <v>JP MORGAN ASSET MANAGMENT (EUROPE)</v>
          </cell>
          <cell r="O860">
            <v>5322.9702393679008</v>
          </cell>
        </row>
        <row r="861">
          <cell r="D861" t="str">
            <v>JP MORGAN FLEMING FUNDS SICAV</v>
          </cell>
          <cell r="E861">
            <v>0</v>
          </cell>
          <cell r="F861" t="str">
            <v>JP MORGAN FLEMING FUNDS SICAV</v>
          </cell>
          <cell r="H861">
            <v>1260.709265315</v>
          </cell>
          <cell r="K861" t="str">
            <v>JP MORGAN FLEMING FUNDS SICAV</v>
          </cell>
          <cell r="L861">
            <v>127352.37346504899</v>
          </cell>
          <cell r="N861" t="str">
            <v>JP MORGAN FLEMING FUNDS SICAV</v>
          </cell>
          <cell r="O861">
            <v>53480.197743088298</v>
          </cell>
        </row>
        <row r="862">
          <cell r="D862" t="str">
            <v>Jupiter Asset Management International S.A.</v>
          </cell>
          <cell r="E862">
            <v>0</v>
          </cell>
          <cell r="F862" t="str">
            <v>Jupiter Asset Management International S.A.</v>
          </cell>
          <cell r="H862">
            <v>2883.1094825222999</v>
          </cell>
          <cell r="K862" t="str">
            <v>Jupiter Asset Management International S.A.</v>
          </cell>
          <cell r="L862">
            <v>64233.204381562595</v>
          </cell>
          <cell r="N862" t="str">
            <v>Jupiter Asset Management International S.A.</v>
          </cell>
          <cell r="O862">
            <v>23696.930698759003</v>
          </cell>
        </row>
        <row r="863">
          <cell r="D863" t="str">
            <v>Jupiter Unit Trust Managers Limited</v>
          </cell>
          <cell r="E863">
            <v>0</v>
          </cell>
          <cell r="F863" t="str">
            <v>Jupiter Unit Trust Managers Limited</v>
          </cell>
          <cell r="H863">
            <v>4598.1859863050995</v>
          </cell>
          <cell r="K863" t="str">
            <v>Jupiter Unit Trust Managers Limited</v>
          </cell>
          <cell r="L863">
            <v>51093.710638351404</v>
          </cell>
          <cell r="N863" t="str">
            <v>Jupiter Unit Trust Managers Limited</v>
          </cell>
          <cell r="O863">
            <v>32012.571361963001</v>
          </cell>
        </row>
        <row r="864">
          <cell r="D864" t="str">
            <v>KKR Associates Americas XII LP</v>
          </cell>
          <cell r="E864">
            <v>0</v>
          </cell>
          <cell r="F864" t="str">
            <v>KKR Associates Americas XII LP</v>
          </cell>
          <cell r="H864">
            <v>0</v>
          </cell>
          <cell r="K864" t="str">
            <v>KKR Associates Americas XII LP</v>
          </cell>
          <cell r="L864">
            <v>336478.35399527202</v>
          </cell>
          <cell r="N864" t="str">
            <v>KKR Associates Americas XII LP</v>
          </cell>
          <cell r="O864">
            <v>0</v>
          </cell>
        </row>
        <row r="865">
          <cell r="D865" t="str">
            <v>Knightsbridge Management X, LLC</v>
          </cell>
          <cell r="E865">
            <v>0</v>
          </cell>
          <cell r="F865" t="str">
            <v>Knightsbridge Management X, LLC</v>
          </cell>
          <cell r="H865">
            <v>0</v>
          </cell>
          <cell r="K865" t="str">
            <v>Knightsbridge Management X, LLC</v>
          </cell>
          <cell r="L865">
            <v>0</v>
          </cell>
          <cell r="N865" t="str">
            <v>Knightsbridge Management X, LLC</v>
          </cell>
          <cell r="O865">
            <v>7075.4551761955008</v>
          </cell>
        </row>
        <row r="866">
          <cell r="D866" t="str">
            <v xml:space="preserve">Larráin Vial S.A. SAF </v>
          </cell>
          <cell r="E866">
            <v>0</v>
          </cell>
          <cell r="F866" t="str">
            <v xml:space="preserve">Larráin Vial S.A. SAF </v>
          </cell>
          <cell r="H866">
            <v>0</v>
          </cell>
          <cell r="K866" t="str">
            <v xml:space="preserve">Larráin Vial S.A. SAF </v>
          </cell>
          <cell r="L866">
            <v>50999.025933446399</v>
          </cell>
          <cell r="N866" t="str">
            <v xml:space="preserve">Larráin Vial S.A. SAF </v>
          </cell>
          <cell r="O866">
            <v>30599.4250878477</v>
          </cell>
        </row>
        <row r="867">
          <cell r="D867" t="str">
            <v>LARRAINVIAL ASSET MANAGEMENT SICAV</v>
          </cell>
          <cell r="E867">
            <v>0</v>
          </cell>
          <cell r="F867" t="str">
            <v>LARRAINVIAL ASSET MANAGEMENT SICAV</v>
          </cell>
          <cell r="H867">
            <v>8998.9871813258014</v>
          </cell>
          <cell r="K867" t="str">
            <v>LARRAINVIAL ASSET MANAGEMENT SICAV</v>
          </cell>
          <cell r="L867">
            <v>104884.16871743</v>
          </cell>
          <cell r="N867" t="str">
            <v>LARRAINVIAL ASSET MANAGEMENT SICAV</v>
          </cell>
          <cell r="O867">
            <v>65594.341699563913</v>
          </cell>
        </row>
        <row r="868">
          <cell r="D868" t="str">
            <v>Lazard Freres Gestion SAS</v>
          </cell>
          <cell r="E868">
            <v>0</v>
          </cell>
          <cell r="F868" t="str">
            <v>Lazard Freres Gestion SAS</v>
          </cell>
          <cell r="H868">
            <v>672.59197688460006</v>
          </cell>
          <cell r="K868" t="str">
            <v>Lazard Freres Gestion SAS</v>
          </cell>
          <cell r="L868">
            <v>113.03708478750001</v>
          </cell>
          <cell r="N868" t="str">
            <v>Lazard Freres Gestion SAS</v>
          </cell>
          <cell r="O868">
            <v>0</v>
          </cell>
        </row>
        <row r="869">
          <cell r="D869" t="str">
            <v>Lazard Japan Asset Management K.K.</v>
          </cell>
          <cell r="E869">
            <v>0</v>
          </cell>
          <cell r="F869" t="str">
            <v>Lazard Japan Asset Management K.K.</v>
          </cell>
          <cell r="H869">
            <v>5891.3436676431002</v>
          </cell>
          <cell r="K869" t="str">
            <v>Lazard Japan Asset Management K.K.</v>
          </cell>
          <cell r="L869">
            <v>38673.556928033395</v>
          </cell>
          <cell r="N869" t="str">
            <v>Lazard Japan Asset Management K.K.</v>
          </cell>
          <cell r="O869">
            <v>51231.322057032696</v>
          </cell>
        </row>
        <row r="870">
          <cell r="D870" t="str">
            <v>Lexington Partners GP Holdings IX LLC</v>
          </cell>
          <cell r="E870">
            <v>0</v>
          </cell>
          <cell r="F870" t="str">
            <v>Lexington Partners GP Holdings IX LLC</v>
          </cell>
          <cell r="H870">
            <v>0</v>
          </cell>
          <cell r="K870" t="str">
            <v>Lexington Partners GP Holdings IX LLC</v>
          </cell>
          <cell r="L870">
            <v>688653.937446911</v>
          </cell>
          <cell r="N870" t="str">
            <v>Lexington Partners GP Holdings IX LLC</v>
          </cell>
          <cell r="O870">
            <v>63645.827219034705</v>
          </cell>
        </row>
        <row r="871">
          <cell r="D871" t="str">
            <v>Lexington Partners GP Holdings VII LLC</v>
          </cell>
          <cell r="E871">
            <v>0</v>
          </cell>
          <cell r="F871" t="str">
            <v>Lexington Partners GP Holdings VII LLC</v>
          </cell>
          <cell r="H871">
            <v>0</v>
          </cell>
          <cell r="K871" t="str">
            <v>Lexington Partners GP Holdings VII LLC</v>
          </cell>
          <cell r="L871">
            <v>2327.7661202099998</v>
          </cell>
          <cell r="N871" t="str">
            <v>Lexington Partners GP Holdings VII LLC</v>
          </cell>
          <cell r="O871">
            <v>1120.7852221557</v>
          </cell>
        </row>
        <row r="872">
          <cell r="D872" t="str">
            <v>Lexington Partners GP Holdings VIII LLC</v>
          </cell>
          <cell r="E872">
            <v>0</v>
          </cell>
          <cell r="F872" t="str">
            <v>Lexington Partners GP Holdings VIII LLC</v>
          </cell>
          <cell r="H872">
            <v>0</v>
          </cell>
          <cell r="K872" t="str">
            <v>Lexington Partners GP Holdings VIII LLC</v>
          </cell>
          <cell r="L872">
            <v>305449.37724572601</v>
          </cell>
          <cell r="N872" t="str">
            <v>Lexington Partners GP Holdings VIII LLC</v>
          </cell>
          <cell r="O872">
            <v>183268.47786574101</v>
          </cell>
        </row>
        <row r="873">
          <cell r="D873" t="str">
            <v>LionTrust European Dynamic</v>
          </cell>
          <cell r="E873">
            <v>0</v>
          </cell>
          <cell r="F873" t="str">
            <v>LionTrust European Dynamic</v>
          </cell>
          <cell r="H873">
            <v>4902.4748458906006</v>
          </cell>
          <cell r="K873" t="str">
            <v>LionTrust European Dynamic</v>
          </cell>
          <cell r="L873">
            <v>76162.987081685089</v>
          </cell>
          <cell r="N873" t="str">
            <v>LionTrust European Dynamic</v>
          </cell>
          <cell r="O873">
            <v>41392.6412650489</v>
          </cell>
        </row>
        <row r="874">
          <cell r="D874" t="str">
            <v>Liontrust Fund Partners LLP</v>
          </cell>
          <cell r="E874">
            <v>0</v>
          </cell>
          <cell r="F874" t="str">
            <v>Liontrust Fund Partners LLP</v>
          </cell>
          <cell r="H874">
            <v>0</v>
          </cell>
          <cell r="K874" t="str">
            <v>Liontrust Fund Partners LLP</v>
          </cell>
          <cell r="L874">
            <v>35922.290866287403</v>
          </cell>
          <cell r="N874" t="str">
            <v>Liontrust Fund Partners LLP</v>
          </cell>
          <cell r="O874">
            <v>6250.3143092225</v>
          </cell>
        </row>
        <row r="875">
          <cell r="D875" t="str">
            <v>M&amp;G Luxembourg S.A.</v>
          </cell>
          <cell r="E875">
            <v>0</v>
          </cell>
          <cell r="F875" t="str">
            <v>M&amp;G Luxembourg S.A.</v>
          </cell>
          <cell r="H875">
            <v>37.210395522200002</v>
          </cell>
          <cell r="K875" t="str">
            <v>M&amp;G Luxembourg S.A.</v>
          </cell>
          <cell r="L875">
            <v>0</v>
          </cell>
          <cell r="N875" t="str">
            <v>M&amp;G Luxembourg S.A.</v>
          </cell>
          <cell r="O875">
            <v>0</v>
          </cell>
        </row>
        <row r="876">
          <cell r="D876" t="str">
            <v>Man Fund Management UK Limited</v>
          </cell>
          <cell r="E876">
            <v>0</v>
          </cell>
          <cell r="F876" t="str">
            <v>Man Fund Management UK Limited</v>
          </cell>
          <cell r="H876">
            <v>2.9758977200000002E-2</v>
          </cell>
          <cell r="K876" t="str">
            <v>Man Fund Management UK Limited</v>
          </cell>
          <cell r="L876">
            <v>0.14631846909999999</v>
          </cell>
          <cell r="N876" t="str">
            <v>Man Fund Management UK Limited</v>
          </cell>
          <cell r="O876">
            <v>11643.304528128599</v>
          </cell>
        </row>
        <row r="877">
          <cell r="D877" t="str">
            <v>Matthews International Capital Management,LLC</v>
          </cell>
          <cell r="E877">
            <v>0</v>
          </cell>
          <cell r="F877" t="str">
            <v>Matthews International Capital Management,LLC</v>
          </cell>
          <cell r="H877">
            <v>0</v>
          </cell>
          <cell r="K877" t="str">
            <v>Matthews International Capital Management,LLC</v>
          </cell>
          <cell r="L877">
            <v>6.9025959999999997E-2</v>
          </cell>
          <cell r="N877" t="str">
            <v>Matthews International Capital Management,LLC</v>
          </cell>
          <cell r="O877">
            <v>8.9569400500000007E-2</v>
          </cell>
        </row>
        <row r="878">
          <cell r="D878" t="str">
            <v>MONEDA ASSET MANAGEMENT</v>
          </cell>
          <cell r="E878">
            <v>0</v>
          </cell>
          <cell r="F878" t="str">
            <v>MONEDA ASSET MANAGEMENT</v>
          </cell>
          <cell r="H878">
            <v>24736.7301212817</v>
          </cell>
          <cell r="K878" t="str">
            <v>MONEDA ASSET MANAGEMENT</v>
          </cell>
          <cell r="L878">
            <v>10219.1736266793</v>
          </cell>
          <cell r="N878" t="str">
            <v>MONEDA ASSET MANAGEMENT</v>
          </cell>
          <cell r="O878">
            <v>0</v>
          </cell>
        </row>
        <row r="879">
          <cell r="D879" t="str">
            <v>Moneda Latam High Yield Credit Fund PLC</v>
          </cell>
          <cell r="E879">
            <v>0</v>
          </cell>
          <cell r="F879" t="str">
            <v>Moneda Latam High Yield Credit Fund PLC</v>
          </cell>
          <cell r="H879">
            <v>42784.686000000002</v>
          </cell>
          <cell r="K879" t="str">
            <v>Moneda Latam High Yield Credit Fund PLC</v>
          </cell>
          <cell r="L879">
            <v>179986.47037444799</v>
          </cell>
          <cell r="N879" t="str">
            <v>Moneda Latam High Yield Credit Fund PLC</v>
          </cell>
          <cell r="O879">
            <v>0</v>
          </cell>
        </row>
        <row r="880">
          <cell r="D880" t="str">
            <v>Moneda S.A. Administradora General de Fondos</v>
          </cell>
          <cell r="E880">
            <v>0</v>
          </cell>
          <cell r="F880" t="str">
            <v>Moneda S.A. Administradora General de Fondos</v>
          </cell>
          <cell r="H880">
            <v>534741.23112588597</v>
          </cell>
          <cell r="K880" t="str">
            <v>Moneda S.A. Administradora General de Fondos</v>
          </cell>
          <cell r="L880">
            <v>669847.92505092209</v>
          </cell>
          <cell r="N880" t="str">
            <v>Moneda S.A. Administradora General de Fondos</v>
          </cell>
          <cell r="O880">
            <v>0</v>
          </cell>
        </row>
        <row r="881">
          <cell r="D881" t="str">
            <v>Morgan Stanley Infrastructure III Investors G</v>
          </cell>
          <cell r="E881">
            <v>0</v>
          </cell>
          <cell r="F881" t="str">
            <v>Morgan Stanley Infrastructure III Investors G</v>
          </cell>
          <cell r="H881">
            <v>0</v>
          </cell>
          <cell r="K881" t="str">
            <v>Morgan Stanley Infrastructure III Investors G</v>
          </cell>
          <cell r="L881">
            <v>105753.896169577</v>
          </cell>
          <cell r="N881" t="str">
            <v>Morgan Stanley Infrastructure III Investors G</v>
          </cell>
          <cell r="O881">
            <v>11750.436246647401</v>
          </cell>
        </row>
        <row r="882">
          <cell r="D882" t="str">
            <v>Morgan Stanley Investment Management Inc.</v>
          </cell>
          <cell r="E882">
            <v>0</v>
          </cell>
          <cell r="F882" t="str">
            <v>Morgan Stanley Investment Management Inc.</v>
          </cell>
          <cell r="H882">
            <v>4.9776132669999997</v>
          </cell>
          <cell r="K882" t="str">
            <v>Morgan Stanley Investment Management Inc.</v>
          </cell>
          <cell r="L882">
            <v>14.630040392000002</v>
          </cell>
          <cell r="N882" t="str">
            <v>Morgan Stanley Investment Management Inc.</v>
          </cell>
          <cell r="O882">
            <v>1.3049329200000001E-2</v>
          </cell>
        </row>
        <row r="883">
          <cell r="D883" t="str">
            <v>MREP-SCIF II GP, L.P.</v>
          </cell>
          <cell r="E883">
            <v>0</v>
          </cell>
          <cell r="F883" t="str">
            <v>MREP-SCIF II GP, L.P.</v>
          </cell>
          <cell r="H883">
            <v>0</v>
          </cell>
          <cell r="K883" t="str">
            <v>MREP-SCIF II GP, L.P.</v>
          </cell>
          <cell r="L883">
            <v>19988.746007768001</v>
          </cell>
          <cell r="N883" t="str">
            <v>MREP-SCIF II GP, L.P.</v>
          </cell>
          <cell r="O883">
            <v>6662.9142833216001</v>
          </cell>
        </row>
        <row r="884">
          <cell r="D884" t="str">
            <v>MSIM Fund Management (Ireland) Limited</v>
          </cell>
          <cell r="E884">
            <v>0</v>
          </cell>
          <cell r="F884" t="str">
            <v>MSIM Fund Management (Ireland) Limited</v>
          </cell>
          <cell r="H884">
            <v>270.42114546350001</v>
          </cell>
          <cell r="K884" t="str">
            <v>MSIM Fund Management (Ireland) Limited</v>
          </cell>
          <cell r="L884">
            <v>0.42913157009999997</v>
          </cell>
          <cell r="N884" t="str">
            <v>MSIM Fund Management (Ireland) Limited</v>
          </cell>
          <cell r="O884">
            <v>1851.0625807372001</v>
          </cell>
        </row>
        <row r="885">
          <cell r="D885" t="str">
            <v>NB Private Debt Associates III, LP</v>
          </cell>
          <cell r="E885">
            <v>0</v>
          </cell>
          <cell r="F885" t="str">
            <v>NB Private Debt Associates III, LP</v>
          </cell>
          <cell r="H885">
            <v>0</v>
          </cell>
          <cell r="K885" t="str">
            <v>NB Private Debt Associates III, LP</v>
          </cell>
          <cell r="L885">
            <v>47608.980025197496</v>
          </cell>
          <cell r="N885" t="str">
            <v>NB Private Debt Associates III, LP</v>
          </cell>
          <cell r="O885">
            <v>15869.651197946701</v>
          </cell>
        </row>
        <row r="886">
          <cell r="D886" t="str">
            <v>Neuberger Berman Asset Management Ireland Ltd</v>
          </cell>
          <cell r="E886">
            <v>0</v>
          </cell>
          <cell r="F886" t="str">
            <v>Neuberger Berman Asset Management Ireland Ltd</v>
          </cell>
          <cell r="H886">
            <v>73423.328530929299</v>
          </cell>
          <cell r="K886" t="str">
            <v>Neuberger Berman Asset Management Ireland Ltd</v>
          </cell>
          <cell r="L886">
            <v>0</v>
          </cell>
          <cell r="N886" t="str">
            <v>Neuberger Berman Asset Management Ireland Ltd</v>
          </cell>
          <cell r="O886">
            <v>0</v>
          </cell>
        </row>
        <row r="887">
          <cell r="D887" t="str">
            <v>Neuberger Berman Europe Limited</v>
          </cell>
          <cell r="E887">
            <v>0</v>
          </cell>
          <cell r="F887" t="str">
            <v>Neuberger Berman Europe Limited</v>
          </cell>
          <cell r="H887">
            <v>260055.775469507</v>
          </cell>
          <cell r="K887" t="str">
            <v>Neuberger Berman Europe Limited</v>
          </cell>
          <cell r="L887">
            <v>41540.520003876001</v>
          </cell>
          <cell r="N887" t="str">
            <v>Neuberger Berman Europe Limited</v>
          </cell>
          <cell r="O887">
            <v>0</v>
          </cell>
        </row>
        <row r="888">
          <cell r="D888" t="str">
            <v>Ninety One Global Natural Resources</v>
          </cell>
          <cell r="E888">
            <v>0</v>
          </cell>
          <cell r="F888" t="str">
            <v>Ninety One Global Natural Resources</v>
          </cell>
          <cell r="H888">
            <v>48.511100202900003</v>
          </cell>
          <cell r="K888" t="str">
            <v>Ninety One Global Natural Resources</v>
          </cell>
          <cell r="L888">
            <v>18766.6839539672</v>
          </cell>
          <cell r="N888" t="str">
            <v>Ninety One Global Natural Resources</v>
          </cell>
          <cell r="O888">
            <v>61690.274444338698</v>
          </cell>
        </row>
        <row r="889">
          <cell r="D889" t="str">
            <v>NN Investment Partners Luxembourg S.A.</v>
          </cell>
          <cell r="E889">
            <v>0</v>
          </cell>
          <cell r="F889" t="str">
            <v>NN Investment Partners Luxembourg S.A.</v>
          </cell>
          <cell r="H889">
            <v>0</v>
          </cell>
          <cell r="K889" t="str">
            <v>NN Investment Partners Luxembourg S.A.</v>
          </cell>
          <cell r="L889">
            <v>239.90171118590001</v>
          </cell>
          <cell r="N889" t="str">
            <v>NN Investment Partners Luxembourg S.A.</v>
          </cell>
          <cell r="O889">
            <v>0</v>
          </cell>
        </row>
        <row r="890">
          <cell r="D890" t="str">
            <v>Nomura Asset Management UK Ltd.</v>
          </cell>
          <cell r="E890">
            <v>0</v>
          </cell>
          <cell r="F890" t="str">
            <v>Nomura Asset Management UK Ltd.</v>
          </cell>
          <cell r="H890">
            <v>883.85324778910001</v>
          </cell>
          <cell r="K890" t="str">
            <v>Nomura Asset Management UK Ltd.</v>
          </cell>
          <cell r="L890">
            <v>43.643174766500003</v>
          </cell>
          <cell r="N890" t="str">
            <v>Nomura Asset Management UK Ltd.</v>
          </cell>
          <cell r="O890">
            <v>1.1814800087000001</v>
          </cell>
        </row>
        <row r="891">
          <cell r="D891" t="str">
            <v>Nordea Investment Funds S.A.</v>
          </cell>
          <cell r="E891">
            <v>0</v>
          </cell>
          <cell r="F891" t="str">
            <v>Nordea Investment Funds S.A.</v>
          </cell>
          <cell r="H891">
            <v>0.19297093770000001</v>
          </cell>
          <cell r="K891" t="str">
            <v>Nordea Investment Funds S.A.</v>
          </cell>
          <cell r="L891">
            <v>8.2365644000000002E-3</v>
          </cell>
          <cell r="N891" t="str">
            <v>Nordea Investment Funds S.A.</v>
          </cell>
          <cell r="O891">
            <v>0</v>
          </cell>
        </row>
        <row r="892">
          <cell r="D892" t="str">
            <v>NS Partners Europe S.A.</v>
          </cell>
          <cell r="E892">
            <v>0</v>
          </cell>
          <cell r="F892" t="str">
            <v>NS Partners Europe S.A.</v>
          </cell>
          <cell r="H892">
            <v>1562.892630093</v>
          </cell>
          <cell r="K892" t="str">
            <v>NS Partners Europe S.A.</v>
          </cell>
          <cell r="L892">
            <v>65845.393146454691</v>
          </cell>
          <cell r="N892" t="str">
            <v>NS Partners Europe S.A.</v>
          </cell>
          <cell r="O892">
            <v>25139.0535946852</v>
          </cell>
        </row>
        <row r="893">
          <cell r="D893" t="str">
            <v>Oaktree Capital Management, L. P.</v>
          </cell>
          <cell r="E893">
            <v>0</v>
          </cell>
          <cell r="F893" t="str">
            <v>Oaktree Capital Management, L. P.</v>
          </cell>
          <cell r="H893">
            <v>0</v>
          </cell>
          <cell r="K893" t="str">
            <v>Oaktree Capital Management, L. P.</v>
          </cell>
          <cell r="L893">
            <v>33013.803133399997</v>
          </cell>
          <cell r="N893" t="str">
            <v>Oaktree Capital Management, L. P.</v>
          </cell>
          <cell r="O893">
            <v>0</v>
          </cell>
        </row>
        <row r="894">
          <cell r="D894" t="str">
            <v>Oaktree Principal Fund VI GP, L.P.</v>
          </cell>
          <cell r="E894">
            <v>0</v>
          </cell>
          <cell r="F894" t="str">
            <v>Oaktree Principal Fund VI GP, L.P.</v>
          </cell>
          <cell r="H894">
            <v>0</v>
          </cell>
          <cell r="K894" t="str">
            <v>Oaktree Principal Fund VI GP, L.P.</v>
          </cell>
          <cell r="L894">
            <v>273807.30624181201</v>
          </cell>
          <cell r="N894" t="str">
            <v>Oaktree Principal Fund VI GP, L.P.</v>
          </cell>
          <cell r="O894">
            <v>54761.455220180695</v>
          </cell>
        </row>
        <row r="895">
          <cell r="D895" t="str">
            <v>Oaktree Special Situations Fund II GP, L.P.</v>
          </cell>
          <cell r="E895">
            <v>0</v>
          </cell>
          <cell r="F895" t="str">
            <v>Oaktree Special Situations Fund II GP, L.P.</v>
          </cell>
          <cell r="H895">
            <v>0</v>
          </cell>
          <cell r="K895" t="str">
            <v>Oaktree Special Situations Fund II GP, L.P.</v>
          </cell>
          <cell r="L895">
            <v>447297.86834935501</v>
          </cell>
          <cell r="N895" t="str">
            <v>Oaktree Special Situations Fund II GP, L.P.</v>
          </cell>
          <cell r="O895">
            <v>13833.956537005599</v>
          </cell>
        </row>
        <row r="896">
          <cell r="D896" t="str">
            <v>OHCP GenPar V, L.P</v>
          </cell>
          <cell r="E896">
            <v>0</v>
          </cell>
          <cell r="F896" t="str">
            <v>OHCP GenPar V, L.P</v>
          </cell>
          <cell r="H896">
            <v>0</v>
          </cell>
          <cell r="K896" t="str">
            <v>OHCP GenPar V, L.P</v>
          </cell>
          <cell r="L896">
            <v>221061.99106500301</v>
          </cell>
          <cell r="N896" t="str">
            <v>OHCP GenPar V, L.P</v>
          </cell>
          <cell r="O896">
            <v>0</v>
          </cell>
        </row>
        <row r="897">
          <cell r="D897" t="str">
            <v>OSSIAM LUX</v>
          </cell>
          <cell r="E897">
            <v>0</v>
          </cell>
          <cell r="F897" t="str">
            <v>OSSIAM LUX</v>
          </cell>
          <cell r="H897">
            <v>44.172207704000002</v>
          </cell>
          <cell r="K897" t="str">
            <v>OSSIAM LUX</v>
          </cell>
          <cell r="L897">
            <v>0</v>
          </cell>
          <cell r="N897" t="str">
            <v>OSSIAM LUX</v>
          </cell>
          <cell r="O897">
            <v>5521.525963</v>
          </cell>
        </row>
        <row r="898">
          <cell r="D898" t="str">
            <v>PAI Europe VI General Partner S.A.R.L.</v>
          </cell>
          <cell r="E898">
            <v>0</v>
          </cell>
          <cell r="F898" t="str">
            <v>PAI Europe VI General Partner S.A.R.L.</v>
          </cell>
          <cell r="H898">
            <v>0</v>
          </cell>
          <cell r="K898" t="str">
            <v>PAI Europe VI General Partner S.A.R.L.</v>
          </cell>
          <cell r="L898">
            <v>47831.173505582497</v>
          </cell>
          <cell r="N898" t="str">
            <v>PAI Europe VI General Partner S.A.R.L.</v>
          </cell>
          <cell r="O898">
            <v>47831.173505582497</v>
          </cell>
        </row>
        <row r="899">
          <cell r="D899" t="str">
            <v>PAI Europe VII GP S.à r.l.</v>
          </cell>
          <cell r="E899">
            <v>0</v>
          </cell>
          <cell r="F899" t="str">
            <v>PAI Europe VII GP S.à r.l.</v>
          </cell>
          <cell r="H899">
            <v>0</v>
          </cell>
          <cell r="K899" t="str">
            <v>PAI Europe VII GP S.à r.l.</v>
          </cell>
          <cell r="L899">
            <v>182051.73299707301</v>
          </cell>
          <cell r="N899" t="str">
            <v>PAI Europe VII GP S.à r.l.</v>
          </cell>
          <cell r="O899">
            <v>21846.207769447101</v>
          </cell>
        </row>
        <row r="900">
          <cell r="D900" t="str">
            <v>PAI Europe VII GP SAS</v>
          </cell>
          <cell r="E900">
            <v>0</v>
          </cell>
          <cell r="F900" t="str">
            <v>PAI Europe VII GP SAS</v>
          </cell>
          <cell r="H900">
            <v>0</v>
          </cell>
          <cell r="K900" t="str">
            <v>PAI Europe VII GP SAS</v>
          </cell>
          <cell r="L900">
            <v>123373.65496612201</v>
          </cell>
          <cell r="N900" t="str">
            <v>PAI Europe VII GP SAS</v>
          </cell>
          <cell r="O900">
            <v>14804.838827007397</v>
          </cell>
        </row>
        <row r="901">
          <cell r="D901" t="str">
            <v>PAI Partners VIII GP S.à r.l.</v>
          </cell>
          <cell r="E901">
            <v>0</v>
          </cell>
          <cell r="F901" t="str">
            <v>PAI Partners VIII GP S.à r.l.</v>
          </cell>
          <cell r="H901">
            <v>0</v>
          </cell>
          <cell r="K901" t="str">
            <v>PAI Partners VIII GP S.à r.l.</v>
          </cell>
          <cell r="L901">
            <v>0</v>
          </cell>
          <cell r="N901" t="str">
            <v>PAI Partners VIII GP S.à r.l.</v>
          </cell>
          <cell r="O901">
            <v>3783.7125203515998</v>
          </cell>
        </row>
        <row r="902">
          <cell r="D902" t="str">
            <v>Partners Group (Guernsey) Limited</v>
          </cell>
          <cell r="E902">
            <v>0</v>
          </cell>
          <cell r="F902" t="str">
            <v>Partners Group (Guernsey) Limited</v>
          </cell>
          <cell r="H902">
            <v>0</v>
          </cell>
          <cell r="K902" t="str">
            <v>Partners Group (Guernsey) Limited</v>
          </cell>
          <cell r="L902">
            <v>178320.80616913701</v>
          </cell>
          <cell r="N902" t="str">
            <v>Partners Group (Guernsey) Limited</v>
          </cell>
          <cell r="O902">
            <v>0</v>
          </cell>
        </row>
        <row r="903">
          <cell r="D903" t="str">
            <v>Partners Group Management II, S.a.r.l.</v>
          </cell>
          <cell r="E903">
            <v>0</v>
          </cell>
          <cell r="F903" t="str">
            <v>Partners Group Management II, S.a.r.l.</v>
          </cell>
          <cell r="H903">
            <v>0</v>
          </cell>
          <cell r="K903" t="str">
            <v>Partners Group Management II, S.a.r.l.</v>
          </cell>
          <cell r="L903">
            <v>76561.471171876503</v>
          </cell>
          <cell r="N903" t="str">
            <v>Partners Group Management II, S.a.r.l.</v>
          </cell>
          <cell r="O903">
            <v>0</v>
          </cell>
        </row>
        <row r="904">
          <cell r="D904" t="str">
            <v>PARTNERS GROUP MANAGEMENT VI LIMITED</v>
          </cell>
          <cell r="E904">
            <v>0</v>
          </cell>
          <cell r="F904" t="str">
            <v>PARTNERS GROUP MANAGEMENT VI LIMITED</v>
          </cell>
          <cell r="H904">
            <v>0</v>
          </cell>
          <cell r="K904" t="str">
            <v>PARTNERS GROUP MANAGEMENT VI LIMITED</v>
          </cell>
          <cell r="L904">
            <v>3716.8532261065998</v>
          </cell>
          <cell r="N904" t="str">
            <v>PARTNERS GROUP MANAGEMENT VI LIMITED</v>
          </cell>
          <cell r="O904">
            <v>660.77381840520002</v>
          </cell>
        </row>
        <row r="905">
          <cell r="D905" t="str">
            <v>Partners Group Management VII Limited</v>
          </cell>
          <cell r="E905">
            <v>0</v>
          </cell>
          <cell r="F905" t="str">
            <v>Partners Group Management VII Limited</v>
          </cell>
          <cell r="H905">
            <v>0</v>
          </cell>
          <cell r="K905" t="str">
            <v>Partners Group Management VII Limited</v>
          </cell>
          <cell r="L905">
            <v>147867.02512175898</v>
          </cell>
          <cell r="N905" t="str">
            <v>Partners Group Management VII Limited</v>
          </cell>
          <cell r="O905">
            <v>36966.757262779305</v>
          </cell>
        </row>
        <row r="906">
          <cell r="D906" t="str">
            <v>Partners Group Management X Limited</v>
          </cell>
          <cell r="E906">
            <v>0</v>
          </cell>
          <cell r="F906" t="str">
            <v>Partners Group Management X Limited</v>
          </cell>
          <cell r="H906">
            <v>0</v>
          </cell>
          <cell r="K906" t="str">
            <v>Partners Group Management X Limited</v>
          </cell>
          <cell r="L906">
            <v>49745.497871552499</v>
          </cell>
          <cell r="N906" t="str">
            <v>Partners Group Management X Limited</v>
          </cell>
          <cell r="O906">
            <v>16581.831391931199</v>
          </cell>
        </row>
        <row r="907">
          <cell r="D907" t="str">
            <v>Partners Group Management XI Limited.</v>
          </cell>
          <cell r="E907">
            <v>0</v>
          </cell>
          <cell r="F907" t="str">
            <v>Partners Group Management XI Limited.</v>
          </cell>
          <cell r="H907">
            <v>0</v>
          </cell>
          <cell r="K907" t="str">
            <v>Partners Group Management XI Limited.</v>
          </cell>
          <cell r="L907">
            <v>134541.96099720302</v>
          </cell>
          <cell r="N907" t="str">
            <v>Partners Group Management XI Limited.</v>
          </cell>
          <cell r="O907">
            <v>22423.657606225799</v>
          </cell>
        </row>
        <row r="908">
          <cell r="D908" t="str">
            <v>Partners Group Secondary 2011 (USD), L.P. Inc</v>
          </cell>
          <cell r="E908">
            <v>0</v>
          </cell>
          <cell r="F908" t="str">
            <v>Partners Group Secondary 2011 (USD), L.P. Inc</v>
          </cell>
          <cell r="H908">
            <v>0</v>
          </cell>
          <cell r="K908" t="str">
            <v>Partners Group Secondary 2011 (USD), L.P. Inc</v>
          </cell>
          <cell r="L908">
            <v>12184.580571595199</v>
          </cell>
          <cell r="N908" t="str">
            <v>Partners Group Secondary 2011 (USD), L.P. Inc</v>
          </cell>
          <cell r="O908">
            <v>5294.6200176045995</v>
          </cell>
        </row>
        <row r="909">
          <cell r="D909" t="str">
            <v>PASIA VI GP LLC</v>
          </cell>
          <cell r="E909">
            <v>0</v>
          </cell>
          <cell r="F909" t="str">
            <v>PASIA VI GP LLC</v>
          </cell>
          <cell r="H909">
            <v>0</v>
          </cell>
          <cell r="K909" t="str">
            <v>PASIA VI GP LLC</v>
          </cell>
          <cell r="L909">
            <v>14967.4792407512</v>
          </cell>
          <cell r="N909" t="str">
            <v>PASIA VI GP LLC</v>
          </cell>
          <cell r="O909">
            <v>3742.3998716400001</v>
          </cell>
        </row>
        <row r="910">
          <cell r="D910" t="str">
            <v>PGSF VI Feeder GP, LLC</v>
          </cell>
          <cell r="E910">
            <v>0</v>
          </cell>
          <cell r="F910" t="str">
            <v>PGSF VI Feeder GP, LLC</v>
          </cell>
          <cell r="H910">
            <v>0</v>
          </cell>
          <cell r="K910" t="str">
            <v>PGSF VI Feeder GP, LLC</v>
          </cell>
          <cell r="L910">
            <v>37452.4539378794</v>
          </cell>
          <cell r="N910" t="str">
            <v>PGSF VI Feeder GP, LLC</v>
          </cell>
          <cell r="O910">
            <v>17912.057785798101</v>
          </cell>
        </row>
        <row r="911">
          <cell r="D911" t="str">
            <v>Pictet Asset Management (Europe) S.A.</v>
          </cell>
          <cell r="E911">
            <v>0</v>
          </cell>
          <cell r="F911" t="str">
            <v>Pictet Asset Management (Europe) S.A.</v>
          </cell>
          <cell r="H911">
            <v>5949.4675950785995</v>
          </cell>
          <cell r="K911" t="str">
            <v>Pictet Asset Management (Europe) S.A.</v>
          </cell>
          <cell r="L911">
            <v>25779.0062413417</v>
          </cell>
          <cell r="N911" t="str">
            <v>Pictet Asset Management (Europe) S.A.</v>
          </cell>
          <cell r="O911">
            <v>29600.2195843757</v>
          </cell>
        </row>
        <row r="912">
          <cell r="D912" t="str">
            <v>PIMCO ETF Trust</v>
          </cell>
          <cell r="E912">
            <v>0</v>
          </cell>
          <cell r="F912" t="str">
            <v>PIMCO ETF Trust</v>
          </cell>
          <cell r="H912">
            <v>139.422727917</v>
          </cell>
          <cell r="K912" t="str">
            <v>PIMCO ETF Trust</v>
          </cell>
          <cell r="L912">
            <v>0</v>
          </cell>
          <cell r="N912" t="str">
            <v>PIMCO ETF Trust</v>
          </cell>
          <cell r="O912">
            <v>0</v>
          </cell>
        </row>
        <row r="913">
          <cell r="D913" t="str">
            <v>PIMCO Global Advisors (Ireland) Limited</v>
          </cell>
          <cell r="E913">
            <v>0</v>
          </cell>
          <cell r="F913" t="str">
            <v>PIMCO Global Advisors (Ireland) Limited</v>
          </cell>
          <cell r="H913">
            <v>529570.63319713098</v>
          </cell>
          <cell r="K913" t="str">
            <v>PIMCO Global Advisors (Ireland) Limited</v>
          </cell>
          <cell r="L913">
            <v>247908.07139815399</v>
          </cell>
          <cell r="N913" t="str">
            <v>PIMCO Global Advisors (Ireland) Limited</v>
          </cell>
          <cell r="O913">
            <v>45783.255987843899</v>
          </cell>
        </row>
        <row r="914">
          <cell r="D914" t="str">
            <v>PineBridge Credit Opportunities II GP, LP</v>
          </cell>
          <cell r="E914">
            <v>0</v>
          </cell>
          <cell r="F914" t="str">
            <v>PineBridge Credit Opportunities II GP, LP</v>
          </cell>
          <cell r="H914">
            <v>0</v>
          </cell>
          <cell r="K914" t="str">
            <v>PineBridge Credit Opportunities II GP, LP</v>
          </cell>
          <cell r="L914">
            <v>10583.7202141947</v>
          </cell>
          <cell r="N914" t="str">
            <v>PineBridge Credit Opportunities II GP, LP</v>
          </cell>
          <cell r="O914">
            <v>0</v>
          </cell>
        </row>
        <row r="915">
          <cell r="D915" t="str">
            <v>PineBridge investments Ireland Limited</v>
          </cell>
          <cell r="E915">
            <v>0</v>
          </cell>
          <cell r="F915" t="str">
            <v>PineBridge investments Ireland Limited</v>
          </cell>
          <cell r="H915">
            <v>31.8113534931</v>
          </cell>
          <cell r="K915" t="str">
            <v>PineBridge investments Ireland Limited</v>
          </cell>
          <cell r="L915">
            <v>199.52721989949998</v>
          </cell>
          <cell r="N915" t="str">
            <v>PineBridge investments Ireland Limited</v>
          </cell>
          <cell r="O915">
            <v>35.027481331199994</v>
          </cell>
        </row>
        <row r="916">
          <cell r="D916" t="str">
            <v>Platinum Equity Partners V, L.P.</v>
          </cell>
          <cell r="E916">
            <v>0</v>
          </cell>
          <cell r="F916" t="str">
            <v>Platinum Equity Partners V, L.P.</v>
          </cell>
          <cell r="H916">
            <v>0</v>
          </cell>
          <cell r="K916" t="str">
            <v>Platinum Equity Partners V, L.P.</v>
          </cell>
          <cell r="L916">
            <v>142428.83077047401</v>
          </cell>
          <cell r="N916" t="str">
            <v>Platinum Equity Partners V, L.P.</v>
          </cell>
          <cell r="O916">
            <v>35607.192734536096</v>
          </cell>
        </row>
        <row r="917">
          <cell r="D917" t="str">
            <v>Platinum Equity Partners VI, LP</v>
          </cell>
          <cell r="E917">
            <v>0</v>
          </cell>
          <cell r="F917" t="str">
            <v>Platinum Equity Partners VI, LP</v>
          </cell>
          <cell r="H917">
            <v>0</v>
          </cell>
          <cell r="K917" t="str">
            <v>Platinum Equity Partners VI, LP</v>
          </cell>
          <cell r="L917">
            <v>0</v>
          </cell>
          <cell r="N917" t="str">
            <v>Platinum Equity Partners VI, LP</v>
          </cell>
          <cell r="O917">
            <v>10004.6199790591</v>
          </cell>
        </row>
        <row r="918">
          <cell r="D918" t="str">
            <v>PORTFOLIO ADVISORS, LLC</v>
          </cell>
          <cell r="E918">
            <v>0</v>
          </cell>
          <cell r="F918" t="str">
            <v>PORTFOLIO ADVISORS, LLC</v>
          </cell>
          <cell r="H918">
            <v>0</v>
          </cell>
          <cell r="K918" t="str">
            <v>PORTFOLIO ADVISORS, LLC</v>
          </cell>
          <cell r="L918">
            <v>145407.60374445302</v>
          </cell>
          <cell r="N918" t="str">
            <v>PORTFOLIO ADVISORS, LLC</v>
          </cell>
          <cell r="O918">
            <v>0</v>
          </cell>
        </row>
        <row r="919">
          <cell r="D919" t="str">
            <v>Premier Portfolio Managers Ltd</v>
          </cell>
          <cell r="E919">
            <v>0</v>
          </cell>
          <cell r="F919" t="str">
            <v>Premier Portfolio Managers Ltd</v>
          </cell>
          <cell r="H919">
            <v>0</v>
          </cell>
          <cell r="K919" t="str">
            <v>Premier Portfolio Managers Ltd</v>
          </cell>
          <cell r="L919">
            <v>34539.47736397</v>
          </cell>
          <cell r="N919" t="str">
            <v>Premier Portfolio Managers Ltd</v>
          </cell>
          <cell r="O919">
            <v>12239.8861785589</v>
          </cell>
        </row>
        <row r="920">
          <cell r="D920" t="str">
            <v>Robeco Luxembourg S.A.</v>
          </cell>
          <cell r="E920">
            <v>0</v>
          </cell>
          <cell r="F920" t="str">
            <v>Robeco Luxembourg S.A.</v>
          </cell>
          <cell r="H920">
            <v>50802.784927715104</v>
          </cell>
          <cell r="K920" t="str">
            <v>Robeco Luxembourg S.A.</v>
          </cell>
          <cell r="L920">
            <v>125818.26721335899</v>
          </cell>
          <cell r="N920" t="str">
            <v>Robeco Luxembourg S.A.</v>
          </cell>
          <cell r="O920">
            <v>53248.6673251553</v>
          </cell>
        </row>
        <row r="921">
          <cell r="D921" t="str">
            <v>Santander Asset Management Luxembourg S.A.</v>
          </cell>
          <cell r="E921">
            <v>0</v>
          </cell>
          <cell r="F921" t="str">
            <v>Santander Asset Management Luxembourg S.A.</v>
          </cell>
          <cell r="H921">
            <v>114.19790644930001</v>
          </cell>
          <cell r="K921" t="str">
            <v>Santander Asset Management Luxembourg S.A.</v>
          </cell>
          <cell r="L921">
            <v>905.57084309269999</v>
          </cell>
          <cell r="N921" t="str">
            <v>Santander Asset Management Luxembourg S.A.</v>
          </cell>
          <cell r="O921">
            <v>0</v>
          </cell>
        </row>
        <row r="922">
          <cell r="D922" t="str">
            <v>SCHRODER INVESTMENT MANAGEMENT</v>
          </cell>
          <cell r="E922">
            <v>0</v>
          </cell>
          <cell r="F922" t="str">
            <v>SCHRODER INVESTMENT MANAGEMENT</v>
          </cell>
          <cell r="H922">
            <v>0.1600481007</v>
          </cell>
          <cell r="K922" t="str">
            <v>SCHRODER INVESTMENT MANAGEMENT</v>
          </cell>
          <cell r="L922">
            <v>54744.797455747001</v>
          </cell>
          <cell r="N922" t="str">
            <v>SCHRODER INVESTMENT MANAGEMENT</v>
          </cell>
          <cell r="O922">
            <v>26362.321625543198</v>
          </cell>
        </row>
        <row r="923">
          <cell r="D923" t="str">
            <v>Schroder Investment Management (Europe) SA</v>
          </cell>
          <cell r="E923">
            <v>0</v>
          </cell>
          <cell r="F923" t="str">
            <v>Schroder Investment Management (Europe) SA</v>
          </cell>
          <cell r="H923">
            <v>0.52617362549999991</v>
          </cell>
          <cell r="K923" t="str">
            <v>Schroder Investment Management (Europe) SA</v>
          </cell>
          <cell r="L923">
            <v>4176.0075452232004</v>
          </cell>
          <cell r="N923" t="str">
            <v>Schroder Investment Management (Europe) SA</v>
          </cell>
          <cell r="O923">
            <v>1.3736391108000001</v>
          </cell>
        </row>
        <row r="924">
          <cell r="D924" t="str">
            <v>SSGA Funds Management, Inc.</v>
          </cell>
          <cell r="E924">
            <v>0</v>
          </cell>
          <cell r="F924" t="str">
            <v>SSGA Funds Management, Inc.</v>
          </cell>
          <cell r="H924">
            <v>6955.6271358200001</v>
          </cell>
          <cell r="K924" t="str">
            <v>SSGA Funds Management, Inc.</v>
          </cell>
          <cell r="L924">
            <v>17849.373712829998</v>
          </cell>
          <cell r="N924" t="str">
            <v>SSGA Funds Management, Inc.</v>
          </cell>
          <cell r="O924">
            <v>86611.113832930001</v>
          </cell>
        </row>
        <row r="925">
          <cell r="D925" t="str">
            <v>Starwood XI Management GP, L.L.C.</v>
          </cell>
          <cell r="E925">
            <v>0</v>
          </cell>
          <cell r="F925" t="str">
            <v>Starwood XI Management GP, L.L.C.</v>
          </cell>
          <cell r="H925">
            <v>0</v>
          </cell>
          <cell r="K925" t="str">
            <v>Starwood XI Management GP, L.L.C.</v>
          </cell>
          <cell r="L925">
            <v>99119.930995764007</v>
          </cell>
          <cell r="N925" t="str">
            <v>Starwood XI Management GP, L.L.C.</v>
          </cell>
          <cell r="O925">
            <v>33039.975738911598</v>
          </cell>
        </row>
        <row r="926">
          <cell r="D926" t="str">
            <v>State Street Global Advisors Inc</v>
          </cell>
          <cell r="E926">
            <v>0</v>
          </cell>
          <cell r="F926" t="str">
            <v>State Street Global Advisors Inc</v>
          </cell>
          <cell r="H926">
            <v>68832.009628020009</v>
          </cell>
          <cell r="K926" t="str">
            <v>State Street Global Advisors Inc</v>
          </cell>
          <cell r="L926">
            <v>1295531.102494912</v>
          </cell>
          <cell r="N926" t="str">
            <v>State Street Global Advisors Inc</v>
          </cell>
          <cell r="O926">
            <v>382857.469358609</v>
          </cell>
        </row>
        <row r="927">
          <cell r="D927" t="str">
            <v>STEPSTONE CAPITAL V (GP), LLC</v>
          </cell>
          <cell r="E927">
            <v>0</v>
          </cell>
          <cell r="F927" t="str">
            <v>STEPSTONE CAPITAL V (GP), LLC</v>
          </cell>
          <cell r="H927">
            <v>0</v>
          </cell>
          <cell r="K927" t="str">
            <v>STEPSTONE CAPITAL V (GP), LLC</v>
          </cell>
          <cell r="L927">
            <v>163308.11230051899</v>
          </cell>
          <cell r="N927" t="str">
            <v>STEPSTONE CAPITAL V (GP), LLC</v>
          </cell>
          <cell r="O927">
            <v>0</v>
          </cell>
        </row>
        <row r="928">
          <cell r="D928" t="str">
            <v>Stonepeak Partners LP</v>
          </cell>
          <cell r="E928">
            <v>0</v>
          </cell>
          <cell r="F928" t="str">
            <v>Stonepeak Partners LP</v>
          </cell>
          <cell r="H928">
            <v>0</v>
          </cell>
          <cell r="K928" t="str">
            <v>Stonepeak Partners LP</v>
          </cell>
          <cell r="L928">
            <v>272366.18657320301</v>
          </cell>
          <cell r="N928" t="str">
            <v>Stonepeak Partners LP</v>
          </cell>
          <cell r="O928">
            <v>0</v>
          </cell>
        </row>
        <row r="929">
          <cell r="D929" t="str">
            <v>Strategic Partners Fund Solutions GP (Offshor</v>
          </cell>
          <cell r="E929">
            <v>0</v>
          </cell>
          <cell r="F929" t="str">
            <v>Strategic Partners Fund Solutions GP (Offshor</v>
          </cell>
          <cell r="H929">
            <v>0</v>
          </cell>
          <cell r="K929" t="str">
            <v>Strategic Partners Fund Solutions GP (Offshor</v>
          </cell>
          <cell r="L929">
            <v>17192.452541197097</v>
          </cell>
          <cell r="N929" t="str">
            <v>Strategic Partners Fund Solutions GP (Offshor</v>
          </cell>
          <cell r="O929">
            <v>7368.1940674422995</v>
          </cell>
        </row>
        <row r="930">
          <cell r="D930" t="str">
            <v>Terranum Capital Latin America Real Estate Fu</v>
          </cell>
          <cell r="E930">
            <v>0</v>
          </cell>
          <cell r="F930" t="str">
            <v>Terranum Capital Latin America Real Estate Fu</v>
          </cell>
          <cell r="H930">
            <v>0</v>
          </cell>
          <cell r="K930" t="str">
            <v>Terranum Capital Latin America Real Estate Fu</v>
          </cell>
          <cell r="L930">
            <v>162729.182339608</v>
          </cell>
          <cell r="N930" t="str">
            <v>Terranum Capital Latin America Real Estate Fu</v>
          </cell>
          <cell r="O930">
            <v>0</v>
          </cell>
        </row>
        <row r="931">
          <cell r="D931" t="str">
            <v>TerranumCapital LatAmerica Real Estate FundGP</v>
          </cell>
          <cell r="E931">
            <v>0</v>
          </cell>
          <cell r="F931" t="str">
            <v>TerranumCapital LatAmerica Real Estate FundGP</v>
          </cell>
          <cell r="H931">
            <v>0</v>
          </cell>
          <cell r="K931" t="str">
            <v>TerranumCapital LatAmerica Real Estate FundGP</v>
          </cell>
          <cell r="L931">
            <v>13290.5502306667</v>
          </cell>
          <cell r="N931" t="str">
            <v>TerranumCapital LatAmerica Real Estate FundGP</v>
          </cell>
          <cell r="O931">
            <v>13290.5544936278</v>
          </cell>
        </row>
        <row r="932">
          <cell r="D932" t="str">
            <v>THE VANGUARD GROUP INC.</v>
          </cell>
          <cell r="E932">
            <v>0</v>
          </cell>
          <cell r="F932" t="str">
            <v>THE VANGUARD GROUP INC.</v>
          </cell>
          <cell r="H932">
            <v>385875.03785514506</v>
          </cell>
          <cell r="K932" t="str">
            <v>THE VANGUARD GROUP INC.</v>
          </cell>
          <cell r="L932">
            <v>507451.40376696002</v>
          </cell>
          <cell r="N932" t="str">
            <v>THE VANGUARD GROUP INC.</v>
          </cell>
          <cell r="O932">
            <v>94058.977345161387</v>
          </cell>
        </row>
        <row r="933">
          <cell r="D933" t="str">
            <v>Thoma Bravo XIV, L.P.</v>
          </cell>
          <cell r="E933">
            <v>0</v>
          </cell>
          <cell r="F933" t="str">
            <v>Thoma Bravo XIV, L.P.</v>
          </cell>
          <cell r="H933">
            <v>0</v>
          </cell>
          <cell r="K933" t="str">
            <v>Thoma Bravo XIV, L.P.</v>
          </cell>
          <cell r="L933">
            <v>284282.46385215997</v>
          </cell>
          <cell r="N933" t="str">
            <v>Thoma Bravo XIV, L.P.</v>
          </cell>
          <cell r="O933">
            <v>0</v>
          </cell>
        </row>
        <row r="934">
          <cell r="D934" t="str">
            <v>THREADNEEDLE INVESTMENT SERVICES LIMITED</v>
          </cell>
          <cell r="E934">
            <v>0</v>
          </cell>
          <cell r="F934" t="str">
            <v>THREADNEEDLE INVESTMENT SERVICES LIMITED</v>
          </cell>
          <cell r="H934">
            <v>11.4770716989</v>
          </cell>
          <cell r="K934" t="str">
            <v>THREADNEEDLE INVESTMENT SERVICES LIMITED</v>
          </cell>
          <cell r="L934">
            <v>485.28787239259998</v>
          </cell>
          <cell r="N934" t="str">
            <v>THREADNEEDLE INVESTMENT SERVICES LIMITED</v>
          </cell>
          <cell r="O934">
            <v>81.090912791600005</v>
          </cell>
        </row>
        <row r="935">
          <cell r="D935" t="str">
            <v>TRG MANAGEMENT L.P.</v>
          </cell>
          <cell r="E935">
            <v>0</v>
          </cell>
          <cell r="F935" t="str">
            <v>TRG MANAGEMENT L.P.</v>
          </cell>
          <cell r="H935">
            <v>0</v>
          </cell>
          <cell r="K935" t="str">
            <v>TRG MANAGEMENT L.P.</v>
          </cell>
          <cell r="L935">
            <v>204055.349652398</v>
          </cell>
          <cell r="N935" t="str">
            <v>TRG MANAGEMENT L.P.</v>
          </cell>
          <cell r="O935">
            <v>43346.425531328205</v>
          </cell>
        </row>
        <row r="936">
          <cell r="D936" t="str">
            <v>Triton Fund 6 General Partner SARL</v>
          </cell>
          <cell r="E936">
            <v>0</v>
          </cell>
          <cell r="F936" t="str">
            <v>Triton Fund 6 General Partner SARL</v>
          </cell>
          <cell r="H936">
            <v>0</v>
          </cell>
          <cell r="K936" t="str">
            <v>Triton Fund 6 General Partner SARL</v>
          </cell>
          <cell r="L936">
            <v>0</v>
          </cell>
          <cell r="N936" t="str">
            <v>Triton Fund 6 General Partner SARL</v>
          </cell>
          <cell r="O936">
            <v>0</v>
          </cell>
        </row>
        <row r="937">
          <cell r="D937" t="str">
            <v>TS European VIII GP S.á.r.l</v>
          </cell>
          <cell r="E937">
            <v>0</v>
          </cell>
          <cell r="F937" t="str">
            <v>TS European VIII GP S.á.r.l</v>
          </cell>
          <cell r="H937">
            <v>0</v>
          </cell>
          <cell r="K937" t="str">
            <v>TS European VIII GP S.á.r.l</v>
          </cell>
          <cell r="L937">
            <v>3193.9527101664999</v>
          </cell>
          <cell r="N937" t="str">
            <v>TS European VIII GP S.á.r.l</v>
          </cell>
          <cell r="O937">
            <v>2126.9306949574002</v>
          </cell>
        </row>
        <row r="938">
          <cell r="D938" t="str">
            <v>UBS GLOBAL ASSET MANAGEMENT (US) INC.</v>
          </cell>
          <cell r="E938">
            <v>0</v>
          </cell>
          <cell r="F938" t="str">
            <v>UBS GLOBAL ASSET MANAGEMENT (US) INC.</v>
          </cell>
          <cell r="H938">
            <v>116.1126510111</v>
          </cell>
          <cell r="K938" t="str">
            <v>UBS GLOBAL ASSET MANAGEMENT (US) INC.</v>
          </cell>
          <cell r="L938">
            <v>964.59675130400001</v>
          </cell>
          <cell r="N938" t="str">
            <v>UBS GLOBAL ASSET MANAGEMENT (US) INC.</v>
          </cell>
          <cell r="O938">
            <v>3207.5434334103002</v>
          </cell>
        </row>
        <row r="939">
          <cell r="D939" t="str">
            <v>Universal-Investment-Luxembourg S.A.</v>
          </cell>
          <cell r="E939">
            <v>0</v>
          </cell>
          <cell r="F939" t="str">
            <v>Universal-Investment-Luxembourg S.A.</v>
          </cell>
          <cell r="H939">
            <v>4.5771539999999993E-2</v>
          </cell>
          <cell r="K939" t="str">
            <v>Universal-Investment-Luxembourg S.A.</v>
          </cell>
          <cell r="L939">
            <v>1.0390953226999999</v>
          </cell>
          <cell r="N939" t="str">
            <v>Universal-Investment-Luxembourg S.A.</v>
          </cell>
          <cell r="O939">
            <v>0.98767494069999995</v>
          </cell>
        </row>
        <row r="940">
          <cell r="D940" t="str">
            <v>UTI International (Singapore) Private Limited</v>
          </cell>
          <cell r="E940">
            <v>0</v>
          </cell>
          <cell r="F940" t="str">
            <v>UTI International (Singapore) Private Limited</v>
          </cell>
          <cell r="H940">
            <v>0</v>
          </cell>
          <cell r="K940" t="str">
            <v>UTI International (Singapore) Private Limited</v>
          </cell>
          <cell r="L940">
            <v>0.13168392890000002</v>
          </cell>
          <cell r="N940" t="str">
            <v>UTI International (Singapore) Private Limited</v>
          </cell>
          <cell r="O940">
            <v>7.8450000200000009E-2</v>
          </cell>
        </row>
        <row r="941">
          <cell r="D941" t="str">
            <v>VAN ECK ASSOCIATES CORPORATION</v>
          </cell>
          <cell r="E941">
            <v>0</v>
          </cell>
          <cell r="F941" t="str">
            <v>VAN ECK ASSOCIATES CORPORATION</v>
          </cell>
          <cell r="H941">
            <v>83611.876255633993</v>
          </cell>
          <cell r="K941" t="str">
            <v>VAN ECK ASSOCIATES CORPORATION</v>
          </cell>
          <cell r="L941">
            <v>1668540.3320486217</v>
          </cell>
          <cell r="N941" t="str">
            <v>VAN ECK ASSOCIATES CORPORATION</v>
          </cell>
          <cell r="O941">
            <v>577491.14285856194</v>
          </cell>
        </row>
        <row r="942">
          <cell r="D942" t="str">
            <v>Veritas Asset Management LLP</v>
          </cell>
          <cell r="E942">
            <v>0</v>
          </cell>
          <cell r="F942" t="str">
            <v>Veritas Asset Management LLP</v>
          </cell>
          <cell r="H942">
            <v>921.53023823460001</v>
          </cell>
          <cell r="K942" t="str">
            <v>Veritas Asset Management LLP</v>
          </cell>
          <cell r="L942">
            <v>1073.1706819462001</v>
          </cell>
          <cell r="N942" t="str">
            <v>Veritas Asset Management LLP</v>
          </cell>
          <cell r="O942">
            <v>14158.349363221399</v>
          </cell>
        </row>
        <row r="943">
          <cell r="D943" t="str">
            <v>Veritas Capital Partners IX, L.L.C</v>
          </cell>
          <cell r="E943">
            <v>0</v>
          </cell>
          <cell r="F943" t="str">
            <v>Veritas Capital Partners IX, L.L.C</v>
          </cell>
          <cell r="H943">
            <v>0</v>
          </cell>
          <cell r="K943" t="str">
            <v>Veritas Capital Partners IX, L.L.C</v>
          </cell>
          <cell r="L943">
            <v>0</v>
          </cell>
          <cell r="N943" t="str">
            <v>Veritas Capital Partners IX, L.L.C</v>
          </cell>
          <cell r="O943">
            <v>0</v>
          </cell>
        </row>
        <row r="944">
          <cell r="D944" t="str">
            <v>Vista Equity Partners Fund VII GP, L.P.</v>
          </cell>
          <cell r="E944">
            <v>0</v>
          </cell>
          <cell r="F944" t="str">
            <v>Vista Equity Partners Fund VII GP, L.P.</v>
          </cell>
          <cell r="H944">
            <v>0</v>
          </cell>
          <cell r="K944" t="str">
            <v>Vista Equity Partners Fund VII GP, L.P.</v>
          </cell>
          <cell r="L944">
            <v>1130482.3089337831</v>
          </cell>
          <cell r="N944" t="str">
            <v>Vista Equity Partners Fund VII GP, L.P.</v>
          </cell>
          <cell r="O944">
            <v>0</v>
          </cell>
        </row>
        <row r="945">
          <cell r="D945" t="str">
            <v>Vitruvian Luxcar General Partner S.à.r.l</v>
          </cell>
          <cell r="E945">
            <v>0</v>
          </cell>
          <cell r="F945" t="str">
            <v>Vitruvian Luxcar General Partner S.à.r.l</v>
          </cell>
          <cell r="H945">
            <v>0</v>
          </cell>
          <cell r="K945" t="str">
            <v>Vitruvian Luxcar General Partner S.à.r.l</v>
          </cell>
          <cell r="L945">
            <v>0</v>
          </cell>
          <cell r="N945" t="str">
            <v>Vitruvian Luxcar General Partner S.à.r.l</v>
          </cell>
          <cell r="O945">
            <v>1085.2680054244001</v>
          </cell>
        </row>
        <row r="946">
          <cell r="D946" t="str">
            <v>Vontobel Asset Management S.A.</v>
          </cell>
          <cell r="E946">
            <v>0</v>
          </cell>
          <cell r="F946" t="str">
            <v>Vontobel Asset Management S.A.</v>
          </cell>
          <cell r="H946">
            <v>147934.14370399501</v>
          </cell>
          <cell r="K946" t="str">
            <v>Vontobel Asset Management S.A.</v>
          </cell>
          <cell r="L946">
            <v>60938.675555734801</v>
          </cell>
          <cell r="N946" t="str">
            <v>Vontobel Asset Management S.A.</v>
          </cell>
          <cell r="O946">
            <v>0</v>
          </cell>
        </row>
        <row r="947">
          <cell r="D947" t="str">
            <v>Warburg Pincus Global Growth GP, L.P.</v>
          </cell>
          <cell r="E947">
            <v>0</v>
          </cell>
          <cell r="F947" t="str">
            <v>Warburg Pincus Global Growth GP, L.P.</v>
          </cell>
          <cell r="H947">
            <v>0</v>
          </cell>
          <cell r="K947" t="str">
            <v>Warburg Pincus Global Growth GP, L.P.</v>
          </cell>
          <cell r="L947">
            <v>87860.091911813201</v>
          </cell>
          <cell r="N947" t="str">
            <v>Warburg Pincus Global Growth GP, L.P.</v>
          </cell>
          <cell r="O947">
            <v>27745.288441248598</v>
          </cell>
        </row>
        <row r="948">
          <cell r="D948" t="str">
            <v>Waystone Management Company (Lux) S.A</v>
          </cell>
          <cell r="E948">
            <v>0</v>
          </cell>
          <cell r="F948" t="str">
            <v>Waystone Management Company (Lux) S.A</v>
          </cell>
          <cell r="H948">
            <v>36154.337662832295</v>
          </cell>
          <cell r="K948" t="str">
            <v>Waystone Management Company (Lux) S.A</v>
          </cell>
          <cell r="L948">
            <v>64203.1396939732</v>
          </cell>
          <cell r="N948" t="str">
            <v>Waystone Management Company (Lux) S.A</v>
          </cell>
          <cell r="O948">
            <v>16060.092609435897</v>
          </cell>
        </row>
        <row r="949">
          <cell r="D949" t="str">
            <v>Wellington Luxembourg S.à r.l.</v>
          </cell>
          <cell r="E949">
            <v>0</v>
          </cell>
          <cell r="F949" t="str">
            <v>Wellington Luxembourg S.à r.l.</v>
          </cell>
          <cell r="H949">
            <v>37.8389748178</v>
          </cell>
          <cell r="K949" t="str">
            <v>Wellington Luxembourg S.à r.l.</v>
          </cell>
          <cell r="L949">
            <v>1.4553161533000001</v>
          </cell>
          <cell r="N949" t="str">
            <v>Wellington Luxembourg S.à r.l.</v>
          </cell>
          <cell r="O949">
            <v>261.0397866779</v>
          </cell>
        </row>
        <row r="950">
          <cell r="D950" t="str">
            <v>WisdomTree Asset Management Inc.</v>
          </cell>
          <cell r="E950">
            <v>0</v>
          </cell>
          <cell r="F950" t="str">
            <v>WisdomTree Asset Management Inc.</v>
          </cell>
          <cell r="H950">
            <v>8.1170170600000002</v>
          </cell>
          <cell r="K950" t="str">
            <v>WisdomTree Asset Management Inc.</v>
          </cell>
          <cell r="L950">
            <v>113406.11048837801</v>
          </cell>
          <cell r="N950" t="str">
            <v>WisdomTree Asset Management Inc.</v>
          </cell>
          <cell r="O950">
            <v>8762.3199162700002</v>
          </cell>
        </row>
        <row r="951">
          <cell r="D951" t="str">
            <v xml:space="preserve"> </v>
          </cell>
          <cell r="E951">
            <v>0</v>
          </cell>
          <cell r="F951" t="str">
            <v xml:space="preserve"> </v>
          </cell>
          <cell r="H951">
            <v>61628.991033974904</v>
          </cell>
          <cell r="K951" t="str">
            <v xml:space="preserve"> </v>
          </cell>
          <cell r="L951">
            <v>431923.59299233952</v>
          </cell>
          <cell r="N951" t="str">
            <v xml:space="preserve"> </v>
          </cell>
          <cell r="O951">
            <v>53730.658055584296</v>
          </cell>
        </row>
        <row r="952">
          <cell r="D952" t="str">
            <v>Aclara Resources Inc</v>
          </cell>
          <cell r="E952">
            <v>0</v>
          </cell>
          <cell r="F952" t="str">
            <v>Aclara Resources Inc</v>
          </cell>
          <cell r="H952">
            <v>6.8346472397999998</v>
          </cell>
          <cell r="K952" t="str">
            <v>Aclara Resources Inc</v>
          </cell>
          <cell r="L952">
            <v>2637.5675760436998</v>
          </cell>
          <cell r="N952" t="str">
            <v>Aclara Resources Inc</v>
          </cell>
          <cell r="O952">
            <v>678.63743794920003</v>
          </cell>
        </row>
        <row r="953">
          <cell r="D953" t="str">
            <v>Krane Funds Advisors, LLC</v>
          </cell>
          <cell r="E953">
            <v>0</v>
          </cell>
          <cell r="F953" t="str">
            <v>Krane Funds Advisors, LLC</v>
          </cell>
          <cell r="H953">
            <v>6659.3307347</v>
          </cell>
          <cell r="K953" t="str">
            <v>Krane Funds Advisors, LLC</v>
          </cell>
          <cell r="L953">
            <v>146822.35822520001</v>
          </cell>
          <cell r="N953" t="str">
            <v>Krane Funds Advisors, LLC</v>
          </cell>
          <cell r="O953">
            <v>41688.75890914</v>
          </cell>
        </row>
        <row r="954">
          <cell r="D954" t="str">
            <v>LEMANIK ASSET MANAGEMENT S.A.</v>
          </cell>
          <cell r="E954">
            <v>0</v>
          </cell>
          <cell r="F954" t="str">
            <v>LEMANIK ASSET MANAGEMENT S.A.</v>
          </cell>
          <cell r="H954">
            <v>53397.4871710351</v>
          </cell>
          <cell r="K954" t="str">
            <v>LEMANIK ASSET MANAGEMENT S.A.</v>
          </cell>
          <cell r="L954">
            <v>66101.207999999999</v>
          </cell>
          <cell r="N954" t="str">
            <v>LEMANIK ASSET MANAGEMENT S.A.</v>
          </cell>
          <cell r="O954">
            <v>0</v>
          </cell>
        </row>
        <row r="955">
          <cell r="D955" t="str">
            <v>Nexa Resources S.A.</v>
          </cell>
          <cell r="E955">
            <v>0</v>
          </cell>
          <cell r="F955" t="str">
            <v>Nexa Resources S.A.</v>
          </cell>
          <cell r="H955">
            <v>1565.338481</v>
          </cell>
          <cell r="K955" t="str">
            <v>Nexa Resources S.A.</v>
          </cell>
          <cell r="L955">
            <v>6261.353924</v>
          </cell>
          <cell r="N955" t="str">
            <v>Nexa Resources S.A.</v>
          </cell>
          <cell r="O955">
            <v>0</v>
          </cell>
        </row>
        <row r="956">
          <cell r="D956" t="str">
            <v>Partners Group Cayman Management III</v>
          </cell>
          <cell r="E956">
            <v>0</v>
          </cell>
          <cell r="F956" t="str">
            <v>Partners Group Cayman Management III</v>
          </cell>
          <cell r="H956">
            <v>0</v>
          </cell>
          <cell r="K956" t="str">
            <v>Partners Group Cayman Management III</v>
          </cell>
          <cell r="L956">
            <v>187350.310796609</v>
          </cell>
          <cell r="N956" t="str">
            <v>Partners Group Cayman Management III</v>
          </cell>
          <cell r="O956">
            <v>0</v>
          </cell>
        </row>
        <row r="957">
          <cell r="D957" t="str">
            <v>SPFSA RE VII L.L.C.</v>
          </cell>
          <cell r="E957">
            <v>0</v>
          </cell>
          <cell r="F957" t="str">
            <v>SPFSA RE VII L.L.C.</v>
          </cell>
          <cell r="H957">
            <v>0</v>
          </cell>
          <cell r="K957" t="str">
            <v>SPFSA RE VII L.L.C.</v>
          </cell>
          <cell r="L957">
            <v>22750.794470486802</v>
          </cell>
          <cell r="N957" t="str">
            <v>SPFSA RE VII L.L.C.</v>
          </cell>
          <cell r="O957">
            <v>11363.2617084951</v>
          </cell>
        </row>
        <row r="958">
          <cell r="D958" t="str">
            <v>III. OPERACIONES EN TRANSITO</v>
          </cell>
          <cell r="E958">
            <v>-12050.83201</v>
          </cell>
          <cell r="F958" t="str">
            <v>III. OPERACIONES EN TRANSITO</v>
          </cell>
          <cell r="H958">
            <v>-471540.01706129004</v>
          </cell>
          <cell r="K958" t="str">
            <v>III. OPERACIONES EN TRANSITO</v>
          </cell>
          <cell r="L958">
            <v>-3179639.690098444</v>
          </cell>
          <cell r="N958" t="str">
            <v>III. OPERACIONES EN TRANSITO</v>
          </cell>
          <cell r="O958">
            <v>-53748.560501597</v>
          </cell>
        </row>
        <row r="959">
          <cell r="D959" t="str">
            <v xml:space="preserve"> </v>
          </cell>
          <cell r="E959">
            <v>-12050.83201</v>
          </cell>
          <cell r="F959" t="str">
            <v xml:space="preserve"> </v>
          </cell>
          <cell r="H959">
            <v>-471540.01706129004</v>
          </cell>
          <cell r="K959" t="str">
            <v xml:space="preserve"> </v>
          </cell>
          <cell r="L959">
            <v>-3179639.690098444</v>
          </cell>
          <cell r="N959" t="str">
            <v xml:space="preserve"> </v>
          </cell>
          <cell r="O959">
            <v>-53748.560501597</v>
          </cell>
        </row>
        <row r="960">
          <cell r="D960" t="str">
            <v>III. OPERACIONES EN TRANSITO</v>
          </cell>
          <cell r="E960">
            <v>-12050.83201</v>
          </cell>
          <cell r="F960" t="str">
            <v>III. OPERACIONES EN TRANSITO</v>
          </cell>
          <cell r="H960">
            <v>-471540.01706129004</v>
          </cell>
          <cell r="K960" t="str">
            <v>III. OPERACIONES EN TRANSITO</v>
          </cell>
          <cell r="L960">
            <v>-3179639.690098444</v>
          </cell>
          <cell r="N960" t="str">
            <v>III. OPERACIONES EN TRANSITO</v>
          </cell>
          <cell r="O960">
            <v>-53748.560501597</v>
          </cell>
        </row>
        <row r="961">
          <cell r="D961" t="str">
            <v xml:space="preserve">Total </v>
          </cell>
          <cell r="E961">
            <v>6104282.3958277274</v>
          </cell>
          <cell r="F961" t="str">
            <v xml:space="preserve">Total </v>
          </cell>
          <cell r="H961">
            <v>19079171.641464252</v>
          </cell>
          <cell r="K961" t="str">
            <v xml:space="preserve">Total </v>
          </cell>
          <cell r="L961">
            <v>67581322.854432583</v>
          </cell>
          <cell r="N961" t="str">
            <v xml:space="preserve">Total </v>
          </cell>
          <cell r="O961">
            <v>12985744.961667966</v>
          </cell>
        </row>
        <row r="962">
          <cell r="D962" t="str">
            <v xml:space="preserve">Total </v>
          </cell>
          <cell r="E962">
            <v>6012059.7017970821</v>
          </cell>
          <cell r="F962" t="str">
            <v xml:space="preserve">Total </v>
          </cell>
          <cell r="H962">
            <v>19697608.290793031</v>
          </cell>
          <cell r="K962" t="str">
            <v xml:space="preserve">Total </v>
          </cell>
          <cell r="L962">
            <v>68077756.899983853</v>
          </cell>
          <cell r="N962" t="str">
            <v xml:space="preserve">Total </v>
          </cell>
          <cell r="O962">
            <v>12941346.961973432</v>
          </cell>
        </row>
      </sheetData>
      <sheetData sheetId="19"/>
      <sheetData sheetId="20"/>
      <sheetData sheetId="21"/>
      <sheetData sheetId="2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átula"/>
      <sheetName val="Indice"/>
      <sheetName val="2.1"/>
      <sheetName val="AfilEAc"/>
      <sheetName val="Afil Act x Tipo Fondo"/>
      <sheetName val="Afil x Tipo Fond Evol"/>
      <sheetName val="Afil-EdadAfiliacion"/>
      <sheetName val="Afil-Dep"/>
      <sheetName val="AfilxProcIncorp"/>
      <sheetName val="AfilxTipoCom"/>
      <sheetName val="Afil Com Mixta"/>
      <sheetName val="Afil Com por Flujo"/>
      <sheetName val="Neo-Afil-Tipotrab"/>
      <sheetName val="Neo Afil-Edad-Genero"/>
      <sheetName val="Neo-Afil-Depto-Genero"/>
      <sheetName val="Sol-Tras"/>
      <sheetName val="Sol-Tras-Ace "/>
      <sheetName val="Tras-Efec"/>
      <sheetName val="Tras-EFec-Acu"/>
      <sheetName val="Tras-Efe-Dep"/>
      <sheetName val="Evolución de cotizantes"/>
      <sheetName val="Cotizantes por afp sexo y e"/>
      <sheetName val="IC por afp sexo y edad"/>
      <sheetName val="Cotizantes por afp dep y se"/>
      <sheetName val="IC por afp dep y sexo"/>
      <sheetName val="2.2"/>
      <sheetName val="Bono"/>
      <sheetName val="Ing-Egre "/>
      <sheetName val="2.3"/>
      <sheetName val="BG Fondos"/>
      <sheetName val="CAx Intru-Consolidado"/>
      <sheetName val="Fondo0xIntru"/>
      <sheetName val="Fondo1xIntru"/>
      <sheetName val="Fondo2xIntru"/>
      <sheetName val="Fondo3xIntru"/>
      <sheetName val="CAxPlazo"/>
      <sheetName val="CA x Moneda"/>
      <sheetName val="Riesgo"/>
      <sheetName val="CAXEmisor"/>
      <sheetName val="CAxAccEco"/>
      <sheetName val="Evol-Fondos"/>
      <sheetName val="AVCF"/>
      <sheetName val="AVSF"/>
      <sheetName val="CA-Infraes"/>
      <sheetName val="2.4"/>
      <sheetName val="VC-Diario-Fondo0"/>
      <sheetName val="VC-Diario-Fondo1"/>
      <sheetName val="VC-Diario-Fondo2"/>
      <sheetName val="VC-Diario-Fondo3"/>
      <sheetName val="VC-Promedio "/>
      <sheetName val="Rent-Fondo1"/>
      <sheetName val="Rent-Fondo2"/>
      <sheetName val="Rent-Fondo3"/>
      <sheetName val="Rent-Fondo0"/>
      <sheetName val="Evol-Rent-Fondo2"/>
      <sheetName val="Rank Rent"/>
      <sheetName val="AVCFP"/>
      <sheetName val="AVSFP"/>
      <sheetName val="2.5"/>
      <sheetName val="Pen-Jub"/>
      <sheetName val="Neo-Pen-Jub"/>
      <sheetName val="Jub Prom Soles "/>
      <sheetName val="Jub Prom Dolares"/>
      <sheetName val="Jub Prom x tipo"/>
      <sheetName val="Pen-Inv"/>
      <sheetName val="Neo-Pen-Inv"/>
      <sheetName val="Pen-Inv Prom Soles-Trim"/>
      <sheetName val="Pen-Inv Prom Dolares-Trim"/>
      <sheetName val="Pen-Inv Cob-Grado-Trim"/>
      <sheetName val="Pen-Sob"/>
      <sheetName val="Neo-Pen-Sob"/>
      <sheetName val="Pens Prom Sob Soles-Trim"/>
      <sheetName val="Pens Prom Sob Dolares-Trim"/>
      <sheetName val="Pens Prom Sob Benef-Trim"/>
      <sheetName val="Gasto-Sepelio"/>
      <sheetName val="Contratos"/>
      <sheetName val="TrimTasas RetiroProg"/>
      <sheetName val="2.6"/>
      <sheetName val="BG"/>
      <sheetName val="EGP"/>
      <sheetName val="Indicadores"/>
      <sheetName val="Comisión primas"/>
      <sheetName val="com av"/>
      <sheetName val="Prom-Agencias"/>
      <sheetName val="TrimComp Accionaria"/>
      <sheetName val="III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0"/>
      <sheetName val="PAG_00"/>
      <sheetName val="PAG_000"/>
      <sheetName val="PAG_01"/>
      <sheetName val="PAG_02"/>
      <sheetName val="PAG_03"/>
      <sheetName val="PAG_04"/>
      <sheetName val="PAG_05"/>
      <sheetName val="PAG_06"/>
      <sheetName val="PAG_07"/>
      <sheetName val="PAG_08"/>
      <sheetName val="PAG_09"/>
      <sheetName val="PAG_11"/>
      <sheetName val="PAG_16"/>
      <sheetName val="PAG_17"/>
      <sheetName val="PAG_18"/>
      <sheetName val="PAG_19"/>
      <sheetName val="PAG_20"/>
      <sheetName val="PAG_25"/>
      <sheetName val="PAG_26"/>
      <sheetName val="PAG_27"/>
      <sheetName val="PAG_28"/>
      <sheetName val="PAG_29"/>
      <sheetName val="PAG_30"/>
      <sheetName val="PAG_31"/>
      <sheetName val="PAG_32"/>
      <sheetName val="PAG_33"/>
      <sheetName val="PAG_34"/>
      <sheetName val="PAG_35"/>
      <sheetName val="PAG_36"/>
      <sheetName val="PAG_37"/>
      <sheetName val="PAG_38"/>
      <sheetName val="PAG_39"/>
      <sheetName val="PAG_40"/>
      <sheetName val="CD55"/>
      <sheetName val="CD5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3"/>
      <sheetName val="PAG4"/>
      <sheetName val="PAG24"/>
      <sheetName val="PAG26"/>
      <sheetName val="#¡REF"/>
      <sheetName val="PAG_34"/>
      <sheetName val="Sol-Tras"/>
      <sheetName val="PAG_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04"/>
      <sheetName val="PAG_04,1"/>
      <sheetName val="PAG_04,2"/>
      <sheetName val="PAG_33"/>
      <sheetName val="Sol-Tras(30)"/>
      <sheetName val="CD 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G PI (2)"/>
      <sheetName val="EGP PI (2)"/>
      <sheetName val="BG SPP (2)"/>
      <sheetName val="EGP SPP Anual"/>
      <sheetName val="BG-AFP"/>
      <sheetName val="EGP-AFP"/>
      <sheetName val="BG-AFP_Series"/>
      <sheetName val="EGP-AFP_Series"/>
      <sheetName val="BG HO"/>
      <sheetName val="BG IN"/>
      <sheetName val="BG PI"/>
      <sheetName val="BG PR"/>
      <sheetName val="BG NV"/>
      <sheetName val="BG SPP"/>
      <sheetName val="EGP HO"/>
      <sheetName val="EGP IN"/>
      <sheetName val="EGP PI"/>
      <sheetName val="EGP PR"/>
      <sheetName val="EGP NV"/>
      <sheetName val="Bol"/>
      <sheetName val="EGP SPP"/>
      <sheetName val="Graf_Carpeta"/>
      <sheetName val="Comisiones"/>
      <sheetName val="Com y Prim"/>
      <sheetName val="Hoja2"/>
      <sheetName val="UT"/>
      <sheetName val="Hoja1"/>
      <sheetName val="EGP SPP Anu"/>
      <sheetName val="BG RO"/>
      <sheetName val="BG UN"/>
      <sheetName val="EGP UN"/>
      <sheetName val="EGP RO"/>
      <sheetName val="EGP SPP_Anual"/>
      <sheetName val="EGP SPP (2)"/>
      <sheetName val="CD 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do AV"/>
      <sheetName val="Ba"/>
      <sheetName val="Bas"/>
      <sheetName val="VCP RA"/>
      <sheetName val="Rent-N"/>
      <sheetName val="Rent-R"/>
      <sheetName val="IPC"/>
      <sheetName val="AVSFP"/>
      <sheetName val="AVCFP"/>
      <sheetName val="Hoja1"/>
      <sheetName val="Comprobacion VCR Afiliados"/>
      <sheetName val="Comporbacion VCR No Afiliados"/>
      <sheetName val="Hoja2"/>
      <sheetName val="conf"/>
      <sheetName val="cotejo avsf"/>
      <sheetName val="Hoja3"/>
      <sheetName val="C_AOyAVSFP misma AFP"/>
      <sheetName val="C_AOyAVSFP dif AFP"/>
      <sheetName val="Confirmacion de calculo"/>
      <sheetName val="VCR No Afiliados"/>
      <sheetName val="VCR Afiliados"/>
      <sheetName val="UT"/>
      <sheetName val="correccion VC Habit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áficos"/>
      <sheetName val="PAG0"/>
      <sheetName val="PAG1"/>
      <sheetName val="PAG2"/>
      <sheetName val="PAG3"/>
      <sheetName val="PAG4"/>
      <sheetName val="PAG5"/>
      <sheetName val="PAG6"/>
      <sheetName val="PAG7"/>
      <sheetName val="PAG8"/>
      <sheetName val="PAG9"/>
      <sheetName val="PAG10"/>
      <sheetName val="PAG11"/>
      <sheetName val="PAG12"/>
      <sheetName val="PAG13"/>
      <sheetName val="PAG14"/>
      <sheetName val="PAG15"/>
      <sheetName val="PAG16"/>
      <sheetName val="PAG17"/>
      <sheetName val="PAG19"/>
      <sheetName val="PAG22"/>
      <sheetName val="PAG23"/>
      <sheetName val="PAG24"/>
      <sheetName val="PAG24.1"/>
      <sheetName val="PAG25"/>
      <sheetName val="PAG26"/>
      <sheetName val="PAG31"/>
      <sheetName val="PAG32"/>
      <sheetName val="PAG33"/>
      <sheetName val="PAG34"/>
      <sheetName val="PAG35"/>
      <sheetName val="PAG36"/>
      <sheetName val="PAG37"/>
      <sheetName val="PAG38"/>
      <sheetName val="PAG39"/>
      <sheetName val="PAG40"/>
      <sheetName val="PAG41"/>
      <sheetName val="PAG42"/>
      <sheetName val="PAG43"/>
      <sheetName val="PAG44"/>
      <sheetName val="PAG45"/>
      <sheetName val="PAG46"/>
      <sheetName val="Montos Set"/>
      <sheetName val="CAXEmisor"/>
      <sheetName val="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raestructura mar 2009"/>
      <sheetName val="Posiciones RV mar 2009"/>
      <sheetName val="Fondo y Recaudación"/>
      <sheetName val="recaudación mar 2009"/>
      <sheetName val="Patrimonio "/>
      <sheetName val="emisores x moneda marzo 09"/>
      <sheetName val="Op en tránsito x Moneda "/>
      <sheetName val="Monedas MAR 09 "/>
      <sheetName val="emisores marzo 09"/>
      <sheetName val="Cartera por Instrumento "/>
      <sheetName val="Cartera x Plazo "/>
      <sheetName val="Cartera x riesgo - A"/>
      <sheetName val="Cartera x riesgo - B"/>
      <sheetName val="detalle titulizado"/>
      <sheetName val="detalle bancos"/>
      <sheetName val="valor cuota aj mar 2009"/>
      <sheetName val="F1 Anualizada"/>
      <sheetName val="F1 Acumulada"/>
      <sheetName val="F2 Anualizada"/>
      <sheetName val="F2 Acumulada"/>
      <sheetName val="F3 Anualizada"/>
      <sheetName val="F3 Acumulada"/>
      <sheetName val="renta ajustada x riesgo"/>
      <sheetName val="PAG4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nt-Fondo1"/>
      <sheetName val="Sol traspaso"/>
      <sheetName val="Sol-Tra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14"/>
      <sheetName val="PAG15"/>
      <sheetName val="PAG16"/>
      <sheetName val="PAG20"/>
      <sheetName val="PAG32"/>
      <sheetName val="PAG33"/>
      <sheetName val="PAG37"/>
      <sheetName val="PAG38"/>
      <sheetName val="PAG42"/>
      <sheetName val="PAG54"/>
      <sheetName val="PAG59"/>
      <sheetName val="PAG73"/>
      <sheetName val="PAG75"/>
      <sheetName val="#¡REF"/>
      <sheetName val="Intru"/>
      <sheetName val="Ing-Egres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 1-2"/>
      <sheetName val="CD 3"/>
      <sheetName val="CD 4"/>
      <sheetName val="Afil Semanal"/>
      <sheetName val="Fondo"/>
      <sheetName val="Cartera"/>
      <sheetName val="ValorCuota"/>
      <sheetName val="Valor Cuo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 1-2"/>
      <sheetName val="PAG_35"/>
      <sheetName val="VC_Shar"/>
      <sheetName val="IECM1601"/>
      <sheetName val="PAG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Índice"/>
      <sheetName val="Retiros 25%|AFP-Sexo-Edad"/>
      <sheetName val="Retiros25%| Evol Num"/>
      <sheetName val="Retiros25%| Monto"/>
    </sheetNames>
    <sheetDataSet>
      <sheetData sheetId="0" refreshError="1"/>
      <sheetData sheetId="1">
        <row r="2">
          <cell r="A2" t="str">
            <v>Número de Afiliados que Retiraron hasta el 25% de su Cuenta Individual de Capitalización para la compra de Primer Inmueble según según AFP, Finalidad y Rango de Edad</v>
          </cell>
        </row>
        <row r="3">
          <cell r="A3">
            <v>45596</v>
          </cell>
        </row>
      </sheetData>
      <sheetData sheetId="2">
        <row r="2">
          <cell r="A2" t="str">
            <v>Flujo mensual de Afiliados que Retiraron hasta el 25% de su Cuenta Individual de Capitalización para la Compra de Primer Inmueble según AFP y Finalidad</v>
          </cell>
        </row>
        <row r="24">
          <cell r="A24" t="str">
            <v>Información actualizada al 31 de octubre de 2024.</v>
          </cell>
        </row>
      </sheetData>
      <sheetData sheetId="3">
        <row r="2">
          <cell r="A2" t="str">
            <v>Monto mensual de Retiros de las Cuentas Individuales de Capitalización para la compra de Primer Inmueble según AFP y Finalidad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8.bin"/><Relationship Id="rId1" Type="http://schemas.openxmlformats.org/officeDocument/2006/relationships/hyperlink" Target="http://96.3.1.51/PortalSBS/noticias/sbs-dir-eec-362-01.pdf" TargetMode="External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9.bin"/><Relationship Id="rId1" Type="http://schemas.openxmlformats.org/officeDocument/2006/relationships/hyperlink" Target="http://96.3.1.51/PortalSBS/noticias/sbs-dir-eec-362-01.pdf" TargetMode="Externa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0.bin"/><Relationship Id="rId1" Type="http://schemas.openxmlformats.org/officeDocument/2006/relationships/hyperlink" Target="https://intranet2.sbs.gob.pe/estadistica/financiera/2015/Setiembre/SP-0002-se2015.PDF" TargetMode="Externa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0.bin"/><Relationship Id="rId1" Type="http://schemas.openxmlformats.org/officeDocument/2006/relationships/hyperlink" Target="https://intranet2.sbs.gob.pe/estadistica/financiera/2015/Setiembre/SP-0002-se2015.PDF" TargetMode="Externa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6.bin"/><Relationship Id="rId1" Type="http://schemas.openxmlformats.org/officeDocument/2006/relationships/hyperlink" Target="https://intranet2.sbs.gob.pe/estadistica/financiera/2015/Setiembre/SP-0002-se2015.PDF" TargetMode="External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hyperlink" Target="https://intranet2.sbs.gob.pe/estadistica/financiera/2015/Setiembre/SP-0002-se2015.PDF" TargetMode="External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89AC2-9F46-4B1F-BEC2-AE5846234721}">
  <sheetPr codeName="Hoja1"/>
  <dimension ref="B3:H4"/>
  <sheetViews>
    <sheetView tabSelected="1" view="pageBreakPreview" zoomScale="98" zoomScaleNormal="100" zoomScaleSheetLayoutView="98" workbookViewId="0">
      <selection activeCell="B1" sqref="B1"/>
    </sheetView>
  </sheetViews>
  <sheetFormatPr baseColWidth="10" defaultRowHeight="14.4"/>
  <cols>
    <col min="1" max="1" width="3.44140625" style="2" customWidth="1"/>
    <col min="2" max="9" width="9.33203125" style="2" customWidth="1"/>
    <col min="10" max="10" width="0.33203125" style="2" customWidth="1"/>
    <col min="11" max="15" width="9.33203125" style="2" customWidth="1"/>
    <col min="16" max="16" width="10.88671875" style="2" customWidth="1"/>
    <col min="17" max="256" width="11.5546875" style="2"/>
    <col min="257" max="257" width="3.44140625" style="2" customWidth="1"/>
    <col min="258" max="265" width="9.33203125" style="2" customWidth="1"/>
    <col min="266" max="266" width="0.33203125" style="2" customWidth="1"/>
    <col min="267" max="271" width="9.33203125" style="2" customWidth="1"/>
    <col min="272" max="272" width="10.88671875" style="2" customWidth="1"/>
    <col min="273" max="512" width="11.5546875" style="2"/>
    <col min="513" max="513" width="3.44140625" style="2" customWidth="1"/>
    <col min="514" max="521" width="9.33203125" style="2" customWidth="1"/>
    <col min="522" max="522" width="0.33203125" style="2" customWidth="1"/>
    <col min="523" max="527" width="9.33203125" style="2" customWidth="1"/>
    <col min="528" max="528" width="10.88671875" style="2" customWidth="1"/>
    <col min="529" max="768" width="11.5546875" style="2"/>
    <col min="769" max="769" width="3.44140625" style="2" customWidth="1"/>
    <col min="770" max="777" width="9.33203125" style="2" customWidth="1"/>
    <col min="778" max="778" width="0.33203125" style="2" customWidth="1"/>
    <col min="779" max="783" width="9.33203125" style="2" customWidth="1"/>
    <col min="784" max="784" width="10.88671875" style="2" customWidth="1"/>
    <col min="785" max="1024" width="11.5546875" style="2"/>
    <col min="1025" max="1025" width="3.44140625" style="2" customWidth="1"/>
    <col min="1026" max="1033" width="9.33203125" style="2" customWidth="1"/>
    <col min="1034" max="1034" width="0.33203125" style="2" customWidth="1"/>
    <col min="1035" max="1039" width="9.33203125" style="2" customWidth="1"/>
    <col min="1040" max="1040" width="10.88671875" style="2" customWidth="1"/>
    <col min="1041" max="1280" width="11.5546875" style="2"/>
    <col min="1281" max="1281" width="3.44140625" style="2" customWidth="1"/>
    <col min="1282" max="1289" width="9.33203125" style="2" customWidth="1"/>
    <col min="1290" max="1290" width="0.33203125" style="2" customWidth="1"/>
    <col min="1291" max="1295" width="9.33203125" style="2" customWidth="1"/>
    <col min="1296" max="1296" width="10.88671875" style="2" customWidth="1"/>
    <col min="1297" max="1536" width="11.5546875" style="2"/>
    <col min="1537" max="1537" width="3.44140625" style="2" customWidth="1"/>
    <col min="1538" max="1545" width="9.33203125" style="2" customWidth="1"/>
    <col min="1546" max="1546" width="0.33203125" style="2" customWidth="1"/>
    <col min="1547" max="1551" width="9.33203125" style="2" customWidth="1"/>
    <col min="1552" max="1552" width="10.88671875" style="2" customWidth="1"/>
    <col min="1553" max="1792" width="11.5546875" style="2"/>
    <col min="1793" max="1793" width="3.44140625" style="2" customWidth="1"/>
    <col min="1794" max="1801" width="9.33203125" style="2" customWidth="1"/>
    <col min="1802" max="1802" width="0.33203125" style="2" customWidth="1"/>
    <col min="1803" max="1807" width="9.33203125" style="2" customWidth="1"/>
    <col min="1808" max="1808" width="10.88671875" style="2" customWidth="1"/>
    <col min="1809" max="2048" width="11.5546875" style="2"/>
    <col min="2049" max="2049" width="3.44140625" style="2" customWidth="1"/>
    <col min="2050" max="2057" width="9.33203125" style="2" customWidth="1"/>
    <col min="2058" max="2058" width="0.33203125" style="2" customWidth="1"/>
    <col min="2059" max="2063" width="9.33203125" style="2" customWidth="1"/>
    <col min="2064" max="2064" width="10.88671875" style="2" customWidth="1"/>
    <col min="2065" max="2304" width="11.5546875" style="2"/>
    <col min="2305" max="2305" width="3.44140625" style="2" customWidth="1"/>
    <col min="2306" max="2313" width="9.33203125" style="2" customWidth="1"/>
    <col min="2314" max="2314" width="0.33203125" style="2" customWidth="1"/>
    <col min="2315" max="2319" width="9.33203125" style="2" customWidth="1"/>
    <col min="2320" max="2320" width="10.88671875" style="2" customWidth="1"/>
    <col min="2321" max="2560" width="11.5546875" style="2"/>
    <col min="2561" max="2561" width="3.44140625" style="2" customWidth="1"/>
    <col min="2562" max="2569" width="9.33203125" style="2" customWidth="1"/>
    <col min="2570" max="2570" width="0.33203125" style="2" customWidth="1"/>
    <col min="2571" max="2575" width="9.33203125" style="2" customWidth="1"/>
    <col min="2576" max="2576" width="10.88671875" style="2" customWidth="1"/>
    <col min="2577" max="2816" width="11.5546875" style="2"/>
    <col min="2817" max="2817" width="3.44140625" style="2" customWidth="1"/>
    <col min="2818" max="2825" width="9.33203125" style="2" customWidth="1"/>
    <col min="2826" max="2826" width="0.33203125" style="2" customWidth="1"/>
    <col min="2827" max="2831" width="9.33203125" style="2" customWidth="1"/>
    <col min="2832" max="2832" width="10.88671875" style="2" customWidth="1"/>
    <col min="2833" max="3072" width="11.5546875" style="2"/>
    <col min="3073" max="3073" width="3.44140625" style="2" customWidth="1"/>
    <col min="3074" max="3081" width="9.33203125" style="2" customWidth="1"/>
    <col min="3082" max="3082" width="0.33203125" style="2" customWidth="1"/>
    <col min="3083" max="3087" width="9.33203125" style="2" customWidth="1"/>
    <col min="3088" max="3088" width="10.88671875" style="2" customWidth="1"/>
    <col min="3089" max="3328" width="11.5546875" style="2"/>
    <col min="3329" max="3329" width="3.44140625" style="2" customWidth="1"/>
    <col min="3330" max="3337" width="9.33203125" style="2" customWidth="1"/>
    <col min="3338" max="3338" width="0.33203125" style="2" customWidth="1"/>
    <col min="3339" max="3343" width="9.33203125" style="2" customWidth="1"/>
    <col min="3344" max="3344" width="10.88671875" style="2" customWidth="1"/>
    <col min="3345" max="3584" width="11.5546875" style="2"/>
    <col min="3585" max="3585" width="3.44140625" style="2" customWidth="1"/>
    <col min="3586" max="3593" width="9.33203125" style="2" customWidth="1"/>
    <col min="3594" max="3594" width="0.33203125" style="2" customWidth="1"/>
    <col min="3595" max="3599" width="9.33203125" style="2" customWidth="1"/>
    <col min="3600" max="3600" width="10.88671875" style="2" customWidth="1"/>
    <col min="3601" max="3840" width="11.5546875" style="2"/>
    <col min="3841" max="3841" width="3.44140625" style="2" customWidth="1"/>
    <col min="3842" max="3849" width="9.33203125" style="2" customWidth="1"/>
    <col min="3850" max="3850" width="0.33203125" style="2" customWidth="1"/>
    <col min="3851" max="3855" width="9.33203125" style="2" customWidth="1"/>
    <col min="3856" max="3856" width="10.88671875" style="2" customWidth="1"/>
    <col min="3857" max="4096" width="11.5546875" style="2"/>
    <col min="4097" max="4097" width="3.44140625" style="2" customWidth="1"/>
    <col min="4098" max="4105" width="9.33203125" style="2" customWidth="1"/>
    <col min="4106" max="4106" width="0.33203125" style="2" customWidth="1"/>
    <col min="4107" max="4111" width="9.33203125" style="2" customWidth="1"/>
    <col min="4112" max="4112" width="10.88671875" style="2" customWidth="1"/>
    <col min="4113" max="4352" width="11.5546875" style="2"/>
    <col min="4353" max="4353" width="3.44140625" style="2" customWidth="1"/>
    <col min="4354" max="4361" width="9.33203125" style="2" customWidth="1"/>
    <col min="4362" max="4362" width="0.33203125" style="2" customWidth="1"/>
    <col min="4363" max="4367" width="9.33203125" style="2" customWidth="1"/>
    <col min="4368" max="4368" width="10.88671875" style="2" customWidth="1"/>
    <col min="4369" max="4608" width="11.5546875" style="2"/>
    <col min="4609" max="4609" width="3.44140625" style="2" customWidth="1"/>
    <col min="4610" max="4617" width="9.33203125" style="2" customWidth="1"/>
    <col min="4618" max="4618" width="0.33203125" style="2" customWidth="1"/>
    <col min="4619" max="4623" width="9.33203125" style="2" customWidth="1"/>
    <col min="4624" max="4624" width="10.88671875" style="2" customWidth="1"/>
    <col min="4625" max="4864" width="11.5546875" style="2"/>
    <col min="4865" max="4865" width="3.44140625" style="2" customWidth="1"/>
    <col min="4866" max="4873" width="9.33203125" style="2" customWidth="1"/>
    <col min="4874" max="4874" width="0.33203125" style="2" customWidth="1"/>
    <col min="4875" max="4879" width="9.33203125" style="2" customWidth="1"/>
    <col min="4880" max="4880" width="10.88671875" style="2" customWidth="1"/>
    <col min="4881" max="5120" width="11.5546875" style="2"/>
    <col min="5121" max="5121" width="3.44140625" style="2" customWidth="1"/>
    <col min="5122" max="5129" width="9.33203125" style="2" customWidth="1"/>
    <col min="5130" max="5130" width="0.33203125" style="2" customWidth="1"/>
    <col min="5131" max="5135" width="9.33203125" style="2" customWidth="1"/>
    <col min="5136" max="5136" width="10.88671875" style="2" customWidth="1"/>
    <col min="5137" max="5376" width="11.5546875" style="2"/>
    <col min="5377" max="5377" width="3.44140625" style="2" customWidth="1"/>
    <col min="5378" max="5385" width="9.33203125" style="2" customWidth="1"/>
    <col min="5386" max="5386" width="0.33203125" style="2" customWidth="1"/>
    <col min="5387" max="5391" width="9.33203125" style="2" customWidth="1"/>
    <col min="5392" max="5392" width="10.88671875" style="2" customWidth="1"/>
    <col min="5393" max="5632" width="11.5546875" style="2"/>
    <col min="5633" max="5633" width="3.44140625" style="2" customWidth="1"/>
    <col min="5634" max="5641" width="9.33203125" style="2" customWidth="1"/>
    <col min="5642" max="5642" width="0.33203125" style="2" customWidth="1"/>
    <col min="5643" max="5647" width="9.33203125" style="2" customWidth="1"/>
    <col min="5648" max="5648" width="10.88671875" style="2" customWidth="1"/>
    <col min="5649" max="5888" width="11.5546875" style="2"/>
    <col min="5889" max="5889" width="3.44140625" style="2" customWidth="1"/>
    <col min="5890" max="5897" width="9.33203125" style="2" customWidth="1"/>
    <col min="5898" max="5898" width="0.33203125" style="2" customWidth="1"/>
    <col min="5899" max="5903" width="9.33203125" style="2" customWidth="1"/>
    <col min="5904" max="5904" width="10.88671875" style="2" customWidth="1"/>
    <col min="5905" max="6144" width="11.5546875" style="2"/>
    <col min="6145" max="6145" width="3.44140625" style="2" customWidth="1"/>
    <col min="6146" max="6153" width="9.33203125" style="2" customWidth="1"/>
    <col min="6154" max="6154" width="0.33203125" style="2" customWidth="1"/>
    <col min="6155" max="6159" width="9.33203125" style="2" customWidth="1"/>
    <col min="6160" max="6160" width="10.88671875" style="2" customWidth="1"/>
    <col min="6161" max="6400" width="11.5546875" style="2"/>
    <col min="6401" max="6401" width="3.44140625" style="2" customWidth="1"/>
    <col min="6402" max="6409" width="9.33203125" style="2" customWidth="1"/>
    <col min="6410" max="6410" width="0.33203125" style="2" customWidth="1"/>
    <col min="6411" max="6415" width="9.33203125" style="2" customWidth="1"/>
    <col min="6416" max="6416" width="10.88671875" style="2" customWidth="1"/>
    <col min="6417" max="6656" width="11.5546875" style="2"/>
    <col min="6657" max="6657" width="3.44140625" style="2" customWidth="1"/>
    <col min="6658" max="6665" width="9.33203125" style="2" customWidth="1"/>
    <col min="6666" max="6666" width="0.33203125" style="2" customWidth="1"/>
    <col min="6667" max="6671" width="9.33203125" style="2" customWidth="1"/>
    <col min="6672" max="6672" width="10.88671875" style="2" customWidth="1"/>
    <col min="6673" max="6912" width="11.5546875" style="2"/>
    <col min="6913" max="6913" width="3.44140625" style="2" customWidth="1"/>
    <col min="6914" max="6921" width="9.33203125" style="2" customWidth="1"/>
    <col min="6922" max="6922" width="0.33203125" style="2" customWidth="1"/>
    <col min="6923" max="6927" width="9.33203125" style="2" customWidth="1"/>
    <col min="6928" max="6928" width="10.88671875" style="2" customWidth="1"/>
    <col min="6929" max="7168" width="11.5546875" style="2"/>
    <col min="7169" max="7169" width="3.44140625" style="2" customWidth="1"/>
    <col min="7170" max="7177" width="9.33203125" style="2" customWidth="1"/>
    <col min="7178" max="7178" width="0.33203125" style="2" customWidth="1"/>
    <col min="7179" max="7183" width="9.33203125" style="2" customWidth="1"/>
    <col min="7184" max="7184" width="10.88671875" style="2" customWidth="1"/>
    <col min="7185" max="7424" width="11.5546875" style="2"/>
    <col min="7425" max="7425" width="3.44140625" style="2" customWidth="1"/>
    <col min="7426" max="7433" width="9.33203125" style="2" customWidth="1"/>
    <col min="7434" max="7434" width="0.33203125" style="2" customWidth="1"/>
    <col min="7435" max="7439" width="9.33203125" style="2" customWidth="1"/>
    <col min="7440" max="7440" width="10.88671875" style="2" customWidth="1"/>
    <col min="7441" max="7680" width="11.5546875" style="2"/>
    <col min="7681" max="7681" width="3.44140625" style="2" customWidth="1"/>
    <col min="7682" max="7689" width="9.33203125" style="2" customWidth="1"/>
    <col min="7690" max="7690" width="0.33203125" style="2" customWidth="1"/>
    <col min="7691" max="7695" width="9.33203125" style="2" customWidth="1"/>
    <col min="7696" max="7696" width="10.88671875" style="2" customWidth="1"/>
    <col min="7697" max="7936" width="11.5546875" style="2"/>
    <col min="7937" max="7937" width="3.44140625" style="2" customWidth="1"/>
    <col min="7938" max="7945" width="9.33203125" style="2" customWidth="1"/>
    <col min="7946" max="7946" width="0.33203125" style="2" customWidth="1"/>
    <col min="7947" max="7951" width="9.33203125" style="2" customWidth="1"/>
    <col min="7952" max="7952" width="10.88671875" style="2" customWidth="1"/>
    <col min="7953" max="8192" width="11.5546875" style="2"/>
    <col min="8193" max="8193" width="3.44140625" style="2" customWidth="1"/>
    <col min="8194" max="8201" width="9.33203125" style="2" customWidth="1"/>
    <col min="8202" max="8202" width="0.33203125" style="2" customWidth="1"/>
    <col min="8203" max="8207" width="9.33203125" style="2" customWidth="1"/>
    <col min="8208" max="8208" width="10.88671875" style="2" customWidth="1"/>
    <col min="8209" max="8448" width="11.5546875" style="2"/>
    <col min="8449" max="8449" width="3.44140625" style="2" customWidth="1"/>
    <col min="8450" max="8457" width="9.33203125" style="2" customWidth="1"/>
    <col min="8458" max="8458" width="0.33203125" style="2" customWidth="1"/>
    <col min="8459" max="8463" width="9.33203125" style="2" customWidth="1"/>
    <col min="8464" max="8464" width="10.88671875" style="2" customWidth="1"/>
    <col min="8465" max="8704" width="11.5546875" style="2"/>
    <col min="8705" max="8705" width="3.44140625" style="2" customWidth="1"/>
    <col min="8706" max="8713" width="9.33203125" style="2" customWidth="1"/>
    <col min="8714" max="8714" width="0.33203125" style="2" customWidth="1"/>
    <col min="8715" max="8719" width="9.33203125" style="2" customWidth="1"/>
    <col min="8720" max="8720" width="10.88671875" style="2" customWidth="1"/>
    <col min="8721" max="8960" width="11.5546875" style="2"/>
    <col min="8961" max="8961" width="3.44140625" style="2" customWidth="1"/>
    <col min="8962" max="8969" width="9.33203125" style="2" customWidth="1"/>
    <col min="8970" max="8970" width="0.33203125" style="2" customWidth="1"/>
    <col min="8971" max="8975" width="9.33203125" style="2" customWidth="1"/>
    <col min="8976" max="8976" width="10.88671875" style="2" customWidth="1"/>
    <col min="8977" max="9216" width="11.5546875" style="2"/>
    <col min="9217" max="9217" width="3.44140625" style="2" customWidth="1"/>
    <col min="9218" max="9225" width="9.33203125" style="2" customWidth="1"/>
    <col min="9226" max="9226" width="0.33203125" style="2" customWidth="1"/>
    <col min="9227" max="9231" width="9.33203125" style="2" customWidth="1"/>
    <col min="9232" max="9232" width="10.88671875" style="2" customWidth="1"/>
    <col min="9233" max="9472" width="11.5546875" style="2"/>
    <col min="9473" max="9473" width="3.44140625" style="2" customWidth="1"/>
    <col min="9474" max="9481" width="9.33203125" style="2" customWidth="1"/>
    <col min="9482" max="9482" width="0.33203125" style="2" customWidth="1"/>
    <col min="9483" max="9487" width="9.33203125" style="2" customWidth="1"/>
    <col min="9488" max="9488" width="10.88671875" style="2" customWidth="1"/>
    <col min="9489" max="9728" width="11.5546875" style="2"/>
    <col min="9729" max="9729" width="3.44140625" style="2" customWidth="1"/>
    <col min="9730" max="9737" width="9.33203125" style="2" customWidth="1"/>
    <col min="9738" max="9738" width="0.33203125" style="2" customWidth="1"/>
    <col min="9739" max="9743" width="9.33203125" style="2" customWidth="1"/>
    <col min="9744" max="9744" width="10.88671875" style="2" customWidth="1"/>
    <col min="9745" max="9984" width="11.5546875" style="2"/>
    <col min="9985" max="9985" width="3.44140625" style="2" customWidth="1"/>
    <col min="9986" max="9993" width="9.33203125" style="2" customWidth="1"/>
    <col min="9994" max="9994" width="0.33203125" style="2" customWidth="1"/>
    <col min="9995" max="9999" width="9.33203125" style="2" customWidth="1"/>
    <col min="10000" max="10000" width="10.88671875" style="2" customWidth="1"/>
    <col min="10001" max="10240" width="11.5546875" style="2"/>
    <col min="10241" max="10241" width="3.44140625" style="2" customWidth="1"/>
    <col min="10242" max="10249" width="9.33203125" style="2" customWidth="1"/>
    <col min="10250" max="10250" width="0.33203125" style="2" customWidth="1"/>
    <col min="10251" max="10255" width="9.33203125" style="2" customWidth="1"/>
    <col min="10256" max="10256" width="10.88671875" style="2" customWidth="1"/>
    <col min="10257" max="10496" width="11.5546875" style="2"/>
    <col min="10497" max="10497" width="3.44140625" style="2" customWidth="1"/>
    <col min="10498" max="10505" width="9.33203125" style="2" customWidth="1"/>
    <col min="10506" max="10506" width="0.33203125" style="2" customWidth="1"/>
    <col min="10507" max="10511" width="9.33203125" style="2" customWidth="1"/>
    <col min="10512" max="10512" width="10.88671875" style="2" customWidth="1"/>
    <col min="10513" max="10752" width="11.5546875" style="2"/>
    <col min="10753" max="10753" width="3.44140625" style="2" customWidth="1"/>
    <col min="10754" max="10761" width="9.33203125" style="2" customWidth="1"/>
    <col min="10762" max="10762" width="0.33203125" style="2" customWidth="1"/>
    <col min="10763" max="10767" width="9.33203125" style="2" customWidth="1"/>
    <col min="10768" max="10768" width="10.88671875" style="2" customWidth="1"/>
    <col min="10769" max="11008" width="11.5546875" style="2"/>
    <col min="11009" max="11009" width="3.44140625" style="2" customWidth="1"/>
    <col min="11010" max="11017" width="9.33203125" style="2" customWidth="1"/>
    <col min="11018" max="11018" width="0.33203125" style="2" customWidth="1"/>
    <col min="11019" max="11023" width="9.33203125" style="2" customWidth="1"/>
    <col min="11024" max="11024" width="10.88671875" style="2" customWidth="1"/>
    <col min="11025" max="11264" width="11.5546875" style="2"/>
    <col min="11265" max="11265" width="3.44140625" style="2" customWidth="1"/>
    <col min="11266" max="11273" width="9.33203125" style="2" customWidth="1"/>
    <col min="11274" max="11274" width="0.33203125" style="2" customWidth="1"/>
    <col min="11275" max="11279" width="9.33203125" style="2" customWidth="1"/>
    <col min="11280" max="11280" width="10.88671875" style="2" customWidth="1"/>
    <col min="11281" max="11520" width="11.5546875" style="2"/>
    <col min="11521" max="11521" width="3.44140625" style="2" customWidth="1"/>
    <col min="11522" max="11529" width="9.33203125" style="2" customWidth="1"/>
    <col min="11530" max="11530" width="0.33203125" style="2" customWidth="1"/>
    <col min="11531" max="11535" width="9.33203125" style="2" customWidth="1"/>
    <col min="11536" max="11536" width="10.88671875" style="2" customWidth="1"/>
    <col min="11537" max="11776" width="11.5546875" style="2"/>
    <col min="11777" max="11777" width="3.44140625" style="2" customWidth="1"/>
    <col min="11778" max="11785" width="9.33203125" style="2" customWidth="1"/>
    <col min="11786" max="11786" width="0.33203125" style="2" customWidth="1"/>
    <col min="11787" max="11791" width="9.33203125" style="2" customWidth="1"/>
    <col min="11792" max="11792" width="10.88671875" style="2" customWidth="1"/>
    <col min="11793" max="12032" width="11.5546875" style="2"/>
    <col min="12033" max="12033" width="3.44140625" style="2" customWidth="1"/>
    <col min="12034" max="12041" width="9.33203125" style="2" customWidth="1"/>
    <col min="12042" max="12042" width="0.33203125" style="2" customWidth="1"/>
    <col min="12043" max="12047" width="9.33203125" style="2" customWidth="1"/>
    <col min="12048" max="12048" width="10.88671875" style="2" customWidth="1"/>
    <col min="12049" max="12288" width="11.5546875" style="2"/>
    <col min="12289" max="12289" width="3.44140625" style="2" customWidth="1"/>
    <col min="12290" max="12297" width="9.33203125" style="2" customWidth="1"/>
    <col min="12298" max="12298" width="0.33203125" style="2" customWidth="1"/>
    <col min="12299" max="12303" width="9.33203125" style="2" customWidth="1"/>
    <col min="12304" max="12304" width="10.88671875" style="2" customWidth="1"/>
    <col min="12305" max="12544" width="11.5546875" style="2"/>
    <col min="12545" max="12545" width="3.44140625" style="2" customWidth="1"/>
    <col min="12546" max="12553" width="9.33203125" style="2" customWidth="1"/>
    <col min="12554" max="12554" width="0.33203125" style="2" customWidth="1"/>
    <col min="12555" max="12559" width="9.33203125" style="2" customWidth="1"/>
    <col min="12560" max="12560" width="10.88671875" style="2" customWidth="1"/>
    <col min="12561" max="12800" width="11.5546875" style="2"/>
    <col min="12801" max="12801" width="3.44140625" style="2" customWidth="1"/>
    <col min="12802" max="12809" width="9.33203125" style="2" customWidth="1"/>
    <col min="12810" max="12810" width="0.33203125" style="2" customWidth="1"/>
    <col min="12811" max="12815" width="9.33203125" style="2" customWidth="1"/>
    <col min="12816" max="12816" width="10.88671875" style="2" customWidth="1"/>
    <col min="12817" max="13056" width="11.5546875" style="2"/>
    <col min="13057" max="13057" width="3.44140625" style="2" customWidth="1"/>
    <col min="13058" max="13065" width="9.33203125" style="2" customWidth="1"/>
    <col min="13066" max="13066" width="0.33203125" style="2" customWidth="1"/>
    <col min="13067" max="13071" width="9.33203125" style="2" customWidth="1"/>
    <col min="13072" max="13072" width="10.88671875" style="2" customWidth="1"/>
    <col min="13073" max="13312" width="11.5546875" style="2"/>
    <col min="13313" max="13313" width="3.44140625" style="2" customWidth="1"/>
    <col min="13314" max="13321" width="9.33203125" style="2" customWidth="1"/>
    <col min="13322" max="13322" width="0.33203125" style="2" customWidth="1"/>
    <col min="13323" max="13327" width="9.33203125" style="2" customWidth="1"/>
    <col min="13328" max="13328" width="10.88671875" style="2" customWidth="1"/>
    <col min="13329" max="13568" width="11.5546875" style="2"/>
    <col min="13569" max="13569" width="3.44140625" style="2" customWidth="1"/>
    <col min="13570" max="13577" width="9.33203125" style="2" customWidth="1"/>
    <col min="13578" max="13578" width="0.33203125" style="2" customWidth="1"/>
    <col min="13579" max="13583" width="9.33203125" style="2" customWidth="1"/>
    <col min="13584" max="13584" width="10.88671875" style="2" customWidth="1"/>
    <col min="13585" max="13824" width="11.5546875" style="2"/>
    <col min="13825" max="13825" width="3.44140625" style="2" customWidth="1"/>
    <col min="13826" max="13833" width="9.33203125" style="2" customWidth="1"/>
    <col min="13834" max="13834" width="0.33203125" style="2" customWidth="1"/>
    <col min="13835" max="13839" width="9.33203125" style="2" customWidth="1"/>
    <col min="13840" max="13840" width="10.88671875" style="2" customWidth="1"/>
    <col min="13841" max="14080" width="11.5546875" style="2"/>
    <col min="14081" max="14081" width="3.44140625" style="2" customWidth="1"/>
    <col min="14082" max="14089" width="9.33203125" style="2" customWidth="1"/>
    <col min="14090" max="14090" width="0.33203125" style="2" customWidth="1"/>
    <col min="14091" max="14095" width="9.33203125" style="2" customWidth="1"/>
    <col min="14096" max="14096" width="10.88671875" style="2" customWidth="1"/>
    <col min="14097" max="14336" width="11.5546875" style="2"/>
    <col min="14337" max="14337" width="3.44140625" style="2" customWidth="1"/>
    <col min="14338" max="14345" width="9.33203125" style="2" customWidth="1"/>
    <col min="14346" max="14346" width="0.33203125" style="2" customWidth="1"/>
    <col min="14347" max="14351" width="9.33203125" style="2" customWidth="1"/>
    <col min="14352" max="14352" width="10.88671875" style="2" customWidth="1"/>
    <col min="14353" max="14592" width="11.5546875" style="2"/>
    <col min="14593" max="14593" width="3.44140625" style="2" customWidth="1"/>
    <col min="14594" max="14601" width="9.33203125" style="2" customWidth="1"/>
    <col min="14602" max="14602" width="0.33203125" style="2" customWidth="1"/>
    <col min="14603" max="14607" width="9.33203125" style="2" customWidth="1"/>
    <col min="14608" max="14608" width="10.88671875" style="2" customWidth="1"/>
    <col min="14609" max="14848" width="11.5546875" style="2"/>
    <col min="14849" max="14849" width="3.44140625" style="2" customWidth="1"/>
    <col min="14850" max="14857" width="9.33203125" style="2" customWidth="1"/>
    <col min="14858" max="14858" width="0.33203125" style="2" customWidth="1"/>
    <col min="14859" max="14863" width="9.33203125" style="2" customWidth="1"/>
    <col min="14864" max="14864" width="10.88671875" style="2" customWidth="1"/>
    <col min="14865" max="15104" width="11.5546875" style="2"/>
    <col min="15105" max="15105" width="3.44140625" style="2" customWidth="1"/>
    <col min="15106" max="15113" width="9.33203125" style="2" customWidth="1"/>
    <col min="15114" max="15114" width="0.33203125" style="2" customWidth="1"/>
    <col min="15115" max="15119" width="9.33203125" style="2" customWidth="1"/>
    <col min="15120" max="15120" width="10.88671875" style="2" customWidth="1"/>
    <col min="15121" max="15360" width="11.5546875" style="2"/>
    <col min="15361" max="15361" width="3.44140625" style="2" customWidth="1"/>
    <col min="15362" max="15369" width="9.33203125" style="2" customWidth="1"/>
    <col min="15370" max="15370" width="0.33203125" style="2" customWidth="1"/>
    <col min="15371" max="15375" width="9.33203125" style="2" customWidth="1"/>
    <col min="15376" max="15376" width="10.88671875" style="2" customWidth="1"/>
    <col min="15377" max="15616" width="11.5546875" style="2"/>
    <col min="15617" max="15617" width="3.44140625" style="2" customWidth="1"/>
    <col min="15618" max="15625" width="9.33203125" style="2" customWidth="1"/>
    <col min="15626" max="15626" width="0.33203125" style="2" customWidth="1"/>
    <col min="15627" max="15631" width="9.33203125" style="2" customWidth="1"/>
    <col min="15632" max="15632" width="10.88671875" style="2" customWidth="1"/>
    <col min="15633" max="15872" width="11.5546875" style="2"/>
    <col min="15873" max="15873" width="3.44140625" style="2" customWidth="1"/>
    <col min="15874" max="15881" width="9.33203125" style="2" customWidth="1"/>
    <col min="15882" max="15882" width="0.33203125" style="2" customWidth="1"/>
    <col min="15883" max="15887" width="9.33203125" style="2" customWidth="1"/>
    <col min="15888" max="15888" width="10.88671875" style="2" customWidth="1"/>
    <col min="15889" max="16128" width="11.5546875" style="2"/>
    <col min="16129" max="16129" width="3.44140625" style="2" customWidth="1"/>
    <col min="16130" max="16137" width="9.33203125" style="2" customWidth="1"/>
    <col min="16138" max="16138" width="0.33203125" style="2" customWidth="1"/>
    <col min="16139" max="16143" width="9.33203125" style="2" customWidth="1"/>
    <col min="16144" max="16144" width="10.88671875" style="2" customWidth="1"/>
    <col min="16145" max="16384" width="11.5546875" style="2"/>
  </cols>
  <sheetData>
    <row r="3" spans="2:8" ht="25.8">
      <c r="B3" s="1" t="s">
        <v>0</v>
      </c>
      <c r="E3" s="3"/>
      <c r="F3" s="3"/>
      <c r="G3" s="3"/>
      <c r="H3" s="3"/>
    </row>
    <row r="4" spans="2:8" ht="23.4">
      <c r="E4" s="1"/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9B55D-783F-4425-85B2-900F88E958BD}">
  <sheetPr codeName="Hoja2"/>
  <dimension ref="A1:D118"/>
  <sheetViews>
    <sheetView view="pageBreakPreview" zoomScaleNormal="100" zoomScaleSheetLayoutView="100" workbookViewId="0">
      <selection activeCell="C97" sqref="C97"/>
    </sheetView>
  </sheetViews>
  <sheetFormatPr baseColWidth="10" defaultColWidth="11.44140625" defaultRowHeight="13.2"/>
  <cols>
    <col min="1" max="1" width="2.44140625" style="8" customWidth="1"/>
    <col min="2" max="2" width="2" style="8" customWidth="1"/>
    <col min="3" max="3" width="87.44140625" style="8" customWidth="1"/>
    <col min="4" max="4" width="7.5546875" style="7" customWidth="1"/>
    <col min="5" max="256" width="11.44140625" style="8"/>
    <col min="257" max="257" width="2.44140625" style="8" customWidth="1"/>
    <col min="258" max="258" width="2" style="8" customWidth="1"/>
    <col min="259" max="259" width="87.44140625" style="8" customWidth="1"/>
    <col min="260" max="260" width="7.5546875" style="8" customWidth="1"/>
    <col min="261" max="512" width="11.44140625" style="8"/>
    <col min="513" max="513" width="2.44140625" style="8" customWidth="1"/>
    <col min="514" max="514" width="2" style="8" customWidth="1"/>
    <col min="515" max="515" width="87.44140625" style="8" customWidth="1"/>
    <col min="516" max="516" width="7.5546875" style="8" customWidth="1"/>
    <col min="517" max="768" width="11.44140625" style="8"/>
    <col min="769" max="769" width="2.44140625" style="8" customWidth="1"/>
    <col min="770" max="770" width="2" style="8" customWidth="1"/>
    <col min="771" max="771" width="87.44140625" style="8" customWidth="1"/>
    <col min="772" max="772" width="7.5546875" style="8" customWidth="1"/>
    <col min="773" max="1024" width="11.44140625" style="8"/>
    <col min="1025" max="1025" width="2.44140625" style="8" customWidth="1"/>
    <col min="1026" max="1026" width="2" style="8" customWidth="1"/>
    <col min="1027" max="1027" width="87.44140625" style="8" customWidth="1"/>
    <col min="1028" max="1028" width="7.5546875" style="8" customWidth="1"/>
    <col min="1029" max="1280" width="11.44140625" style="8"/>
    <col min="1281" max="1281" width="2.44140625" style="8" customWidth="1"/>
    <col min="1282" max="1282" width="2" style="8" customWidth="1"/>
    <col min="1283" max="1283" width="87.44140625" style="8" customWidth="1"/>
    <col min="1284" max="1284" width="7.5546875" style="8" customWidth="1"/>
    <col min="1285" max="1536" width="11.44140625" style="8"/>
    <col min="1537" max="1537" width="2.44140625" style="8" customWidth="1"/>
    <col min="1538" max="1538" width="2" style="8" customWidth="1"/>
    <col min="1539" max="1539" width="87.44140625" style="8" customWidth="1"/>
    <col min="1540" max="1540" width="7.5546875" style="8" customWidth="1"/>
    <col min="1541" max="1792" width="11.44140625" style="8"/>
    <col min="1793" max="1793" width="2.44140625" style="8" customWidth="1"/>
    <col min="1794" max="1794" width="2" style="8" customWidth="1"/>
    <col min="1795" max="1795" width="87.44140625" style="8" customWidth="1"/>
    <col min="1796" max="1796" width="7.5546875" style="8" customWidth="1"/>
    <col min="1797" max="2048" width="11.44140625" style="8"/>
    <col min="2049" max="2049" width="2.44140625" style="8" customWidth="1"/>
    <col min="2050" max="2050" width="2" style="8" customWidth="1"/>
    <col min="2051" max="2051" width="87.44140625" style="8" customWidth="1"/>
    <col min="2052" max="2052" width="7.5546875" style="8" customWidth="1"/>
    <col min="2053" max="2304" width="11.44140625" style="8"/>
    <col min="2305" max="2305" width="2.44140625" style="8" customWidth="1"/>
    <col min="2306" max="2306" width="2" style="8" customWidth="1"/>
    <col min="2307" max="2307" width="87.44140625" style="8" customWidth="1"/>
    <col min="2308" max="2308" width="7.5546875" style="8" customWidth="1"/>
    <col min="2309" max="2560" width="11.44140625" style="8"/>
    <col min="2561" max="2561" width="2.44140625" style="8" customWidth="1"/>
    <col min="2562" max="2562" width="2" style="8" customWidth="1"/>
    <col min="2563" max="2563" width="87.44140625" style="8" customWidth="1"/>
    <col min="2564" max="2564" width="7.5546875" style="8" customWidth="1"/>
    <col min="2565" max="2816" width="11.44140625" style="8"/>
    <col min="2817" max="2817" width="2.44140625" style="8" customWidth="1"/>
    <col min="2818" max="2818" width="2" style="8" customWidth="1"/>
    <col min="2819" max="2819" width="87.44140625" style="8" customWidth="1"/>
    <col min="2820" max="2820" width="7.5546875" style="8" customWidth="1"/>
    <col min="2821" max="3072" width="11.44140625" style="8"/>
    <col min="3073" max="3073" width="2.44140625" style="8" customWidth="1"/>
    <col min="3074" max="3074" width="2" style="8" customWidth="1"/>
    <col min="3075" max="3075" width="87.44140625" style="8" customWidth="1"/>
    <col min="3076" max="3076" width="7.5546875" style="8" customWidth="1"/>
    <col min="3077" max="3328" width="11.44140625" style="8"/>
    <col min="3329" max="3329" width="2.44140625" style="8" customWidth="1"/>
    <col min="3330" max="3330" width="2" style="8" customWidth="1"/>
    <col min="3331" max="3331" width="87.44140625" style="8" customWidth="1"/>
    <col min="3332" max="3332" width="7.5546875" style="8" customWidth="1"/>
    <col min="3333" max="3584" width="11.44140625" style="8"/>
    <col min="3585" max="3585" width="2.44140625" style="8" customWidth="1"/>
    <col min="3586" max="3586" width="2" style="8" customWidth="1"/>
    <col min="3587" max="3587" width="87.44140625" style="8" customWidth="1"/>
    <col min="3588" max="3588" width="7.5546875" style="8" customWidth="1"/>
    <col min="3589" max="3840" width="11.44140625" style="8"/>
    <col min="3841" max="3841" width="2.44140625" style="8" customWidth="1"/>
    <col min="3842" max="3842" width="2" style="8" customWidth="1"/>
    <col min="3843" max="3843" width="87.44140625" style="8" customWidth="1"/>
    <col min="3844" max="3844" width="7.5546875" style="8" customWidth="1"/>
    <col min="3845" max="4096" width="11.44140625" style="8"/>
    <col min="4097" max="4097" width="2.44140625" style="8" customWidth="1"/>
    <col min="4098" max="4098" width="2" style="8" customWidth="1"/>
    <col min="4099" max="4099" width="87.44140625" style="8" customWidth="1"/>
    <col min="4100" max="4100" width="7.5546875" style="8" customWidth="1"/>
    <col min="4101" max="4352" width="11.44140625" style="8"/>
    <col min="4353" max="4353" width="2.44140625" style="8" customWidth="1"/>
    <col min="4354" max="4354" width="2" style="8" customWidth="1"/>
    <col min="4355" max="4355" width="87.44140625" style="8" customWidth="1"/>
    <col min="4356" max="4356" width="7.5546875" style="8" customWidth="1"/>
    <col min="4357" max="4608" width="11.44140625" style="8"/>
    <col min="4609" max="4609" width="2.44140625" style="8" customWidth="1"/>
    <col min="4610" max="4610" width="2" style="8" customWidth="1"/>
    <col min="4611" max="4611" width="87.44140625" style="8" customWidth="1"/>
    <col min="4612" max="4612" width="7.5546875" style="8" customWidth="1"/>
    <col min="4613" max="4864" width="11.44140625" style="8"/>
    <col min="4865" max="4865" width="2.44140625" style="8" customWidth="1"/>
    <col min="4866" max="4866" width="2" style="8" customWidth="1"/>
    <col min="4867" max="4867" width="87.44140625" style="8" customWidth="1"/>
    <col min="4868" max="4868" width="7.5546875" style="8" customWidth="1"/>
    <col min="4869" max="5120" width="11.44140625" style="8"/>
    <col min="5121" max="5121" width="2.44140625" style="8" customWidth="1"/>
    <col min="5122" max="5122" width="2" style="8" customWidth="1"/>
    <col min="5123" max="5123" width="87.44140625" style="8" customWidth="1"/>
    <col min="5124" max="5124" width="7.5546875" style="8" customWidth="1"/>
    <col min="5125" max="5376" width="11.44140625" style="8"/>
    <col min="5377" max="5377" width="2.44140625" style="8" customWidth="1"/>
    <col min="5378" max="5378" width="2" style="8" customWidth="1"/>
    <col min="5379" max="5379" width="87.44140625" style="8" customWidth="1"/>
    <col min="5380" max="5380" width="7.5546875" style="8" customWidth="1"/>
    <col min="5381" max="5632" width="11.44140625" style="8"/>
    <col min="5633" max="5633" width="2.44140625" style="8" customWidth="1"/>
    <col min="5634" max="5634" width="2" style="8" customWidth="1"/>
    <col min="5635" max="5635" width="87.44140625" style="8" customWidth="1"/>
    <col min="5636" max="5636" width="7.5546875" style="8" customWidth="1"/>
    <col min="5637" max="5888" width="11.44140625" style="8"/>
    <col min="5889" max="5889" width="2.44140625" style="8" customWidth="1"/>
    <col min="5890" max="5890" width="2" style="8" customWidth="1"/>
    <col min="5891" max="5891" width="87.44140625" style="8" customWidth="1"/>
    <col min="5892" max="5892" width="7.5546875" style="8" customWidth="1"/>
    <col min="5893" max="6144" width="11.44140625" style="8"/>
    <col min="6145" max="6145" width="2.44140625" style="8" customWidth="1"/>
    <col min="6146" max="6146" width="2" style="8" customWidth="1"/>
    <col min="6147" max="6147" width="87.44140625" style="8" customWidth="1"/>
    <col min="6148" max="6148" width="7.5546875" style="8" customWidth="1"/>
    <col min="6149" max="6400" width="11.44140625" style="8"/>
    <col min="6401" max="6401" width="2.44140625" style="8" customWidth="1"/>
    <col min="6402" max="6402" width="2" style="8" customWidth="1"/>
    <col min="6403" max="6403" width="87.44140625" style="8" customWidth="1"/>
    <col min="6404" max="6404" width="7.5546875" style="8" customWidth="1"/>
    <col min="6405" max="6656" width="11.44140625" style="8"/>
    <col min="6657" max="6657" width="2.44140625" style="8" customWidth="1"/>
    <col min="6658" max="6658" width="2" style="8" customWidth="1"/>
    <col min="6659" max="6659" width="87.44140625" style="8" customWidth="1"/>
    <col min="6660" max="6660" width="7.5546875" style="8" customWidth="1"/>
    <col min="6661" max="6912" width="11.44140625" style="8"/>
    <col min="6913" max="6913" width="2.44140625" style="8" customWidth="1"/>
    <col min="6914" max="6914" width="2" style="8" customWidth="1"/>
    <col min="6915" max="6915" width="87.44140625" style="8" customWidth="1"/>
    <col min="6916" max="6916" width="7.5546875" style="8" customWidth="1"/>
    <col min="6917" max="7168" width="11.44140625" style="8"/>
    <col min="7169" max="7169" width="2.44140625" style="8" customWidth="1"/>
    <col min="7170" max="7170" width="2" style="8" customWidth="1"/>
    <col min="7171" max="7171" width="87.44140625" style="8" customWidth="1"/>
    <col min="7172" max="7172" width="7.5546875" style="8" customWidth="1"/>
    <col min="7173" max="7424" width="11.44140625" style="8"/>
    <col min="7425" max="7425" width="2.44140625" style="8" customWidth="1"/>
    <col min="7426" max="7426" width="2" style="8" customWidth="1"/>
    <col min="7427" max="7427" width="87.44140625" style="8" customWidth="1"/>
    <col min="7428" max="7428" width="7.5546875" style="8" customWidth="1"/>
    <col min="7429" max="7680" width="11.44140625" style="8"/>
    <col min="7681" max="7681" width="2.44140625" style="8" customWidth="1"/>
    <col min="7682" max="7682" width="2" style="8" customWidth="1"/>
    <col min="7683" max="7683" width="87.44140625" style="8" customWidth="1"/>
    <col min="7684" max="7684" width="7.5546875" style="8" customWidth="1"/>
    <col min="7685" max="7936" width="11.44140625" style="8"/>
    <col min="7937" max="7937" width="2.44140625" style="8" customWidth="1"/>
    <col min="7938" max="7938" width="2" style="8" customWidth="1"/>
    <col min="7939" max="7939" width="87.44140625" style="8" customWidth="1"/>
    <col min="7940" max="7940" width="7.5546875" style="8" customWidth="1"/>
    <col min="7941" max="8192" width="11.44140625" style="8"/>
    <col min="8193" max="8193" width="2.44140625" style="8" customWidth="1"/>
    <col min="8194" max="8194" width="2" style="8" customWidth="1"/>
    <col min="8195" max="8195" width="87.44140625" style="8" customWidth="1"/>
    <col min="8196" max="8196" width="7.5546875" style="8" customWidth="1"/>
    <col min="8197" max="8448" width="11.44140625" style="8"/>
    <col min="8449" max="8449" width="2.44140625" style="8" customWidth="1"/>
    <col min="8450" max="8450" width="2" style="8" customWidth="1"/>
    <col min="8451" max="8451" width="87.44140625" style="8" customWidth="1"/>
    <col min="8452" max="8452" width="7.5546875" style="8" customWidth="1"/>
    <col min="8453" max="8704" width="11.44140625" style="8"/>
    <col min="8705" max="8705" width="2.44140625" style="8" customWidth="1"/>
    <col min="8706" max="8706" width="2" style="8" customWidth="1"/>
    <col min="8707" max="8707" width="87.44140625" style="8" customWidth="1"/>
    <col min="8708" max="8708" width="7.5546875" style="8" customWidth="1"/>
    <col min="8709" max="8960" width="11.44140625" style="8"/>
    <col min="8961" max="8961" width="2.44140625" style="8" customWidth="1"/>
    <col min="8962" max="8962" width="2" style="8" customWidth="1"/>
    <col min="8963" max="8963" width="87.44140625" style="8" customWidth="1"/>
    <col min="8964" max="8964" width="7.5546875" style="8" customWidth="1"/>
    <col min="8965" max="9216" width="11.44140625" style="8"/>
    <col min="9217" max="9217" width="2.44140625" style="8" customWidth="1"/>
    <col min="9218" max="9218" width="2" style="8" customWidth="1"/>
    <col min="9219" max="9219" width="87.44140625" style="8" customWidth="1"/>
    <col min="9220" max="9220" width="7.5546875" style="8" customWidth="1"/>
    <col min="9221" max="9472" width="11.44140625" style="8"/>
    <col min="9473" max="9473" width="2.44140625" style="8" customWidth="1"/>
    <col min="9474" max="9474" width="2" style="8" customWidth="1"/>
    <col min="9475" max="9475" width="87.44140625" style="8" customWidth="1"/>
    <col min="9476" max="9476" width="7.5546875" style="8" customWidth="1"/>
    <col min="9477" max="9728" width="11.44140625" style="8"/>
    <col min="9729" max="9729" width="2.44140625" style="8" customWidth="1"/>
    <col min="9730" max="9730" width="2" style="8" customWidth="1"/>
    <col min="9731" max="9731" width="87.44140625" style="8" customWidth="1"/>
    <col min="9732" max="9732" width="7.5546875" style="8" customWidth="1"/>
    <col min="9733" max="9984" width="11.44140625" style="8"/>
    <col min="9985" max="9985" width="2.44140625" style="8" customWidth="1"/>
    <col min="9986" max="9986" width="2" style="8" customWidth="1"/>
    <col min="9987" max="9987" width="87.44140625" style="8" customWidth="1"/>
    <col min="9988" max="9988" width="7.5546875" style="8" customWidth="1"/>
    <col min="9989" max="10240" width="11.44140625" style="8"/>
    <col min="10241" max="10241" width="2.44140625" style="8" customWidth="1"/>
    <col min="10242" max="10242" width="2" style="8" customWidth="1"/>
    <col min="10243" max="10243" width="87.44140625" style="8" customWidth="1"/>
    <col min="10244" max="10244" width="7.5546875" style="8" customWidth="1"/>
    <col min="10245" max="10496" width="11.44140625" style="8"/>
    <col min="10497" max="10497" width="2.44140625" style="8" customWidth="1"/>
    <col min="10498" max="10498" width="2" style="8" customWidth="1"/>
    <col min="10499" max="10499" width="87.44140625" style="8" customWidth="1"/>
    <col min="10500" max="10500" width="7.5546875" style="8" customWidth="1"/>
    <col min="10501" max="10752" width="11.44140625" style="8"/>
    <col min="10753" max="10753" width="2.44140625" style="8" customWidth="1"/>
    <col min="10754" max="10754" width="2" style="8" customWidth="1"/>
    <col min="10755" max="10755" width="87.44140625" style="8" customWidth="1"/>
    <col min="10756" max="10756" width="7.5546875" style="8" customWidth="1"/>
    <col min="10757" max="11008" width="11.44140625" style="8"/>
    <col min="11009" max="11009" width="2.44140625" style="8" customWidth="1"/>
    <col min="11010" max="11010" width="2" style="8" customWidth="1"/>
    <col min="11011" max="11011" width="87.44140625" style="8" customWidth="1"/>
    <col min="11012" max="11012" width="7.5546875" style="8" customWidth="1"/>
    <col min="11013" max="11264" width="11.44140625" style="8"/>
    <col min="11265" max="11265" width="2.44140625" style="8" customWidth="1"/>
    <col min="11266" max="11266" width="2" style="8" customWidth="1"/>
    <col min="11267" max="11267" width="87.44140625" style="8" customWidth="1"/>
    <col min="11268" max="11268" width="7.5546875" style="8" customWidth="1"/>
    <col min="11269" max="11520" width="11.44140625" style="8"/>
    <col min="11521" max="11521" width="2.44140625" style="8" customWidth="1"/>
    <col min="11522" max="11522" width="2" style="8" customWidth="1"/>
    <col min="11523" max="11523" width="87.44140625" style="8" customWidth="1"/>
    <col min="11524" max="11524" width="7.5546875" style="8" customWidth="1"/>
    <col min="11525" max="11776" width="11.44140625" style="8"/>
    <col min="11777" max="11777" width="2.44140625" style="8" customWidth="1"/>
    <col min="11778" max="11778" width="2" style="8" customWidth="1"/>
    <col min="11779" max="11779" width="87.44140625" style="8" customWidth="1"/>
    <col min="11780" max="11780" width="7.5546875" style="8" customWidth="1"/>
    <col min="11781" max="12032" width="11.44140625" style="8"/>
    <col min="12033" max="12033" width="2.44140625" style="8" customWidth="1"/>
    <col min="12034" max="12034" width="2" style="8" customWidth="1"/>
    <col min="12035" max="12035" width="87.44140625" style="8" customWidth="1"/>
    <col min="12036" max="12036" width="7.5546875" style="8" customWidth="1"/>
    <col min="12037" max="12288" width="11.44140625" style="8"/>
    <col min="12289" max="12289" width="2.44140625" style="8" customWidth="1"/>
    <col min="12290" max="12290" width="2" style="8" customWidth="1"/>
    <col min="12291" max="12291" width="87.44140625" style="8" customWidth="1"/>
    <col min="12292" max="12292" width="7.5546875" style="8" customWidth="1"/>
    <col min="12293" max="12544" width="11.44140625" style="8"/>
    <col min="12545" max="12545" width="2.44140625" style="8" customWidth="1"/>
    <col min="12546" max="12546" width="2" style="8" customWidth="1"/>
    <col min="12547" max="12547" width="87.44140625" style="8" customWidth="1"/>
    <col min="12548" max="12548" width="7.5546875" style="8" customWidth="1"/>
    <col min="12549" max="12800" width="11.44140625" style="8"/>
    <col min="12801" max="12801" width="2.44140625" style="8" customWidth="1"/>
    <col min="12802" max="12802" width="2" style="8" customWidth="1"/>
    <col min="12803" max="12803" width="87.44140625" style="8" customWidth="1"/>
    <col min="12804" max="12804" width="7.5546875" style="8" customWidth="1"/>
    <col min="12805" max="13056" width="11.44140625" style="8"/>
    <col min="13057" max="13057" width="2.44140625" style="8" customWidth="1"/>
    <col min="13058" max="13058" width="2" style="8" customWidth="1"/>
    <col min="13059" max="13059" width="87.44140625" style="8" customWidth="1"/>
    <col min="13060" max="13060" width="7.5546875" style="8" customWidth="1"/>
    <col min="13061" max="13312" width="11.44140625" style="8"/>
    <col min="13313" max="13313" width="2.44140625" style="8" customWidth="1"/>
    <col min="13314" max="13314" width="2" style="8" customWidth="1"/>
    <col min="13315" max="13315" width="87.44140625" style="8" customWidth="1"/>
    <col min="13316" max="13316" width="7.5546875" style="8" customWidth="1"/>
    <col min="13317" max="13568" width="11.44140625" style="8"/>
    <col min="13569" max="13569" width="2.44140625" style="8" customWidth="1"/>
    <col min="13570" max="13570" width="2" style="8" customWidth="1"/>
    <col min="13571" max="13571" width="87.44140625" style="8" customWidth="1"/>
    <col min="13572" max="13572" width="7.5546875" style="8" customWidth="1"/>
    <col min="13573" max="13824" width="11.44140625" style="8"/>
    <col min="13825" max="13825" width="2.44140625" style="8" customWidth="1"/>
    <col min="13826" max="13826" width="2" style="8" customWidth="1"/>
    <col min="13827" max="13827" width="87.44140625" style="8" customWidth="1"/>
    <col min="13828" max="13828" width="7.5546875" style="8" customWidth="1"/>
    <col min="13829" max="14080" width="11.44140625" style="8"/>
    <col min="14081" max="14081" width="2.44140625" style="8" customWidth="1"/>
    <col min="14082" max="14082" width="2" style="8" customWidth="1"/>
    <col min="14083" max="14083" width="87.44140625" style="8" customWidth="1"/>
    <col min="14084" max="14084" width="7.5546875" style="8" customWidth="1"/>
    <col min="14085" max="14336" width="11.44140625" style="8"/>
    <col min="14337" max="14337" width="2.44140625" style="8" customWidth="1"/>
    <col min="14338" max="14338" width="2" style="8" customWidth="1"/>
    <col min="14339" max="14339" width="87.44140625" style="8" customWidth="1"/>
    <col min="14340" max="14340" width="7.5546875" style="8" customWidth="1"/>
    <col min="14341" max="14592" width="11.44140625" style="8"/>
    <col min="14593" max="14593" width="2.44140625" style="8" customWidth="1"/>
    <col min="14594" max="14594" width="2" style="8" customWidth="1"/>
    <col min="14595" max="14595" width="87.44140625" style="8" customWidth="1"/>
    <col min="14596" max="14596" width="7.5546875" style="8" customWidth="1"/>
    <col min="14597" max="14848" width="11.44140625" style="8"/>
    <col min="14849" max="14849" width="2.44140625" style="8" customWidth="1"/>
    <col min="14850" max="14850" width="2" style="8" customWidth="1"/>
    <col min="14851" max="14851" width="87.44140625" style="8" customWidth="1"/>
    <col min="14852" max="14852" width="7.5546875" style="8" customWidth="1"/>
    <col min="14853" max="15104" width="11.44140625" style="8"/>
    <col min="15105" max="15105" width="2.44140625" style="8" customWidth="1"/>
    <col min="15106" max="15106" width="2" style="8" customWidth="1"/>
    <col min="15107" max="15107" width="87.44140625" style="8" customWidth="1"/>
    <col min="15108" max="15108" width="7.5546875" style="8" customWidth="1"/>
    <col min="15109" max="15360" width="11.44140625" style="8"/>
    <col min="15361" max="15361" width="2.44140625" style="8" customWidth="1"/>
    <col min="15362" max="15362" width="2" style="8" customWidth="1"/>
    <col min="15363" max="15363" width="87.44140625" style="8" customWidth="1"/>
    <col min="15364" max="15364" width="7.5546875" style="8" customWidth="1"/>
    <col min="15365" max="15616" width="11.44140625" style="8"/>
    <col min="15617" max="15617" width="2.44140625" style="8" customWidth="1"/>
    <col min="15618" max="15618" width="2" style="8" customWidth="1"/>
    <col min="15619" max="15619" width="87.44140625" style="8" customWidth="1"/>
    <col min="15620" max="15620" width="7.5546875" style="8" customWidth="1"/>
    <col min="15621" max="15872" width="11.44140625" style="8"/>
    <col min="15873" max="15873" width="2.44140625" style="8" customWidth="1"/>
    <col min="15874" max="15874" width="2" style="8" customWidth="1"/>
    <col min="15875" max="15875" width="87.44140625" style="8" customWidth="1"/>
    <col min="15876" max="15876" width="7.5546875" style="8" customWidth="1"/>
    <col min="15877" max="16128" width="11.44140625" style="8"/>
    <col min="16129" max="16129" width="2.44140625" style="8" customWidth="1"/>
    <col min="16130" max="16130" width="2" style="8" customWidth="1"/>
    <col min="16131" max="16131" width="87.44140625" style="8" customWidth="1"/>
    <col min="16132" max="16132" width="7.5546875" style="8" customWidth="1"/>
    <col min="16133" max="16384" width="11.44140625" style="8"/>
  </cols>
  <sheetData>
    <row r="1" spans="1:4" ht="24.6">
      <c r="A1" s="4" t="s">
        <v>1</v>
      </c>
      <c r="B1" s="5"/>
      <c r="C1" s="6"/>
    </row>
    <row r="3" spans="1:4" hidden="1">
      <c r="A3" s="9" t="s">
        <v>2</v>
      </c>
    </row>
    <row r="4" spans="1:4" hidden="1">
      <c r="A4" s="9"/>
    </row>
    <row r="5" spans="1:4" s="11" customFormat="1" ht="14.1" customHeight="1">
      <c r="A5" s="10"/>
      <c r="B5" s="10" t="s">
        <v>3</v>
      </c>
      <c r="C5" s="8"/>
      <c r="D5" s="7"/>
    </row>
    <row r="6" spans="1:4" s="11" customFormat="1" ht="14.1" customHeight="1">
      <c r="C6" s="2" t="s">
        <v>4</v>
      </c>
      <c r="D6" s="7">
        <v>1</v>
      </c>
    </row>
    <row r="7" spans="1:4" s="11" customFormat="1" ht="14.1" customHeight="1">
      <c r="C7" s="2" t="s">
        <v>5</v>
      </c>
      <c r="D7" s="7">
        <v>2</v>
      </c>
    </row>
    <row r="8" spans="1:4" s="11" customFormat="1" ht="14.1" customHeight="1">
      <c r="C8" s="2" t="s">
        <v>6</v>
      </c>
      <c r="D8" s="7">
        <v>3</v>
      </c>
    </row>
    <row r="9" spans="1:4" s="11" customFormat="1" ht="14.1" customHeight="1">
      <c r="C9" s="2" t="s">
        <v>7</v>
      </c>
      <c r="D9" s="7">
        <v>4</v>
      </c>
    </row>
    <row r="10" spans="1:4" s="11" customFormat="1" ht="14.1" customHeight="1">
      <c r="C10" s="2" t="s">
        <v>8</v>
      </c>
      <c r="D10" s="7">
        <v>5</v>
      </c>
    </row>
    <row r="11" spans="1:4" s="11" customFormat="1" ht="14.1" customHeight="1">
      <c r="C11" s="2" t="s">
        <v>9</v>
      </c>
      <c r="D11" s="7">
        <v>6</v>
      </c>
    </row>
    <row r="12" spans="1:4" s="11" customFormat="1" ht="14.1" customHeight="1">
      <c r="C12" s="2" t="s">
        <v>10</v>
      </c>
      <c r="D12" s="7">
        <v>7</v>
      </c>
    </row>
    <row r="13" spans="1:4" s="11" customFormat="1" ht="14.1" customHeight="1">
      <c r="C13" s="2" t="s">
        <v>11</v>
      </c>
      <c r="D13" s="7">
        <v>8</v>
      </c>
    </row>
    <row r="14" spans="1:4" s="11" customFormat="1" ht="14.1" customHeight="1">
      <c r="C14" s="2" t="s">
        <v>12</v>
      </c>
      <c r="D14" s="7">
        <v>9</v>
      </c>
    </row>
    <row r="15" spans="1:4" s="11" customFormat="1" ht="14.1" customHeight="1">
      <c r="C15" s="2" t="s">
        <v>13</v>
      </c>
      <c r="D15" s="7">
        <v>10</v>
      </c>
    </row>
    <row r="16" spans="1:4" s="11" customFormat="1" ht="14.1" customHeight="1">
      <c r="C16" s="2" t="s">
        <v>14</v>
      </c>
      <c r="D16" s="7">
        <v>11</v>
      </c>
    </row>
    <row r="17" spans="2:4" s="11" customFormat="1" ht="14.1" customHeight="1">
      <c r="C17" s="2" t="s">
        <v>15</v>
      </c>
      <c r="D17" s="7">
        <v>12</v>
      </c>
    </row>
    <row r="18" spans="2:4" s="11" customFormat="1" ht="14.1" customHeight="1">
      <c r="C18" s="12"/>
      <c r="D18" s="7"/>
    </row>
    <row r="19" spans="2:4" s="11" customFormat="1" ht="14.1" customHeight="1">
      <c r="B19" s="10" t="s">
        <v>16</v>
      </c>
      <c r="C19" s="12"/>
      <c r="D19" s="7"/>
    </row>
    <row r="20" spans="2:4" s="11" customFormat="1" ht="14.1" customHeight="1">
      <c r="C20" s="2" t="s">
        <v>17</v>
      </c>
      <c r="D20" s="7">
        <v>13</v>
      </c>
    </row>
    <row r="21" spans="2:4" s="11" customFormat="1" ht="14.1" customHeight="1">
      <c r="C21" s="2" t="s">
        <v>18</v>
      </c>
      <c r="D21" s="7">
        <v>14</v>
      </c>
    </row>
    <row r="22" spans="2:4" s="11" customFormat="1" ht="14.1" customHeight="1">
      <c r="C22" s="2" t="s">
        <v>19</v>
      </c>
      <c r="D22" s="7">
        <v>15</v>
      </c>
    </row>
    <row r="23" spans="2:4" s="11" customFormat="1" ht="14.1" customHeight="1">
      <c r="C23" s="2" t="s">
        <v>20</v>
      </c>
      <c r="D23" s="7">
        <v>16</v>
      </c>
    </row>
    <row r="24" spans="2:4" s="11" customFormat="1" ht="14.1" customHeight="1">
      <c r="C24" s="2" t="s">
        <v>21</v>
      </c>
      <c r="D24" s="7">
        <v>17</v>
      </c>
    </row>
    <row r="25" spans="2:4" s="11" customFormat="1" ht="14.1" customHeight="1">
      <c r="C25" s="12"/>
      <c r="D25" s="7"/>
    </row>
    <row r="26" spans="2:4" s="11" customFormat="1" ht="14.1" customHeight="1">
      <c r="B26" s="10" t="s">
        <v>22</v>
      </c>
      <c r="C26" s="12"/>
      <c r="D26" s="7"/>
    </row>
    <row r="27" spans="2:4" s="11" customFormat="1" ht="14.1" customHeight="1">
      <c r="C27" s="2" t="s">
        <v>23</v>
      </c>
      <c r="D27" s="7">
        <v>18</v>
      </c>
    </row>
    <row r="28" spans="2:4" s="11" customFormat="1" ht="14.1" customHeight="1">
      <c r="C28" s="2" t="s">
        <v>24</v>
      </c>
      <c r="D28" s="7">
        <v>19</v>
      </c>
    </row>
    <row r="29" spans="2:4" s="11" customFormat="1" ht="14.1" customHeight="1">
      <c r="C29" s="2" t="s">
        <v>25</v>
      </c>
      <c r="D29" s="7">
        <v>20</v>
      </c>
    </row>
    <row r="30" spans="2:4" s="11" customFormat="1" ht="14.1" customHeight="1">
      <c r="C30" s="2" t="s">
        <v>26</v>
      </c>
      <c r="D30" s="7">
        <v>21</v>
      </c>
    </row>
    <row r="31" spans="2:4" s="11" customFormat="1" ht="14.1" customHeight="1">
      <c r="C31" s="2" t="s">
        <v>27</v>
      </c>
      <c r="D31" s="7">
        <v>22</v>
      </c>
    </row>
    <row r="32" spans="2:4" ht="14.1" customHeight="1"/>
    <row r="33" spans="1:4" s="11" customFormat="1" ht="14.1" customHeight="1">
      <c r="A33" s="10"/>
      <c r="B33" s="10" t="s">
        <v>28</v>
      </c>
      <c r="C33" s="8"/>
      <c r="D33" s="7"/>
    </row>
    <row r="34" spans="1:4" s="11" customFormat="1" ht="14.1" customHeight="1">
      <c r="A34" s="10"/>
      <c r="B34" s="10"/>
      <c r="C34" s="2" t="s">
        <v>29</v>
      </c>
      <c r="D34" s="7">
        <v>23</v>
      </c>
    </row>
    <row r="35" spans="1:4" s="11" customFormat="1" ht="14.1" customHeight="1">
      <c r="C35" s="2" t="s">
        <v>30</v>
      </c>
      <c r="D35" s="7">
        <v>24</v>
      </c>
    </row>
    <row r="36" spans="1:4" s="11" customFormat="1" ht="14.1" hidden="1" customHeight="1">
      <c r="C36" s="2" t="s">
        <v>31</v>
      </c>
      <c r="D36" s="7">
        <v>29</v>
      </c>
    </row>
    <row r="37" spans="1:4" s="11" customFormat="1" ht="14.1" hidden="1" customHeight="1">
      <c r="C37" s="2" t="s">
        <v>32</v>
      </c>
      <c r="D37" s="7">
        <v>30</v>
      </c>
    </row>
    <row r="38" spans="1:4" ht="14.1" customHeight="1"/>
    <row r="39" spans="1:4" ht="14.1" customHeight="1"/>
    <row r="40" spans="1:4" ht="14.1" customHeight="1">
      <c r="B40" s="13" t="s">
        <v>33</v>
      </c>
    </row>
    <row r="41" spans="1:4" ht="14.1" customHeight="1">
      <c r="B41" s="13"/>
      <c r="C41" s="2" t="s">
        <v>34</v>
      </c>
      <c r="D41" s="7">
        <v>25</v>
      </c>
    </row>
    <row r="42" spans="1:4" ht="14.1" customHeight="1">
      <c r="B42" s="13"/>
      <c r="C42" s="2" t="s">
        <v>35</v>
      </c>
      <c r="D42" s="7">
        <v>26</v>
      </c>
    </row>
    <row r="43" spans="1:4" ht="14.1" customHeight="1">
      <c r="B43" s="13"/>
      <c r="C43" s="2" t="s">
        <v>36</v>
      </c>
      <c r="D43" s="7">
        <v>27</v>
      </c>
    </row>
    <row r="44" spans="1:4" ht="14.1" customHeight="1">
      <c r="B44" s="13"/>
      <c r="C44" s="2" t="s">
        <v>37</v>
      </c>
      <c r="D44" s="7">
        <v>28</v>
      </c>
    </row>
    <row r="45" spans="1:4" ht="14.1" customHeight="1">
      <c r="B45" s="13"/>
      <c r="C45" s="2" t="s">
        <v>38</v>
      </c>
      <c r="D45" s="7">
        <v>29</v>
      </c>
    </row>
    <row r="46" spans="1:4" ht="14.1" customHeight="1">
      <c r="B46" s="13"/>
      <c r="C46" s="2" t="s">
        <v>39</v>
      </c>
      <c r="D46" s="7">
        <v>30</v>
      </c>
    </row>
    <row r="47" spans="1:4" ht="14.1" customHeight="1">
      <c r="B47" s="13"/>
      <c r="C47" s="2" t="s">
        <v>40</v>
      </c>
      <c r="D47" s="7">
        <v>31</v>
      </c>
    </row>
    <row r="48" spans="1:4" ht="14.1" customHeight="1">
      <c r="B48" s="13"/>
      <c r="C48" s="2" t="s">
        <v>41</v>
      </c>
      <c r="D48" s="7">
        <v>32</v>
      </c>
    </row>
    <row r="49" spans="2:4" ht="14.1" customHeight="1">
      <c r="B49" s="13"/>
      <c r="C49" s="2" t="s">
        <v>42</v>
      </c>
      <c r="D49" s="7">
        <v>33</v>
      </c>
    </row>
    <row r="50" spans="2:4" ht="14.1" customHeight="1">
      <c r="B50" s="13"/>
      <c r="C50" s="2" t="s">
        <v>43</v>
      </c>
      <c r="D50" s="7">
        <v>34</v>
      </c>
    </row>
    <row r="51" spans="2:4" ht="14.1" customHeight="1">
      <c r="B51" s="13"/>
      <c r="C51" s="2" t="s">
        <v>44</v>
      </c>
      <c r="D51" s="7">
        <v>35</v>
      </c>
    </row>
    <row r="52" spans="2:4" ht="14.1" customHeight="1">
      <c r="B52" s="13"/>
      <c r="C52" s="2" t="s">
        <v>45</v>
      </c>
      <c r="D52" s="7">
        <v>36</v>
      </c>
    </row>
    <row r="53" spans="2:4" ht="14.1" customHeight="1">
      <c r="B53" s="13"/>
      <c r="C53" s="2" t="s">
        <v>46</v>
      </c>
      <c r="D53" s="7">
        <v>37</v>
      </c>
    </row>
    <row r="54" spans="2:4" ht="14.1" customHeight="1">
      <c r="B54" s="13"/>
      <c r="C54" s="2" t="s">
        <v>47</v>
      </c>
      <c r="D54" s="7">
        <v>38</v>
      </c>
    </row>
    <row r="55" spans="2:4" ht="14.1" customHeight="1">
      <c r="B55" s="13"/>
      <c r="C55" s="2" t="s">
        <v>48</v>
      </c>
      <c r="D55" s="7">
        <v>39</v>
      </c>
    </row>
    <row r="56" spans="2:4" ht="14.1" customHeight="1">
      <c r="B56" s="13"/>
    </row>
    <row r="57" spans="2:4" ht="14.1" customHeight="1">
      <c r="B57" s="13" t="s">
        <v>49</v>
      </c>
    </row>
    <row r="58" spans="2:4" ht="14.1" customHeight="1">
      <c r="B58" s="13"/>
      <c r="C58" s="2" t="s">
        <v>50</v>
      </c>
      <c r="D58" s="7">
        <v>40</v>
      </c>
    </row>
    <row r="59" spans="2:4" ht="14.1" customHeight="1">
      <c r="B59" s="13"/>
      <c r="C59" s="2" t="s">
        <v>51</v>
      </c>
      <c r="D59" s="7">
        <v>41</v>
      </c>
    </row>
    <row r="60" spans="2:4" ht="14.1" customHeight="1">
      <c r="B60" s="13"/>
      <c r="C60" s="2" t="s">
        <v>52</v>
      </c>
      <c r="D60" s="7">
        <v>42</v>
      </c>
    </row>
    <row r="61" spans="2:4" ht="14.1" customHeight="1">
      <c r="B61" s="13"/>
      <c r="C61" s="2" t="s">
        <v>53</v>
      </c>
      <c r="D61" s="7">
        <v>43</v>
      </c>
    </row>
    <row r="62" spans="2:4" ht="14.1" customHeight="1">
      <c r="B62" s="13"/>
      <c r="C62" s="2" t="s">
        <v>54</v>
      </c>
      <c r="D62" s="7">
        <v>44</v>
      </c>
    </row>
    <row r="63" spans="2:4" ht="14.1" customHeight="1">
      <c r="B63" s="13"/>
      <c r="C63" s="2" t="s">
        <v>55</v>
      </c>
      <c r="D63" s="7">
        <v>45</v>
      </c>
    </row>
    <row r="64" spans="2:4" ht="14.1" customHeight="1">
      <c r="B64" s="13"/>
      <c r="C64" s="2" t="s">
        <v>56</v>
      </c>
      <c r="D64" s="7">
        <v>46</v>
      </c>
    </row>
    <row r="65" spans="1:4" ht="14.1" customHeight="1">
      <c r="B65" s="13"/>
      <c r="C65" s="2" t="s">
        <v>57</v>
      </c>
      <c r="D65" s="7">
        <v>47</v>
      </c>
    </row>
    <row r="66" spans="1:4" ht="14.1" customHeight="1">
      <c r="B66" s="13"/>
      <c r="C66" s="2" t="s">
        <v>58</v>
      </c>
      <c r="D66" s="7">
        <v>48</v>
      </c>
    </row>
    <row r="67" spans="1:4" ht="14.1" customHeight="1">
      <c r="B67" s="13"/>
      <c r="C67" s="2" t="s">
        <v>59</v>
      </c>
      <c r="D67" s="7">
        <v>49</v>
      </c>
    </row>
    <row r="68" spans="1:4" ht="14.1" customHeight="1">
      <c r="C68" s="12"/>
    </row>
    <row r="69" spans="1:4" ht="14.1" customHeight="1">
      <c r="B69" s="13" t="s">
        <v>60</v>
      </c>
      <c r="C69" s="12"/>
    </row>
    <row r="70" spans="1:4" ht="31.95" customHeight="1">
      <c r="B70" s="13"/>
      <c r="C70" s="14" t="s">
        <v>61</v>
      </c>
      <c r="D70" s="7">
        <v>50</v>
      </c>
    </row>
    <row r="71" spans="1:4" ht="31.2" customHeight="1">
      <c r="B71" s="13"/>
      <c r="C71" s="14" t="s">
        <v>62</v>
      </c>
      <c r="D71" s="7">
        <v>51</v>
      </c>
    </row>
    <row r="72" spans="1:4" ht="14.1" customHeight="1">
      <c r="A72" s="13"/>
    </row>
    <row r="73" spans="1:4" ht="14.1" customHeight="1">
      <c r="B73" s="13" t="s">
        <v>63</v>
      </c>
    </row>
    <row r="74" spans="1:4" ht="14.1" customHeight="1">
      <c r="B74" s="13"/>
      <c r="C74" s="2" t="s">
        <v>64</v>
      </c>
      <c r="D74" s="7">
        <v>52</v>
      </c>
    </row>
    <row r="75" spans="1:4" ht="14.1" customHeight="1">
      <c r="B75" s="13"/>
      <c r="C75" s="2" t="s">
        <v>65</v>
      </c>
      <c r="D75" s="7">
        <v>54</v>
      </c>
    </row>
    <row r="76" spans="1:4" ht="14.1" customHeight="1">
      <c r="B76" s="13"/>
      <c r="C76" s="2" t="s">
        <v>66</v>
      </c>
      <c r="D76" s="7">
        <v>55</v>
      </c>
    </row>
    <row r="77" spans="1:4" ht="14.1" customHeight="1">
      <c r="B77" s="13"/>
      <c r="C77" s="2" t="s">
        <v>67</v>
      </c>
      <c r="D77" s="7">
        <v>56</v>
      </c>
    </row>
    <row r="78" spans="1:4" ht="14.1" customHeight="1">
      <c r="B78" s="13"/>
      <c r="C78" s="2" t="s">
        <v>68</v>
      </c>
      <c r="D78" s="7">
        <v>57</v>
      </c>
    </row>
    <row r="79" spans="1:4" ht="14.1" customHeight="1">
      <c r="B79" s="13"/>
      <c r="C79" s="2" t="s">
        <v>69</v>
      </c>
      <c r="D79" s="7">
        <v>58</v>
      </c>
    </row>
    <row r="80" spans="1:4" ht="14.1" customHeight="1">
      <c r="B80" s="13"/>
      <c r="C80" s="2" t="s">
        <v>70</v>
      </c>
      <c r="D80" s="7">
        <v>59</v>
      </c>
    </row>
    <row r="81" spans="2:4" ht="28.95" customHeight="1">
      <c r="B81" s="13"/>
      <c r="C81" s="14" t="s">
        <v>71</v>
      </c>
      <c r="D81" s="7">
        <v>60</v>
      </c>
    </row>
    <row r="82" spans="2:4" ht="13.95" customHeight="1">
      <c r="B82" s="13"/>
      <c r="C82" s="14" t="s">
        <v>72</v>
      </c>
      <c r="D82" s="7">
        <v>61</v>
      </c>
    </row>
    <row r="83" spans="2:4" ht="14.1" customHeight="1">
      <c r="B83" s="13"/>
      <c r="C83" s="2" t="s">
        <v>73</v>
      </c>
      <c r="D83" s="7">
        <v>62</v>
      </c>
    </row>
    <row r="84" spans="2:4" ht="14.1" customHeight="1">
      <c r="B84" s="13"/>
      <c r="C84" s="2" t="s">
        <v>74</v>
      </c>
      <c r="D84" s="7">
        <v>64</v>
      </c>
    </row>
    <row r="85" spans="2:4" ht="14.1" customHeight="1">
      <c r="B85" s="13"/>
      <c r="C85" s="2" t="s">
        <v>75</v>
      </c>
      <c r="D85" s="7">
        <v>65</v>
      </c>
    </row>
    <row r="86" spans="2:4" ht="14.1" customHeight="1">
      <c r="B86" s="13"/>
      <c r="C86" s="2" t="s">
        <v>76</v>
      </c>
      <c r="D86" s="7">
        <v>66</v>
      </c>
    </row>
    <row r="87" spans="2:4" ht="14.1" customHeight="1">
      <c r="B87" s="13"/>
      <c r="C87" s="2" t="s">
        <v>77</v>
      </c>
      <c r="D87" s="7">
        <v>67</v>
      </c>
    </row>
    <row r="88" spans="2:4" ht="14.1" customHeight="1">
      <c r="B88" s="13"/>
      <c r="C88" s="2" t="s">
        <v>78</v>
      </c>
      <c r="D88" s="7">
        <v>68</v>
      </c>
    </row>
    <row r="89" spans="2:4" ht="14.1" customHeight="1">
      <c r="C89" s="2" t="s">
        <v>79</v>
      </c>
      <c r="D89" s="7">
        <v>70</v>
      </c>
    </row>
    <row r="90" spans="2:4" ht="14.1" customHeight="1">
      <c r="C90" s="2" t="s">
        <v>80</v>
      </c>
      <c r="D90" s="7">
        <v>71</v>
      </c>
    </row>
    <row r="91" spans="2:4" ht="14.1" customHeight="1">
      <c r="C91" s="2" t="s">
        <v>81</v>
      </c>
      <c r="D91" s="7">
        <v>72</v>
      </c>
    </row>
    <row r="92" spans="2:4" ht="14.1" customHeight="1">
      <c r="C92" s="2" t="s">
        <v>82</v>
      </c>
      <c r="D92" s="7">
        <v>73</v>
      </c>
    </row>
    <row r="93" spans="2:4" ht="14.1" customHeight="1">
      <c r="C93" s="2" t="s">
        <v>83</v>
      </c>
      <c r="D93" s="7">
        <v>74</v>
      </c>
    </row>
    <row r="94" spans="2:4" ht="14.1" customHeight="1">
      <c r="C94" s="2" t="s">
        <v>84</v>
      </c>
      <c r="D94" s="7">
        <v>75</v>
      </c>
    </row>
    <row r="95" spans="2:4" ht="33.6" customHeight="1">
      <c r="C95" s="15" t="s">
        <v>85</v>
      </c>
      <c r="D95" s="7">
        <v>77</v>
      </c>
    </row>
    <row r="96" spans="2:4" s="16" customFormat="1" ht="36" customHeight="1">
      <c r="C96" s="15" t="s">
        <v>86</v>
      </c>
      <c r="D96" s="7">
        <v>78</v>
      </c>
    </row>
    <row r="97" spans="1:4" ht="30" customHeight="1">
      <c r="C97" s="15" t="s">
        <v>87</v>
      </c>
      <c r="D97" s="7">
        <v>79</v>
      </c>
    </row>
    <row r="98" spans="1:4" ht="14.1" customHeight="1">
      <c r="A98" s="13"/>
    </row>
    <row r="99" spans="1:4" ht="14.1" customHeight="1">
      <c r="B99" s="13" t="s">
        <v>88</v>
      </c>
    </row>
    <row r="100" spans="1:4" ht="32.4" customHeight="1">
      <c r="B100" s="13"/>
      <c r="C100" s="15" t="s">
        <v>89</v>
      </c>
      <c r="D100" s="7">
        <v>80</v>
      </c>
    </row>
    <row r="101" spans="1:4" ht="14.1" customHeight="1">
      <c r="B101" s="13"/>
      <c r="C101" s="2" t="s">
        <v>90</v>
      </c>
      <c r="D101" s="7">
        <v>81</v>
      </c>
    </row>
    <row r="102" spans="1:4" ht="14.1" customHeight="1">
      <c r="B102" s="13"/>
      <c r="C102" s="2" t="s">
        <v>91</v>
      </c>
      <c r="D102" s="7">
        <v>82</v>
      </c>
    </row>
    <row r="103" spans="1:4" ht="30" customHeight="1">
      <c r="B103" s="13"/>
      <c r="C103" s="15" t="s">
        <v>92</v>
      </c>
      <c r="D103" s="7">
        <v>83</v>
      </c>
    </row>
    <row r="104" spans="1:4" ht="14.1" customHeight="1">
      <c r="B104" s="13"/>
      <c r="C104" s="2" t="s">
        <v>93</v>
      </c>
      <c r="D104" s="7">
        <v>84</v>
      </c>
    </row>
    <row r="105" spans="1:4" ht="14.1" customHeight="1">
      <c r="B105" s="13"/>
      <c r="C105" s="2" t="s">
        <v>94</v>
      </c>
      <c r="D105" s="7">
        <v>85</v>
      </c>
    </row>
    <row r="106" spans="1:4" ht="14.1" customHeight="1">
      <c r="B106" s="13"/>
    </row>
    <row r="107" spans="1:4" ht="14.1" customHeight="1">
      <c r="B107" s="13"/>
    </row>
    <row r="108" spans="1:4" ht="14.1" customHeight="1">
      <c r="B108" s="13"/>
    </row>
    <row r="109" spans="1:4" ht="14.1" customHeight="1">
      <c r="B109" s="13"/>
    </row>
    <row r="110" spans="1:4" ht="14.1" customHeight="1"/>
    <row r="111" spans="1:4" s="17" customFormat="1" ht="14.1" customHeight="1">
      <c r="A111" s="8"/>
      <c r="B111" s="8"/>
      <c r="D111" s="7"/>
    </row>
    <row r="112" spans="1:4" s="17" customFormat="1" ht="14.1" customHeight="1">
      <c r="A112" s="8"/>
      <c r="B112" s="8"/>
      <c r="D112" s="7"/>
    </row>
    <row r="113" spans="1:4" s="17" customFormat="1" ht="28.5" customHeight="1">
      <c r="A113" s="8"/>
      <c r="B113" s="8"/>
      <c r="D113" s="7"/>
    </row>
    <row r="114" spans="1:4" s="17" customFormat="1" ht="27.75" customHeight="1">
      <c r="A114" s="8"/>
      <c r="B114" s="8"/>
      <c r="D114" s="7"/>
    </row>
    <row r="115" spans="1:4" s="17" customFormat="1" ht="14.1" customHeight="1">
      <c r="A115" s="8"/>
      <c r="B115" s="8"/>
      <c r="D115" s="7"/>
    </row>
    <row r="116" spans="1:4" s="17" customFormat="1" ht="14.1" customHeight="1">
      <c r="A116" s="8"/>
      <c r="B116" s="8"/>
      <c r="C116" s="2"/>
      <c r="D116" s="7"/>
    </row>
    <row r="117" spans="1:4" ht="14.1" customHeight="1"/>
    <row r="118" spans="1:4" ht="17.100000000000001" customHeight="1"/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A0F0B-5833-45FA-8134-255920B50409}">
  <sheetPr codeName="Hoja3">
    <pageSetUpPr fitToPage="1"/>
  </sheetPr>
  <dimension ref="A1:P25"/>
  <sheetViews>
    <sheetView zoomScale="120" zoomScaleNormal="120" zoomScaleSheetLayoutView="100" workbookViewId="0"/>
  </sheetViews>
  <sheetFormatPr baseColWidth="10" defaultColWidth="11.44140625" defaultRowHeight="10.8"/>
  <cols>
    <col min="1" max="1" width="9.44140625" style="21" customWidth="1"/>
    <col min="2" max="2" width="11.44140625" style="21" customWidth="1"/>
    <col min="3" max="13" width="10.109375" style="20" customWidth="1"/>
    <col min="14" max="14" width="11.109375" style="20" customWidth="1"/>
    <col min="15" max="15" width="9.88671875" style="20" customWidth="1"/>
    <col min="16" max="16" width="9.44140625" style="21" customWidth="1"/>
    <col min="17" max="256" width="11.44140625" style="22"/>
    <col min="257" max="257" width="9.44140625" style="22" customWidth="1"/>
    <col min="258" max="258" width="11.44140625" style="22"/>
    <col min="259" max="269" width="10.109375" style="22" customWidth="1"/>
    <col min="270" max="270" width="11.109375" style="22" customWidth="1"/>
    <col min="271" max="271" width="9.88671875" style="22" customWidth="1"/>
    <col min="272" max="272" width="9.44140625" style="22" customWidth="1"/>
    <col min="273" max="512" width="11.44140625" style="22"/>
    <col min="513" max="513" width="9.44140625" style="22" customWidth="1"/>
    <col min="514" max="514" width="11.44140625" style="22"/>
    <col min="515" max="525" width="10.109375" style="22" customWidth="1"/>
    <col min="526" max="526" width="11.109375" style="22" customWidth="1"/>
    <col min="527" max="527" width="9.88671875" style="22" customWidth="1"/>
    <col min="528" max="528" width="9.44140625" style="22" customWidth="1"/>
    <col min="529" max="768" width="11.44140625" style="22"/>
    <col min="769" max="769" width="9.44140625" style="22" customWidth="1"/>
    <col min="770" max="770" width="11.44140625" style="22"/>
    <col min="771" max="781" width="10.109375" style="22" customWidth="1"/>
    <col min="782" max="782" width="11.109375" style="22" customWidth="1"/>
    <col min="783" max="783" width="9.88671875" style="22" customWidth="1"/>
    <col min="784" max="784" width="9.44140625" style="22" customWidth="1"/>
    <col min="785" max="1024" width="11.44140625" style="22"/>
    <col min="1025" max="1025" width="9.44140625" style="22" customWidth="1"/>
    <col min="1026" max="1026" width="11.44140625" style="22"/>
    <col min="1027" max="1037" width="10.109375" style="22" customWidth="1"/>
    <col min="1038" max="1038" width="11.109375" style="22" customWidth="1"/>
    <col min="1039" max="1039" width="9.88671875" style="22" customWidth="1"/>
    <col min="1040" max="1040" width="9.44140625" style="22" customWidth="1"/>
    <col min="1041" max="1280" width="11.44140625" style="22"/>
    <col min="1281" max="1281" width="9.44140625" style="22" customWidth="1"/>
    <col min="1282" max="1282" width="11.44140625" style="22"/>
    <col min="1283" max="1293" width="10.109375" style="22" customWidth="1"/>
    <col min="1294" max="1294" width="11.109375" style="22" customWidth="1"/>
    <col min="1295" max="1295" width="9.88671875" style="22" customWidth="1"/>
    <col min="1296" max="1296" width="9.44140625" style="22" customWidth="1"/>
    <col min="1297" max="1536" width="11.44140625" style="22"/>
    <col min="1537" max="1537" width="9.44140625" style="22" customWidth="1"/>
    <col min="1538" max="1538" width="11.44140625" style="22"/>
    <col min="1539" max="1549" width="10.109375" style="22" customWidth="1"/>
    <col min="1550" max="1550" width="11.109375" style="22" customWidth="1"/>
    <col min="1551" max="1551" width="9.88671875" style="22" customWidth="1"/>
    <col min="1552" max="1552" width="9.44140625" style="22" customWidth="1"/>
    <col min="1553" max="1792" width="11.44140625" style="22"/>
    <col min="1793" max="1793" width="9.44140625" style="22" customWidth="1"/>
    <col min="1794" max="1794" width="11.44140625" style="22"/>
    <col min="1795" max="1805" width="10.109375" style="22" customWidth="1"/>
    <col min="1806" max="1806" width="11.109375" style="22" customWidth="1"/>
    <col min="1807" max="1807" width="9.88671875" style="22" customWidth="1"/>
    <col min="1808" max="1808" width="9.44140625" style="22" customWidth="1"/>
    <col min="1809" max="2048" width="11.44140625" style="22"/>
    <col min="2049" max="2049" width="9.44140625" style="22" customWidth="1"/>
    <col min="2050" max="2050" width="11.44140625" style="22"/>
    <col min="2051" max="2061" width="10.109375" style="22" customWidth="1"/>
    <col min="2062" max="2062" width="11.109375" style="22" customWidth="1"/>
    <col min="2063" max="2063" width="9.88671875" style="22" customWidth="1"/>
    <col min="2064" max="2064" width="9.44140625" style="22" customWidth="1"/>
    <col min="2065" max="2304" width="11.44140625" style="22"/>
    <col min="2305" max="2305" width="9.44140625" style="22" customWidth="1"/>
    <col min="2306" max="2306" width="11.44140625" style="22"/>
    <col min="2307" max="2317" width="10.109375" style="22" customWidth="1"/>
    <col min="2318" max="2318" width="11.109375" style="22" customWidth="1"/>
    <col min="2319" max="2319" width="9.88671875" style="22" customWidth="1"/>
    <col min="2320" max="2320" width="9.44140625" style="22" customWidth="1"/>
    <col min="2321" max="2560" width="11.44140625" style="22"/>
    <col min="2561" max="2561" width="9.44140625" style="22" customWidth="1"/>
    <col min="2562" max="2562" width="11.44140625" style="22"/>
    <col min="2563" max="2573" width="10.109375" style="22" customWidth="1"/>
    <col min="2574" max="2574" width="11.109375" style="22" customWidth="1"/>
    <col min="2575" max="2575" width="9.88671875" style="22" customWidth="1"/>
    <col min="2576" max="2576" width="9.44140625" style="22" customWidth="1"/>
    <col min="2577" max="2816" width="11.44140625" style="22"/>
    <col min="2817" max="2817" width="9.44140625" style="22" customWidth="1"/>
    <col min="2818" max="2818" width="11.44140625" style="22"/>
    <col min="2819" max="2829" width="10.109375" style="22" customWidth="1"/>
    <col min="2830" max="2830" width="11.109375" style="22" customWidth="1"/>
    <col min="2831" max="2831" width="9.88671875" style="22" customWidth="1"/>
    <col min="2832" max="2832" width="9.44140625" style="22" customWidth="1"/>
    <col min="2833" max="3072" width="11.44140625" style="22"/>
    <col min="3073" max="3073" width="9.44140625" style="22" customWidth="1"/>
    <col min="3074" max="3074" width="11.44140625" style="22"/>
    <col min="3075" max="3085" width="10.109375" style="22" customWidth="1"/>
    <col min="3086" max="3086" width="11.109375" style="22" customWidth="1"/>
    <col min="3087" max="3087" width="9.88671875" style="22" customWidth="1"/>
    <col min="3088" max="3088" width="9.44140625" style="22" customWidth="1"/>
    <col min="3089" max="3328" width="11.44140625" style="22"/>
    <col min="3329" max="3329" width="9.44140625" style="22" customWidth="1"/>
    <col min="3330" max="3330" width="11.44140625" style="22"/>
    <col min="3331" max="3341" width="10.109375" style="22" customWidth="1"/>
    <col min="3342" max="3342" width="11.109375" style="22" customWidth="1"/>
    <col min="3343" max="3343" width="9.88671875" style="22" customWidth="1"/>
    <col min="3344" max="3344" width="9.44140625" style="22" customWidth="1"/>
    <col min="3345" max="3584" width="11.44140625" style="22"/>
    <col min="3585" max="3585" width="9.44140625" style="22" customWidth="1"/>
    <col min="3586" max="3586" width="11.44140625" style="22"/>
    <col min="3587" max="3597" width="10.109375" style="22" customWidth="1"/>
    <col min="3598" max="3598" width="11.109375" style="22" customWidth="1"/>
    <col min="3599" max="3599" width="9.88671875" style="22" customWidth="1"/>
    <col min="3600" max="3600" width="9.44140625" style="22" customWidth="1"/>
    <col min="3601" max="3840" width="11.44140625" style="22"/>
    <col min="3841" max="3841" width="9.44140625" style="22" customWidth="1"/>
    <col min="3842" max="3842" width="11.44140625" style="22"/>
    <col min="3843" max="3853" width="10.109375" style="22" customWidth="1"/>
    <col min="3854" max="3854" width="11.109375" style="22" customWidth="1"/>
    <col min="3855" max="3855" width="9.88671875" style="22" customWidth="1"/>
    <col min="3856" max="3856" width="9.44140625" style="22" customWidth="1"/>
    <col min="3857" max="4096" width="11.44140625" style="22"/>
    <col min="4097" max="4097" width="9.44140625" style="22" customWidth="1"/>
    <col min="4098" max="4098" width="11.44140625" style="22"/>
    <col min="4099" max="4109" width="10.109375" style="22" customWidth="1"/>
    <col min="4110" max="4110" width="11.109375" style="22" customWidth="1"/>
    <col min="4111" max="4111" width="9.88671875" style="22" customWidth="1"/>
    <col min="4112" max="4112" width="9.44140625" style="22" customWidth="1"/>
    <col min="4113" max="4352" width="11.44140625" style="22"/>
    <col min="4353" max="4353" width="9.44140625" style="22" customWidth="1"/>
    <col min="4354" max="4354" width="11.44140625" style="22"/>
    <col min="4355" max="4365" width="10.109375" style="22" customWidth="1"/>
    <col min="4366" max="4366" width="11.109375" style="22" customWidth="1"/>
    <col min="4367" max="4367" width="9.88671875" style="22" customWidth="1"/>
    <col min="4368" max="4368" width="9.44140625" style="22" customWidth="1"/>
    <col min="4369" max="4608" width="11.44140625" style="22"/>
    <col min="4609" max="4609" width="9.44140625" style="22" customWidth="1"/>
    <col min="4610" max="4610" width="11.44140625" style="22"/>
    <col min="4611" max="4621" width="10.109375" style="22" customWidth="1"/>
    <col min="4622" max="4622" width="11.109375" style="22" customWidth="1"/>
    <col min="4623" max="4623" width="9.88671875" style="22" customWidth="1"/>
    <col min="4624" max="4624" width="9.44140625" style="22" customWidth="1"/>
    <col min="4625" max="4864" width="11.44140625" style="22"/>
    <col min="4865" max="4865" width="9.44140625" style="22" customWidth="1"/>
    <col min="4866" max="4866" width="11.44140625" style="22"/>
    <col min="4867" max="4877" width="10.109375" style="22" customWidth="1"/>
    <col min="4878" max="4878" width="11.109375" style="22" customWidth="1"/>
    <col min="4879" max="4879" width="9.88671875" style="22" customWidth="1"/>
    <col min="4880" max="4880" width="9.44140625" style="22" customWidth="1"/>
    <col min="4881" max="5120" width="11.44140625" style="22"/>
    <col min="5121" max="5121" width="9.44140625" style="22" customWidth="1"/>
    <col min="5122" max="5122" width="11.44140625" style="22"/>
    <col min="5123" max="5133" width="10.109375" style="22" customWidth="1"/>
    <col min="5134" max="5134" width="11.109375" style="22" customWidth="1"/>
    <col min="5135" max="5135" width="9.88671875" style="22" customWidth="1"/>
    <col min="5136" max="5136" width="9.44140625" style="22" customWidth="1"/>
    <col min="5137" max="5376" width="11.44140625" style="22"/>
    <col min="5377" max="5377" width="9.44140625" style="22" customWidth="1"/>
    <col min="5378" max="5378" width="11.44140625" style="22"/>
    <col min="5379" max="5389" width="10.109375" style="22" customWidth="1"/>
    <col min="5390" max="5390" width="11.109375" style="22" customWidth="1"/>
    <col min="5391" max="5391" width="9.88671875" style="22" customWidth="1"/>
    <col min="5392" max="5392" width="9.44140625" style="22" customWidth="1"/>
    <col min="5393" max="5632" width="11.44140625" style="22"/>
    <col min="5633" max="5633" width="9.44140625" style="22" customWidth="1"/>
    <col min="5634" max="5634" width="11.44140625" style="22"/>
    <col min="5635" max="5645" width="10.109375" style="22" customWidth="1"/>
    <col min="5646" max="5646" width="11.109375" style="22" customWidth="1"/>
    <col min="5647" max="5647" width="9.88671875" style="22" customWidth="1"/>
    <col min="5648" max="5648" width="9.44140625" style="22" customWidth="1"/>
    <col min="5649" max="5888" width="11.44140625" style="22"/>
    <col min="5889" max="5889" width="9.44140625" style="22" customWidth="1"/>
    <col min="5890" max="5890" width="11.44140625" style="22"/>
    <col min="5891" max="5901" width="10.109375" style="22" customWidth="1"/>
    <col min="5902" max="5902" width="11.109375" style="22" customWidth="1"/>
    <col min="5903" max="5903" width="9.88671875" style="22" customWidth="1"/>
    <col min="5904" max="5904" width="9.44140625" style="22" customWidth="1"/>
    <col min="5905" max="6144" width="11.44140625" style="22"/>
    <col min="6145" max="6145" width="9.44140625" style="22" customWidth="1"/>
    <col min="6146" max="6146" width="11.44140625" style="22"/>
    <col min="6147" max="6157" width="10.109375" style="22" customWidth="1"/>
    <col min="6158" max="6158" width="11.109375" style="22" customWidth="1"/>
    <col min="6159" max="6159" width="9.88671875" style="22" customWidth="1"/>
    <col min="6160" max="6160" width="9.44140625" style="22" customWidth="1"/>
    <col min="6161" max="6400" width="11.44140625" style="22"/>
    <col min="6401" max="6401" width="9.44140625" style="22" customWidth="1"/>
    <col min="6402" max="6402" width="11.44140625" style="22"/>
    <col min="6403" max="6413" width="10.109375" style="22" customWidth="1"/>
    <col min="6414" max="6414" width="11.109375" style="22" customWidth="1"/>
    <col min="6415" max="6415" width="9.88671875" style="22" customWidth="1"/>
    <col min="6416" max="6416" width="9.44140625" style="22" customWidth="1"/>
    <col min="6417" max="6656" width="11.44140625" style="22"/>
    <col min="6657" max="6657" width="9.44140625" style="22" customWidth="1"/>
    <col min="6658" max="6658" width="11.44140625" style="22"/>
    <col min="6659" max="6669" width="10.109375" style="22" customWidth="1"/>
    <col min="6670" max="6670" width="11.109375" style="22" customWidth="1"/>
    <col min="6671" max="6671" width="9.88671875" style="22" customWidth="1"/>
    <col min="6672" max="6672" width="9.44140625" style="22" customWidth="1"/>
    <col min="6673" max="6912" width="11.44140625" style="22"/>
    <col min="6913" max="6913" width="9.44140625" style="22" customWidth="1"/>
    <col min="6914" max="6914" width="11.44140625" style="22"/>
    <col min="6915" max="6925" width="10.109375" style="22" customWidth="1"/>
    <col min="6926" max="6926" width="11.109375" style="22" customWidth="1"/>
    <col min="6927" max="6927" width="9.88671875" style="22" customWidth="1"/>
    <col min="6928" max="6928" width="9.44140625" style="22" customWidth="1"/>
    <col min="6929" max="7168" width="11.44140625" style="22"/>
    <col min="7169" max="7169" width="9.44140625" style="22" customWidth="1"/>
    <col min="7170" max="7170" width="11.44140625" style="22"/>
    <col min="7171" max="7181" width="10.109375" style="22" customWidth="1"/>
    <col min="7182" max="7182" width="11.109375" style="22" customWidth="1"/>
    <col min="7183" max="7183" width="9.88671875" style="22" customWidth="1"/>
    <col min="7184" max="7184" width="9.44140625" style="22" customWidth="1"/>
    <col min="7185" max="7424" width="11.44140625" style="22"/>
    <col min="7425" max="7425" width="9.44140625" style="22" customWidth="1"/>
    <col min="7426" max="7426" width="11.44140625" style="22"/>
    <col min="7427" max="7437" width="10.109375" style="22" customWidth="1"/>
    <col min="7438" max="7438" width="11.109375" style="22" customWidth="1"/>
    <col min="7439" max="7439" width="9.88671875" style="22" customWidth="1"/>
    <col min="7440" max="7440" width="9.44140625" style="22" customWidth="1"/>
    <col min="7441" max="7680" width="11.44140625" style="22"/>
    <col min="7681" max="7681" width="9.44140625" style="22" customWidth="1"/>
    <col min="7682" max="7682" width="11.44140625" style="22"/>
    <col min="7683" max="7693" width="10.109375" style="22" customWidth="1"/>
    <col min="7694" max="7694" width="11.109375" style="22" customWidth="1"/>
    <col min="7695" max="7695" width="9.88671875" style="22" customWidth="1"/>
    <col min="7696" max="7696" width="9.44140625" style="22" customWidth="1"/>
    <col min="7697" max="7936" width="11.44140625" style="22"/>
    <col min="7937" max="7937" width="9.44140625" style="22" customWidth="1"/>
    <col min="7938" max="7938" width="11.44140625" style="22"/>
    <col min="7939" max="7949" width="10.109375" style="22" customWidth="1"/>
    <col min="7950" max="7950" width="11.109375" style="22" customWidth="1"/>
    <col min="7951" max="7951" width="9.88671875" style="22" customWidth="1"/>
    <col min="7952" max="7952" width="9.44140625" style="22" customWidth="1"/>
    <col min="7953" max="8192" width="11.44140625" style="22"/>
    <col min="8193" max="8193" width="9.44140625" style="22" customWidth="1"/>
    <col min="8194" max="8194" width="11.44140625" style="22"/>
    <col min="8195" max="8205" width="10.109375" style="22" customWidth="1"/>
    <col min="8206" max="8206" width="11.109375" style="22" customWidth="1"/>
    <col min="8207" max="8207" width="9.88671875" style="22" customWidth="1"/>
    <col min="8208" max="8208" width="9.44140625" style="22" customWidth="1"/>
    <col min="8209" max="8448" width="11.44140625" style="22"/>
    <col min="8449" max="8449" width="9.44140625" style="22" customWidth="1"/>
    <col min="8450" max="8450" width="11.44140625" style="22"/>
    <col min="8451" max="8461" width="10.109375" style="22" customWidth="1"/>
    <col min="8462" max="8462" width="11.109375" style="22" customWidth="1"/>
    <col min="8463" max="8463" width="9.88671875" style="22" customWidth="1"/>
    <col min="8464" max="8464" width="9.44140625" style="22" customWidth="1"/>
    <col min="8465" max="8704" width="11.44140625" style="22"/>
    <col min="8705" max="8705" width="9.44140625" style="22" customWidth="1"/>
    <col min="8706" max="8706" width="11.44140625" style="22"/>
    <col min="8707" max="8717" width="10.109375" style="22" customWidth="1"/>
    <col min="8718" max="8718" width="11.109375" style="22" customWidth="1"/>
    <col min="8719" max="8719" width="9.88671875" style="22" customWidth="1"/>
    <col min="8720" max="8720" width="9.44140625" style="22" customWidth="1"/>
    <col min="8721" max="8960" width="11.44140625" style="22"/>
    <col min="8961" max="8961" width="9.44140625" style="22" customWidth="1"/>
    <col min="8962" max="8962" width="11.44140625" style="22"/>
    <col min="8963" max="8973" width="10.109375" style="22" customWidth="1"/>
    <col min="8974" max="8974" width="11.109375" style="22" customWidth="1"/>
    <col min="8975" max="8975" width="9.88671875" style="22" customWidth="1"/>
    <col min="8976" max="8976" width="9.44140625" style="22" customWidth="1"/>
    <col min="8977" max="9216" width="11.44140625" style="22"/>
    <col min="9217" max="9217" width="9.44140625" style="22" customWidth="1"/>
    <col min="9218" max="9218" width="11.44140625" style="22"/>
    <col min="9219" max="9229" width="10.109375" style="22" customWidth="1"/>
    <col min="9230" max="9230" width="11.109375" style="22" customWidth="1"/>
    <col min="9231" max="9231" width="9.88671875" style="22" customWidth="1"/>
    <col min="9232" max="9232" width="9.44140625" style="22" customWidth="1"/>
    <col min="9233" max="9472" width="11.44140625" style="22"/>
    <col min="9473" max="9473" width="9.44140625" style="22" customWidth="1"/>
    <col min="9474" max="9474" width="11.44140625" style="22"/>
    <col min="9475" max="9485" width="10.109375" style="22" customWidth="1"/>
    <col min="9486" max="9486" width="11.109375" style="22" customWidth="1"/>
    <col min="9487" max="9487" width="9.88671875" style="22" customWidth="1"/>
    <col min="9488" max="9488" width="9.44140625" style="22" customWidth="1"/>
    <col min="9489" max="9728" width="11.44140625" style="22"/>
    <col min="9729" max="9729" width="9.44140625" style="22" customWidth="1"/>
    <col min="9730" max="9730" width="11.44140625" style="22"/>
    <col min="9731" max="9741" width="10.109375" style="22" customWidth="1"/>
    <col min="9742" max="9742" width="11.109375" style="22" customWidth="1"/>
    <col min="9743" max="9743" width="9.88671875" style="22" customWidth="1"/>
    <col min="9744" max="9744" width="9.44140625" style="22" customWidth="1"/>
    <col min="9745" max="9984" width="11.44140625" style="22"/>
    <col min="9985" max="9985" width="9.44140625" style="22" customWidth="1"/>
    <col min="9986" max="9986" width="11.44140625" style="22"/>
    <col min="9987" max="9997" width="10.109375" style="22" customWidth="1"/>
    <col min="9998" max="9998" width="11.109375" style="22" customWidth="1"/>
    <col min="9999" max="9999" width="9.88671875" style="22" customWidth="1"/>
    <col min="10000" max="10000" width="9.44140625" style="22" customWidth="1"/>
    <col min="10001" max="10240" width="11.44140625" style="22"/>
    <col min="10241" max="10241" width="9.44140625" style="22" customWidth="1"/>
    <col min="10242" max="10242" width="11.44140625" style="22"/>
    <col min="10243" max="10253" width="10.109375" style="22" customWidth="1"/>
    <col min="10254" max="10254" width="11.109375" style="22" customWidth="1"/>
    <col min="10255" max="10255" width="9.88671875" style="22" customWidth="1"/>
    <col min="10256" max="10256" width="9.44140625" style="22" customWidth="1"/>
    <col min="10257" max="10496" width="11.44140625" style="22"/>
    <col min="10497" max="10497" width="9.44140625" style="22" customWidth="1"/>
    <col min="10498" max="10498" width="11.44140625" style="22"/>
    <col min="10499" max="10509" width="10.109375" style="22" customWidth="1"/>
    <col min="10510" max="10510" width="11.109375" style="22" customWidth="1"/>
    <col min="10511" max="10511" width="9.88671875" style="22" customWidth="1"/>
    <col min="10512" max="10512" width="9.44140625" style="22" customWidth="1"/>
    <col min="10513" max="10752" width="11.44140625" style="22"/>
    <col min="10753" max="10753" width="9.44140625" style="22" customWidth="1"/>
    <col min="10754" max="10754" width="11.44140625" style="22"/>
    <col min="10755" max="10765" width="10.109375" style="22" customWidth="1"/>
    <col min="10766" max="10766" width="11.109375" style="22" customWidth="1"/>
    <col min="10767" max="10767" width="9.88671875" style="22" customWidth="1"/>
    <col min="10768" max="10768" width="9.44140625" style="22" customWidth="1"/>
    <col min="10769" max="11008" width="11.44140625" style="22"/>
    <col min="11009" max="11009" width="9.44140625" style="22" customWidth="1"/>
    <col min="11010" max="11010" width="11.44140625" style="22"/>
    <col min="11011" max="11021" width="10.109375" style="22" customWidth="1"/>
    <col min="11022" max="11022" width="11.109375" style="22" customWidth="1"/>
    <col min="11023" max="11023" width="9.88671875" style="22" customWidth="1"/>
    <col min="11024" max="11024" width="9.44140625" style="22" customWidth="1"/>
    <col min="11025" max="11264" width="11.44140625" style="22"/>
    <col min="11265" max="11265" width="9.44140625" style="22" customWidth="1"/>
    <col min="11266" max="11266" width="11.44140625" style="22"/>
    <col min="11267" max="11277" width="10.109375" style="22" customWidth="1"/>
    <col min="11278" max="11278" width="11.109375" style="22" customWidth="1"/>
    <col min="11279" max="11279" width="9.88671875" style="22" customWidth="1"/>
    <col min="11280" max="11280" width="9.44140625" style="22" customWidth="1"/>
    <col min="11281" max="11520" width="11.44140625" style="22"/>
    <col min="11521" max="11521" width="9.44140625" style="22" customWidth="1"/>
    <col min="11522" max="11522" width="11.44140625" style="22"/>
    <col min="11523" max="11533" width="10.109375" style="22" customWidth="1"/>
    <col min="11534" max="11534" width="11.109375" style="22" customWidth="1"/>
    <col min="11535" max="11535" width="9.88671875" style="22" customWidth="1"/>
    <col min="11536" max="11536" width="9.44140625" style="22" customWidth="1"/>
    <col min="11537" max="11776" width="11.44140625" style="22"/>
    <col min="11777" max="11777" width="9.44140625" style="22" customWidth="1"/>
    <col min="11778" max="11778" width="11.44140625" style="22"/>
    <col min="11779" max="11789" width="10.109375" style="22" customWidth="1"/>
    <col min="11790" max="11790" width="11.109375" style="22" customWidth="1"/>
    <col min="11791" max="11791" width="9.88671875" style="22" customWidth="1"/>
    <col min="11792" max="11792" width="9.44140625" style="22" customWidth="1"/>
    <col min="11793" max="12032" width="11.44140625" style="22"/>
    <col min="12033" max="12033" width="9.44140625" style="22" customWidth="1"/>
    <col min="12034" max="12034" width="11.44140625" style="22"/>
    <col min="12035" max="12045" width="10.109375" style="22" customWidth="1"/>
    <col min="12046" max="12046" width="11.109375" style="22" customWidth="1"/>
    <col min="12047" max="12047" width="9.88671875" style="22" customWidth="1"/>
    <col min="12048" max="12048" width="9.44140625" style="22" customWidth="1"/>
    <col min="12049" max="12288" width="11.44140625" style="22"/>
    <col min="12289" max="12289" width="9.44140625" style="22" customWidth="1"/>
    <col min="12290" max="12290" width="11.44140625" style="22"/>
    <col min="12291" max="12301" width="10.109375" style="22" customWidth="1"/>
    <col min="12302" max="12302" width="11.109375" style="22" customWidth="1"/>
    <col min="12303" max="12303" width="9.88671875" style="22" customWidth="1"/>
    <col min="12304" max="12304" width="9.44140625" style="22" customWidth="1"/>
    <col min="12305" max="12544" width="11.44140625" style="22"/>
    <col min="12545" max="12545" width="9.44140625" style="22" customWidth="1"/>
    <col min="12546" max="12546" width="11.44140625" style="22"/>
    <col min="12547" max="12557" width="10.109375" style="22" customWidth="1"/>
    <col min="12558" max="12558" width="11.109375" style="22" customWidth="1"/>
    <col min="12559" max="12559" width="9.88671875" style="22" customWidth="1"/>
    <col min="12560" max="12560" width="9.44140625" style="22" customWidth="1"/>
    <col min="12561" max="12800" width="11.44140625" style="22"/>
    <col min="12801" max="12801" width="9.44140625" style="22" customWidth="1"/>
    <col min="12802" max="12802" width="11.44140625" style="22"/>
    <col min="12803" max="12813" width="10.109375" style="22" customWidth="1"/>
    <col min="12814" max="12814" width="11.109375" style="22" customWidth="1"/>
    <col min="12815" max="12815" width="9.88671875" style="22" customWidth="1"/>
    <col min="12816" max="12816" width="9.44140625" style="22" customWidth="1"/>
    <col min="12817" max="13056" width="11.44140625" style="22"/>
    <col min="13057" max="13057" width="9.44140625" style="22" customWidth="1"/>
    <col min="13058" max="13058" width="11.44140625" style="22"/>
    <col min="13059" max="13069" width="10.109375" style="22" customWidth="1"/>
    <col min="13070" max="13070" width="11.109375" style="22" customWidth="1"/>
    <col min="13071" max="13071" width="9.88671875" style="22" customWidth="1"/>
    <col min="13072" max="13072" width="9.44140625" style="22" customWidth="1"/>
    <col min="13073" max="13312" width="11.44140625" style="22"/>
    <col min="13313" max="13313" width="9.44140625" style="22" customWidth="1"/>
    <col min="13314" max="13314" width="11.44140625" style="22"/>
    <col min="13315" max="13325" width="10.109375" style="22" customWidth="1"/>
    <col min="13326" max="13326" width="11.109375" style="22" customWidth="1"/>
    <col min="13327" max="13327" width="9.88671875" style="22" customWidth="1"/>
    <col min="13328" max="13328" width="9.44140625" style="22" customWidth="1"/>
    <col min="13329" max="13568" width="11.44140625" style="22"/>
    <col min="13569" max="13569" width="9.44140625" style="22" customWidth="1"/>
    <col min="13570" max="13570" width="11.44140625" style="22"/>
    <col min="13571" max="13581" width="10.109375" style="22" customWidth="1"/>
    <col min="13582" max="13582" width="11.109375" style="22" customWidth="1"/>
    <col min="13583" max="13583" width="9.88671875" style="22" customWidth="1"/>
    <col min="13584" max="13584" width="9.44140625" style="22" customWidth="1"/>
    <col min="13585" max="13824" width="11.44140625" style="22"/>
    <col min="13825" max="13825" width="9.44140625" style="22" customWidth="1"/>
    <col min="13826" max="13826" width="11.44140625" style="22"/>
    <col min="13827" max="13837" width="10.109375" style="22" customWidth="1"/>
    <col min="13838" max="13838" width="11.109375" style="22" customWidth="1"/>
    <col min="13839" max="13839" width="9.88671875" style="22" customWidth="1"/>
    <col min="13840" max="13840" width="9.44140625" style="22" customWidth="1"/>
    <col min="13841" max="14080" width="11.44140625" style="22"/>
    <col min="14081" max="14081" width="9.44140625" style="22" customWidth="1"/>
    <col min="14082" max="14082" width="11.44140625" style="22"/>
    <col min="14083" max="14093" width="10.109375" style="22" customWidth="1"/>
    <col min="14094" max="14094" width="11.109375" style="22" customWidth="1"/>
    <col min="14095" max="14095" width="9.88671875" style="22" customWidth="1"/>
    <col min="14096" max="14096" width="9.44140625" style="22" customWidth="1"/>
    <col min="14097" max="14336" width="11.44140625" style="22"/>
    <col min="14337" max="14337" width="9.44140625" style="22" customWidth="1"/>
    <col min="14338" max="14338" width="11.44140625" style="22"/>
    <col min="14339" max="14349" width="10.109375" style="22" customWidth="1"/>
    <col min="14350" max="14350" width="11.109375" style="22" customWidth="1"/>
    <col min="14351" max="14351" width="9.88671875" style="22" customWidth="1"/>
    <col min="14352" max="14352" width="9.44140625" style="22" customWidth="1"/>
    <col min="14353" max="14592" width="11.44140625" style="22"/>
    <col min="14593" max="14593" width="9.44140625" style="22" customWidth="1"/>
    <col min="14594" max="14594" width="11.44140625" style="22"/>
    <col min="14595" max="14605" width="10.109375" style="22" customWidth="1"/>
    <col min="14606" max="14606" width="11.109375" style="22" customWidth="1"/>
    <col min="14607" max="14607" width="9.88671875" style="22" customWidth="1"/>
    <col min="14608" max="14608" width="9.44140625" style="22" customWidth="1"/>
    <col min="14609" max="14848" width="11.44140625" style="22"/>
    <col min="14849" max="14849" width="9.44140625" style="22" customWidth="1"/>
    <col min="14850" max="14850" width="11.44140625" style="22"/>
    <col min="14851" max="14861" width="10.109375" style="22" customWidth="1"/>
    <col min="14862" max="14862" width="11.109375" style="22" customWidth="1"/>
    <col min="14863" max="14863" width="9.88671875" style="22" customWidth="1"/>
    <col min="14864" max="14864" width="9.44140625" style="22" customWidth="1"/>
    <col min="14865" max="15104" width="11.44140625" style="22"/>
    <col min="15105" max="15105" width="9.44140625" style="22" customWidth="1"/>
    <col min="15106" max="15106" width="11.44140625" style="22"/>
    <col min="15107" max="15117" width="10.109375" style="22" customWidth="1"/>
    <col min="15118" max="15118" width="11.109375" style="22" customWidth="1"/>
    <col min="15119" max="15119" width="9.88671875" style="22" customWidth="1"/>
    <col min="15120" max="15120" width="9.44140625" style="22" customWidth="1"/>
    <col min="15121" max="15360" width="11.44140625" style="22"/>
    <col min="15361" max="15361" width="9.44140625" style="22" customWidth="1"/>
    <col min="15362" max="15362" width="11.44140625" style="22"/>
    <col min="15363" max="15373" width="10.109375" style="22" customWidth="1"/>
    <col min="15374" max="15374" width="11.109375" style="22" customWidth="1"/>
    <col min="15375" max="15375" width="9.88671875" style="22" customWidth="1"/>
    <col min="15376" max="15376" width="9.44140625" style="22" customWidth="1"/>
    <col min="15377" max="15616" width="11.44140625" style="22"/>
    <col min="15617" max="15617" width="9.44140625" style="22" customWidth="1"/>
    <col min="15618" max="15618" width="11.44140625" style="22"/>
    <col min="15619" max="15629" width="10.109375" style="22" customWidth="1"/>
    <col min="15630" max="15630" width="11.109375" style="22" customWidth="1"/>
    <col min="15631" max="15631" width="9.88671875" style="22" customWidth="1"/>
    <col min="15632" max="15632" width="9.44140625" style="22" customWidth="1"/>
    <col min="15633" max="15872" width="11.44140625" style="22"/>
    <col min="15873" max="15873" width="9.44140625" style="22" customWidth="1"/>
    <col min="15874" max="15874" width="11.44140625" style="22"/>
    <col min="15875" max="15885" width="10.109375" style="22" customWidth="1"/>
    <col min="15886" max="15886" width="11.109375" style="22" customWidth="1"/>
    <col min="15887" max="15887" width="9.88671875" style="22" customWidth="1"/>
    <col min="15888" max="15888" width="9.44140625" style="22" customWidth="1"/>
    <col min="15889" max="16128" width="11.44140625" style="22"/>
    <col min="16129" max="16129" width="9.44140625" style="22" customWidth="1"/>
    <col min="16130" max="16130" width="11.44140625" style="22"/>
    <col min="16131" max="16141" width="10.109375" style="22" customWidth="1"/>
    <col min="16142" max="16142" width="11.109375" style="22" customWidth="1"/>
    <col min="16143" max="16143" width="9.88671875" style="22" customWidth="1"/>
    <col min="16144" max="16144" width="9.44140625" style="22" customWidth="1"/>
    <col min="16145" max="16384" width="11.44140625" style="22"/>
  </cols>
  <sheetData>
    <row r="1" spans="1:16" ht="18.75" customHeight="1">
      <c r="A1" s="18"/>
      <c r="B1" s="19"/>
    </row>
    <row r="2" spans="1:16" ht="28.2">
      <c r="A2" s="23" t="s">
        <v>95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6" s="29" customFormat="1" ht="16.8">
      <c r="A3" s="25">
        <v>45596</v>
      </c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8"/>
    </row>
    <row r="4" spans="1:16" s="29" customFormat="1" ht="10.5" customHeight="1" thickBot="1">
      <c r="A4" s="30"/>
      <c r="B4" s="31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32"/>
      <c r="P4" s="33"/>
    </row>
    <row r="5" spans="1:16" ht="14.1" customHeight="1">
      <c r="A5" s="1708"/>
      <c r="B5" s="1708"/>
      <c r="C5" s="34" t="s">
        <v>96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10" t="s">
        <v>97</v>
      </c>
      <c r="O5" s="35" t="s">
        <v>98</v>
      </c>
      <c r="P5" s="35" t="s">
        <v>98</v>
      </c>
    </row>
    <row r="6" spans="1:16" ht="14.1" customHeight="1">
      <c r="A6" s="1709"/>
      <c r="B6" s="1709"/>
      <c r="C6" s="36" t="s">
        <v>99</v>
      </c>
      <c r="D6" s="36" t="s">
        <v>100</v>
      </c>
      <c r="E6" s="36" t="s">
        <v>101</v>
      </c>
      <c r="F6" s="36" t="s">
        <v>102</v>
      </c>
      <c r="G6" s="36" t="s">
        <v>103</v>
      </c>
      <c r="H6" s="36" t="s">
        <v>104</v>
      </c>
      <c r="I6" s="36" t="s">
        <v>105</v>
      </c>
      <c r="J6" s="36" t="s">
        <v>106</v>
      </c>
      <c r="K6" s="36" t="s">
        <v>107</v>
      </c>
      <c r="L6" s="36" t="s">
        <v>108</v>
      </c>
      <c r="M6" s="36" t="s">
        <v>109</v>
      </c>
      <c r="N6" s="1711"/>
      <c r="O6" s="37" t="s">
        <v>110</v>
      </c>
      <c r="P6" s="37" t="s">
        <v>111</v>
      </c>
    </row>
    <row r="7" spans="1:16" ht="3.9" customHeight="1">
      <c r="A7" s="38"/>
      <c r="B7" s="3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39"/>
      <c r="O7" s="41"/>
      <c r="P7" s="41"/>
    </row>
    <row r="8" spans="1:16" ht="13.8">
      <c r="A8" s="42" t="s">
        <v>112</v>
      </c>
      <c r="B8" s="43"/>
      <c r="C8" s="44">
        <v>122</v>
      </c>
      <c r="D8" s="44">
        <v>7886</v>
      </c>
      <c r="E8" s="44">
        <v>317079</v>
      </c>
      <c r="F8" s="44">
        <v>317234</v>
      </c>
      <c r="G8" s="44">
        <v>162481</v>
      </c>
      <c r="H8" s="44">
        <v>84228</v>
      </c>
      <c r="I8" s="44">
        <v>55395</v>
      </c>
      <c r="J8" s="44">
        <v>33146</v>
      </c>
      <c r="K8" s="44">
        <v>21540</v>
      </c>
      <c r="L8" s="44">
        <v>13228</v>
      </c>
      <c r="M8" s="44">
        <v>11645</v>
      </c>
      <c r="N8" s="44">
        <v>1023984</v>
      </c>
      <c r="O8" s="45">
        <v>100</v>
      </c>
      <c r="P8" s="46">
        <v>10.536103644777123</v>
      </c>
    </row>
    <row r="9" spans="1:16" ht="13.8">
      <c r="A9" s="47"/>
      <c r="B9" s="48" t="s">
        <v>113</v>
      </c>
      <c r="C9" s="49">
        <v>87</v>
      </c>
      <c r="D9" s="49">
        <v>4844</v>
      </c>
      <c r="E9" s="49">
        <v>177951</v>
      </c>
      <c r="F9" s="49">
        <v>168946</v>
      </c>
      <c r="G9" s="49">
        <v>90626</v>
      </c>
      <c r="H9" s="49">
        <v>47788</v>
      </c>
      <c r="I9" s="49">
        <v>31378</v>
      </c>
      <c r="J9" s="49">
        <v>18575</v>
      </c>
      <c r="K9" s="49">
        <v>12298</v>
      </c>
      <c r="L9" s="49">
        <v>7885</v>
      </c>
      <c r="M9" s="49">
        <v>7467</v>
      </c>
      <c r="N9" s="49">
        <v>567845</v>
      </c>
      <c r="O9" s="46">
        <v>55.454479757496209</v>
      </c>
      <c r="P9" s="50"/>
    </row>
    <row r="10" spans="1:16" ht="13.8">
      <c r="A10" s="51"/>
      <c r="B10" s="52" t="s">
        <v>114</v>
      </c>
      <c r="C10" s="53">
        <v>35</v>
      </c>
      <c r="D10" s="53">
        <v>3042</v>
      </c>
      <c r="E10" s="53">
        <v>139128</v>
      </c>
      <c r="F10" s="53">
        <v>148288</v>
      </c>
      <c r="G10" s="53">
        <v>71855</v>
      </c>
      <c r="H10" s="53">
        <v>36440</v>
      </c>
      <c r="I10" s="53">
        <v>24017</v>
      </c>
      <c r="J10" s="53">
        <v>14571</v>
      </c>
      <c r="K10" s="53">
        <v>9242</v>
      </c>
      <c r="L10" s="53">
        <v>5343</v>
      </c>
      <c r="M10" s="53">
        <v>4178</v>
      </c>
      <c r="N10" s="53">
        <v>456139</v>
      </c>
      <c r="O10" s="54">
        <v>44.545520242503791</v>
      </c>
      <c r="P10" s="54"/>
    </row>
    <row r="11" spans="1:16" s="56" customFormat="1" ht="14.1" customHeight="1">
      <c r="A11" s="42" t="s">
        <v>115</v>
      </c>
      <c r="B11" s="55"/>
      <c r="C11" s="44">
        <v>231645</v>
      </c>
      <c r="D11" s="44">
        <v>864399</v>
      </c>
      <c r="E11" s="44">
        <v>700847</v>
      </c>
      <c r="F11" s="44">
        <v>537439</v>
      </c>
      <c r="G11" s="44">
        <v>488122</v>
      </c>
      <c r="H11" s="44">
        <v>470017</v>
      </c>
      <c r="I11" s="44">
        <v>433090</v>
      </c>
      <c r="J11" s="44">
        <v>338246</v>
      </c>
      <c r="K11" s="44">
        <v>244996</v>
      </c>
      <c r="L11" s="44">
        <v>161892</v>
      </c>
      <c r="M11" s="44">
        <v>160670</v>
      </c>
      <c r="N11" s="44">
        <v>4631363</v>
      </c>
      <c r="O11" s="45">
        <v>100</v>
      </c>
      <c r="P11" s="46">
        <v>47.653596720833441</v>
      </c>
    </row>
    <row r="12" spans="1:16" s="56" customFormat="1" ht="14.1" customHeight="1">
      <c r="A12" s="47"/>
      <c r="B12" s="48" t="s">
        <v>113</v>
      </c>
      <c r="C12" s="49">
        <v>139174</v>
      </c>
      <c r="D12" s="49">
        <v>485437</v>
      </c>
      <c r="E12" s="49">
        <v>373442</v>
      </c>
      <c r="F12" s="49">
        <v>298365</v>
      </c>
      <c r="G12" s="49">
        <v>275226</v>
      </c>
      <c r="H12" s="49">
        <v>267749</v>
      </c>
      <c r="I12" s="49">
        <v>251427</v>
      </c>
      <c r="J12" s="49">
        <v>199309</v>
      </c>
      <c r="K12" s="49">
        <v>150243</v>
      </c>
      <c r="L12" s="49">
        <v>104084</v>
      </c>
      <c r="M12" s="49">
        <v>110973</v>
      </c>
      <c r="N12" s="49">
        <v>2655429</v>
      </c>
      <c r="O12" s="46">
        <v>57.335799418011504</v>
      </c>
      <c r="P12" s="50"/>
    </row>
    <row r="13" spans="1:16" s="56" customFormat="1" ht="14.1" customHeight="1">
      <c r="A13" s="51"/>
      <c r="B13" s="52" t="s">
        <v>114</v>
      </c>
      <c r="C13" s="53">
        <v>92471</v>
      </c>
      <c r="D13" s="53">
        <v>378962</v>
      </c>
      <c r="E13" s="53">
        <v>327405</v>
      </c>
      <c r="F13" s="53">
        <v>239074</v>
      </c>
      <c r="G13" s="53">
        <v>212896</v>
      </c>
      <c r="H13" s="53">
        <v>202268</v>
      </c>
      <c r="I13" s="53">
        <v>181663</v>
      </c>
      <c r="J13" s="53">
        <v>138937</v>
      </c>
      <c r="K13" s="53">
        <v>94753</v>
      </c>
      <c r="L13" s="53">
        <v>57808</v>
      </c>
      <c r="M13" s="53">
        <v>49697</v>
      </c>
      <c r="N13" s="53">
        <v>1975934</v>
      </c>
      <c r="O13" s="54">
        <v>42.664200581988496</v>
      </c>
      <c r="P13" s="54"/>
    </row>
    <row r="14" spans="1:16" s="56" customFormat="1" ht="14.1" customHeight="1">
      <c r="A14" s="42" t="s">
        <v>116</v>
      </c>
      <c r="B14" s="55"/>
      <c r="C14" s="44">
        <v>314</v>
      </c>
      <c r="D14" s="44">
        <v>129138</v>
      </c>
      <c r="E14" s="44">
        <v>389676</v>
      </c>
      <c r="F14" s="44">
        <v>380065</v>
      </c>
      <c r="G14" s="44">
        <v>338437</v>
      </c>
      <c r="H14" s="44">
        <v>299690</v>
      </c>
      <c r="I14" s="44">
        <v>260492</v>
      </c>
      <c r="J14" s="44">
        <v>200051</v>
      </c>
      <c r="K14" s="44">
        <v>143618</v>
      </c>
      <c r="L14" s="44">
        <v>97635</v>
      </c>
      <c r="M14" s="44">
        <v>101846</v>
      </c>
      <c r="N14" s="44">
        <v>2340962</v>
      </c>
      <c r="O14" s="45">
        <v>100</v>
      </c>
      <c r="P14" s="46">
        <v>24.086917628092571</v>
      </c>
    </row>
    <row r="15" spans="1:16" s="56" customFormat="1" ht="14.1" customHeight="1">
      <c r="A15" s="47"/>
      <c r="B15" s="48" t="s">
        <v>113</v>
      </c>
      <c r="C15" s="57">
        <v>202</v>
      </c>
      <c r="D15" s="58">
        <v>74670</v>
      </c>
      <c r="E15" s="58">
        <v>215295</v>
      </c>
      <c r="F15" s="58">
        <v>209134</v>
      </c>
      <c r="G15" s="58">
        <v>187278</v>
      </c>
      <c r="H15" s="58">
        <v>170532</v>
      </c>
      <c r="I15" s="58">
        <v>156836</v>
      </c>
      <c r="J15" s="58">
        <v>124439</v>
      </c>
      <c r="K15" s="58">
        <v>93144</v>
      </c>
      <c r="L15" s="58">
        <v>66349</v>
      </c>
      <c r="M15" s="58">
        <v>73995</v>
      </c>
      <c r="N15" s="58">
        <v>1371874</v>
      </c>
      <c r="O15" s="46">
        <v>58.603001671962211</v>
      </c>
      <c r="P15" s="50"/>
    </row>
    <row r="16" spans="1:16" s="56" customFormat="1" ht="14.1" customHeight="1">
      <c r="A16" s="51"/>
      <c r="B16" s="52" t="s">
        <v>114</v>
      </c>
      <c r="C16" s="59">
        <v>112</v>
      </c>
      <c r="D16" s="60">
        <v>54468</v>
      </c>
      <c r="E16" s="60">
        <v>174381</v>
      </c>
      <c r="F16" s="60">
        <v>170931</v>
      </c>
      <c r="G16" s="60">
        <v>151159</v>
      </c>
      <c r="H16" s="60">
        <v>129158</v>
      </c>
      <c r="I16" s="60">
        <v>103656</v>
      </c>
      <c r="J16" s="60">
        <v>75612</v>
      </c>
      <c r="K16" s="60">
        <v>50474</v>
      </c>
      <c r="L16" s="60">
        <v>31286</v>
      </c>
      <c r="M16" s="60">
        <v>27851</v>
      </c>
      <c r="N16" s="60">
        <v>969088</v>
      </c>
      <c r="O16" s="54">
        <v>41.396998328037789</v>
      </c>
      <c r="P16" s="54"/>
    </row>
    <row r="17" spans="1:16" s="56" customFormat="1" ht="14.1" customHeight="1">
      <c r="A17" s="42" t="s">
        <v>117</v>
      </c>
      <c r="B17" s="55"/>
      <c r="C17" s="44">
        <v>5</v>
      </c>
      <c r="D17" s="61">
        <v>489</v>
      </c>
      <c r="E17" s="61">
        <v>9882</v>
      </c>
      <c r="F17" s="61">
        <v>123643</v>
      </c>
      <c r="G17" s="61">
        <v>236861</v>
      </c>
      <c r="H17" s="61">
        <v>293301</v>
      </c>
      <c r="I17" s="61">
        <v>296290</v>
      </c>
      <c r="J17" s="61">
        <v>262195</v>
      </c>
      <c r="K17" s="61">
        <v>202798</v>
      </c>
      <c r="L17" s="61">
        <v>139702</v>
      </c>
      <c r="M17" s="61">
        <v>157336</v>
      </c>
      <c r="N17" s="61">
        <v>1722502</v>
      </c>
      <c r="O17" s="45">
        <v>100</v>
      </c>
      <c r="P17" s="46">
        <v>17.723382006296863</v>
      </c>
    </row>
    <row r="18" spans="1:16" s="56" customFormat="1" ht="14.1" customHeight="1">
      <c r="A18" s="47"/>
      <c r="B18" s="48" t="s">
        <v>113</v>
      </c>
      <c r="C18" s="57">
        <v>4</v>
      </c>
      <c r="D18" s="58">
        <v>261</v>
      </c>
      <c r="E18" s="58">
        <v>5873</v>
      </c>
      <c r="F18" s="58">
        <v>78909</v>
      </c>
      <c r="G18" s="58">
        <v>153394</v>
      </c>
      <c r="H18" s="58">
        <v>187956</v>
      </c>
      <c r="I18" s="58">
        <v>191416</v>
      </c>
      <c r="J18" s="58">
        <v>171856</v>
      </c>
      <c r="K18" s="58">
        <v>137171</v>
      </c>
      <c r="L18" s="58">
        <v>97513</v>
      </c>
      <c r="M18" s="58">
        <v>116183</v>
      </c>
      <c r="N18" s="58">
        <v>1140536</v>
      </c>
      <c r="O18" s="46">
        <v>66.213914410549307</v>
      </c>
      <c r="P18" s="50"/>
    </row>
    <row r="19" spans="1:16" s="56" customFormat="1" ht="14.1" customHeight="1">
      <c r="A19" s="51"/>
      <c r="B19" s="52" t="s">
        <v>114</v>
      </c>
      <c r="C19" s="59">
        <v>1</v>
      </c>
      <c r="D19" s="60">
        <v>228</v>
      </c>
      <c r="E19" s="60">
        <v>4009</v>
      </c>
      <c r="F19" s="60">
        <v>44734</v>
      </c>
      <c r="G19" s="60">
        <v>83467</v>
      </c>
      <c r="H19" s="60">
        <v>105345</v>
      </c>
      <c r="I19" s="60">
        <v>104874</v>
      </c>
      <c r="J19" s="60">
        <v>90339</v>
      </c>
      <c r="K19" s="60">
        <v>65627</v>
      </c>
      <c r="L19" s="60">
        <v>42189</v>
      </c>
      <c r="M19" s="60">
        <v>41153</v>
      </c>
      <c r="N19" s="60">
        <v>581966</v>
      </c>
      <c r="O19" s="54">
        <v>33.786085589450693</v>
      </c>
      <c r="P19" s="54"/>
    </row>
    <row r="20" spans="1:16" s="56" customFormat="1" ht="14.1" customHeight="1">
      <c r="A20" s="62" t="s">
        <v>118</v>
      </c>
      <c r="B20" s="55"/>
      <c r="C20" s="63">
        <v>232086</v>
      </c>
      <c r="D20" s="63">
        <v>1001912</v>
      </c>
      <c r="E20" s="63">
        <v>1417484</v>
      </c>
      <c r="F20" s="63">
        <v>1358381</v>
      </c>
      <c r="G20" s="63">
        <v>1225901</v>
      </c>
      <c r="H20" s="63">
        <v>1147236</v>
      </c>
      <c r="I20" s="63">
        <v>1045267</v>
      </c>
      <c r="J20" s="63">
        <v>833638</v>
      </c>
      <c r="K20" s="63">
        <v>612952</v>
      </c>
      <c r="L20" s="63">
        <v>412457</v>
      </c>
      <c r="M20" s="63">
        <v>431497</v>
      </c>
      <c r="N20" s="63">
        <v>9718811</v>
      </c>
      <c r="O20" s="45">
        <v>100</v>
      </c>
      <c r="P20" s="46"/>
    </row>
    <row r="21" spans="1:16" ht="14.1" customHeight="1">
      <c r="A21" s="64"/>
      <c r="B21" s="65" t="s">
        <v>113</v>
      </c>
      <c r="C21" s="49">
        <v>139467</v>
      </c>
      <c r="D21" s="49">
        <v>565212</v>
      </c>
      <c r="E21" s="49">
        <v>772561</v>
      </c>
      <c r="F21" s="49">
        <v>755354</v>
      </c>
      <c r="G21" s="49">
        <v>706524</v>
      </c>
      <c r="H21" s="49">
        <v>674025</v>
      </c>
      <c r="I21" s="49">
        <v>631057</v>
      </c>
      <c r="J21" s="49">
        <v>514179</v>
      </c>
      <c r="K21" s="49">
        <v>392856</v>
      </c>
      <c r="L21" s="49">
        <v>275831</v>
      </c>
      <c r="M21" s="49">
        <v>308618</v>
      </c>
      <c r="N21" s="49">
        <v>5735684</v>
      </c>
      <c r="O21" s="46">
        <v>59.016313826866273</v>
      </c>
      <c r="P21" s="66"/>
    </row>
    <row r="22" spans="1:16" ht="14.1" customHeight="1">
      <c r="A22" s="52"/>
      <c r="B22" s="67" t="s">
        <v>114</v>
      </c>
      <c r="C22" s="53">
        <v>92619</v>
      </c>
      <c r="D22" s="53">
        <v>436700</v>
      </c>
      <c r="E22" s="53">
        <v>644923</v>
      </c>
      <c r="F22" s="53">
        <v>603027</v>
      </c>
      <c r="G22" s="53">
        <v>519377</v>
      </c>
      <c r="H22" s="53">
        <v>473211</v>
      </c>
      <c r="I22" s="53">
        <v>414210</v>
      </c>
      <c r="J22" s="53">
        <v>319459</v>
      </c>
      <c r="K22" s="53">
        <v>220096</v>
      </c>
      <c r="L22" s="53">
        <v>136626</v>
      </c>
      <c r="M22" s="53">
        <v>122879</v>
      </c>
      <c r="N22" s="53">
        <v>3983127</v>
      </c>
      <c r="O22" s="54">
        <v>40.983686173133727</v>
      </c>
      <c r="P22" s="68"/>
    </row>
    <row r="23" spans="1:16" ht="14.1" customHeight="1">
      <c r="A23" s="65" t="s">
        <v>119</v>
      </c>
      <c r="B23" s="22"/>
      <c r="C23" s="69">
        <v>2.3880081627269014</v>
      </c>
      <c r="D23" s="69">
        <v>10.30899767471556</v>
      </c>
      <c r="E23" s="69">
        <v>14.584952830135292</v>
      </c>
      <c r="F23" s="69">
        <v>13.976822885021635</v>
      </c>
      <c r="G23" s="69">
        <v>12.613693177076907</v>
      </c>
      <c r="H23" s="69">
        <v>11.804283466362294</v>
      </c>
      <c r="I23" s="69">
        <v>10.755091337818998</v>
      </c>
      <c r="J23" s="69">
        <v>8.5775718861082897</v>
      </c>
      <c r="K23" s="69">
        <v>6.3068620225251832</v>
      </c>
      <c r="L23" s="69">
        <v>4.2439039096449145</v>
      </c>
      <c r="M23" s="69">
        <v>4.4398126478640236</v>
      </c>
      <c r="N23" s="69">
        <v>100</v>
      </c>
      <c r="O23" s="70"/>
      <c r="P23" s="50"/>
    </row>
    <row r="24" spans="1:16" ht="3" customHeight="1" thickBot="1">
      <c r="A24" s="71"/>
      <c r="B24" s="71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1"/>
    </row>
    <row r="25" spans="1:16">
      <c r="A25" s="73" t="s">
        <v>120</v>
      </c>
      <c r="D25" s="74"/>
      <c r="E25" s="74"/>
      <c r="F25" s="74"/>
      <c r="G25" s="74"/>
    </row>
  </sheetData>
  <mergeCells count="3">
    <mergeCell ref="A5:A6"/>
    <mergeCell ref="B5:B6"/>
    <mergeCell ref="N5:N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7A741-902C-429A-8735-152FA1B455F5}">
  <sheetPr codeName="Hoja4">
    <pageSetUpPr fitToPage="1"/>
  </sheetPr>
  <dimension ref="A1:N25"/>
  <sheetViews>
    <sheetView zoomScale="85" zoomScaleNormal="40" workbookViewId="0"/>
  </sheetViews>
  <sheetFormatPr baseColWidth="10" defaultColWidth="11.44140625" defaultRowHeight="10.8"/>
  <cols>
    <col min="1" max="1" width="9.44140625" style="21" customWidth="1"/>
    <col min="2" max="2" width="13.5546875" style="21" customWidth="1"/>
    <col min="3" max="13" width="9.5546875" style="20" customWidth="1"/>
    <col min="14" max="14" width="10.109375" style="20" customWidth="1"/>
    <col min="15" max="256" width="11.44140625" style="22"/>
    <col min="257" max="257" width="9.44140625" style="22" customWidth="1"/>
    <col min="258" max="258" width="13.5546875" style="22" customWidth="1"/>
    <col min="259" max="269" width="9.5546875" style="22" customWidth="1"/>
    <col min="270" max="270" width="10.109375" style="22" customWidth="1"/>
    <col min="271" max="512" width="11.44140625" style="22"/>
    <col min="513" max="513" width="9.44140625" style="22" customWidth="1"/>
    <col min="514" max="514" width="13.5546875" style="22" customWidth="1"/>
    <col min="515" max="525" width="9.5546875" style="22" customWidth="1"/>
    <col min="526" max="526" width="10.109375" style="22" customWidth="1"/>
    <col min="527" max="768" width="11.44140625" style="22"/>
    <col min="769" max="769" width="9.44140625" style="22" customWidth="1"/>
    <col min="770" max="770" width="13.5546875" style="22" customWidth="1"/>
    <col min="771" max="781" width="9.5546875" style="22" customWidth="1"/>
    <col min="782" max="782" width="10.109375" style="22" customWidth="1"/>
    <col min="783" max="1024" width="11.44140625" style="22"/>
    <col min="1025" max="1025" width="9.44140625" style="22" customWidth="1"/>
    <col min="1026" max="1026" width="13.5546875" style="22" customWidth="1"/>
    <col min="1027" max="1037" width="9.5546875" style="22" customWidth="1"/>
    <col min="1038" max="1038" width="10.109375" style="22" customWidth="1"/>
    <col min="1039" max="1280" width="11.44140625" style="22"/>
    <col min="1281" max="1281" width="9.44140625" style="22" customWidth="1"/>
    <col min="1282" max="1282" width="13.5546875" style="22" customWidth="1"/>
    <col min="1283" max="1293" width="9.5546875" style="22" customWidth="1"/>
    <col min="1294" max="1294" width="10.109375" style="22" customWidth="1"/>
    <col min="1295" max="1536" width="11.44140625" style="22"/>
    <col min="1537" max="1537" width="9.44140625" style="22" customWidth="1"/>
    <col min="1538" max="1538" width="13.5546875" style="22" customWidth="1"/>
    <col min="1539" max="1549" width="9.5546875" style="22" customWidth="1"/>
    <col min="1550" max="1550" width="10.109375" style="22" customWidth="1"/>
    <col min="1551" max="1792" width="11.44140625" style="22"/>
    <col min="1793" max="1793" width="9.44140625" style="22" customWidth="1"/>
    <col min="1794" max="1794" width="13.5546875" style="22" customWidth="1"/>
    <col min="1795" max="1805" width="9.5546875" style="22" customWidth="1"/>
    <col min="1806" max="1806" width="10.109375" style="22" customWidth="1"/>
    <col min="1807" max="2048" width="11.44140625" style="22"/>
    <col min="2049" max="2049" width="9.44140625" style="22" customWidth="1"/>
    <col min="2050" max="2050" width="13.5546875" style="22" customWidth="1"/>
    <col min="2051" max="2061" width="9.5546875" style="22" customWidth="1"/>
    <col min="2062" max="2062" width="10.109375" style="22" customWidth="1"/>
    <col min="2063" max="2304" width="11.44140625" style="22"/>
    <col min="2305" max="2305" width="9.44140625" style="22" customWidth="1"/>
    <col min="2306" max="2306" width="13.5546875" style="22" customWidth="1"/>
    <col min="2307" max="2317" width="9.5546875" style="22" customWidth="1"/>
    <col min="2318" max="2318" width="10.109375" style="22" customWidth="1"/>
    <col min="2319" max="2560" width="11.44140625" style="22"/>
    <col min="2561" max="2561" width="9.44140625" style="22" customWidth="1"/>
    <col min="2562" max="2562" width="13.5546875" style="22" customWidth="1"/>
    <col min="2563" max="2573" width="9.5546875" style="22" customWidth="1"/>
    <col min="2574" max="2574" width="10.109375" style="22" customWidth="1"/>
    <col min="2575" max="2816" width="11.44140625" style="22"/>
    <col min="2817" max="2817" width="9.44140625" style="22" customWidth="1"/>
    <col min="2818" max="2818" width="13.5546875" style="22" customWidth="1"/>
    <col min="2819" max="2829" width="9.5546875" style="22" customWidth="1"/>
    <col min="2830" max="2830" width="10.109375" style="22" customWidth="1"/>
    <col min="2831" max="3072" width="11.44140625" style="22"/>
    <col min="3073" max="3073" width="9.44140625" style="22" customWidth="1"/>
    <col min="3074" max="3074" width="13.5546875" style="22" customWidth="1"/>
    <col min="3075" max="3085" width="9.5546875" style="22" customWidth="1"/>
    <col min="3086" max="3086" width="10.109375" style="22" customWidth="1"/>
    <col min="3087" max="3328" width="11.44140625" style="22"/>
    <col min="3329" max="3329" width="9.44140625" style="22" customWidth="1"/>
    <col min="3330" max="3330" width="13.5546875" style="22" customWidth="1"/>
    <col min="3331" max="3341" width="9.5546875" style="22" customWidth="1"/>
    <col min="3342" max="3342" width="10.109375" style="22" customWidth="1"/>
    <col min="3343" max="3584" width="11.44140625" style="22"/>
    <col min="3585" max="3585" width="9.44140625" style="22" customWidth="1"/>
    <col min="3586" max="3586" width="13.5546875" style="22" customWidth="1"/>
    <col min="3587" max="3597" width="9.5546875" style="22" customWidth="1"/>
    <col min="3598" max="3598" width="10.109375" style="22" customWidth="1"/>
    <col min="3599" max="3840" width="11.44140625" style="22"/>
    <col min="3841" max="3841" width="9.44140625" style="22" customWidth="1"/>
    <col min="3842" max="3842" width="13.5546875" style="22" customWidth="1"/>
    <col min="3843" max="3853" width="9.5546875" style="22" customWidth="1"/>
    <col min="3854" max="3854" width="10.109375" style="22" customWidth="1"/>
    <col min="3855" max="4096" width="11.44140625" style="22"/>
    <col min="4097" max="4097" width="9.44140625" style="22" customWidth="1"/>
    <col min="4098" max="4098" width="13.5546875" style="22" customWidth="1"/>
    <col min="4099" max="4109" width="9.5546875" style="22" customWidth="1"/>
    <col min="4110" max="4110" width="10.109375" style="22" customWidth="1"/>
    <col min="4111" max="4352" width="11.44140625" style="22"/>
    <col min="4353" max="4353" width="9.44140625" style="22" customWidth="1"/>
    <col min="4354" max="4354" width="13.5546875" style="22" customWidth="1"/>
    <col min="4355" max="4365" width="9.5546875" style="22" customWidth="1"/>
    <col min="4366" max="4366" width="10.109375" style="22" customWidth="1"/>
    <col min="4367" max="4608" width="11.44140625" style="22"/>
    <col min="4609" max="4609" width="9.44140625" style="22" customWidth="1"/>
    <col min="4610" max="4610" width="13.5546875" style="22" customWidth="1"/>
    <col min="4611" max="4621" width="9.5546875" style="22" customWidth="1"/>
    <col min="4622" max="4622" width="10.109375" style="22" customWidth="1"/>
    <col min="4623" max="4864" width="11.44140625" style="22"/>
    <col min="4865" max="4865" width="9.44140625" style="22" customWidth="1"/>
    <col min="4866" max="4866" width="13.5546875" style="22" customWidth="1"/>
    <col min="4867" max="4877" width="9.5546875" style="22" customWidth="1"/>
    <col min="4878" max="4878" width="10.109375" style="22" customWidth="1"/>
    <col min="4879" max="5120" width="11.44140625" style="22"/>
    <col min="5121" max="5121" width="9.44140625" style="22" customWidth="1"/>
    <col min="5122" max="5122" width="13.5546875" style="22" customWidth="1"/>
    <col min="5123" max="5133" width="9.5546875" style="22" customWidth="1"/>
    <col min="5134" max="5134" width="10.109375" style="22" customWidth="1"/>
    <col min="5135" max="5376" width="11.44140625" style="22"/>
    <col min="5377" max="5377" width="9.44140625" style="22" customWidth="1"/>
    <col min="5378" max="5378" width="13.5546875" style="22" customWidth="1"/>
    <col min="5379" max="5389" width="9.5546875" style="22" customWidth="1"/>
    <col min="5390" max="5390" width="10.109375" style="22" customWidth="1"/>
    <col min="5391" max="5632" width="11.44140625" style="22"/>
    <col min="5633" max="5633" width="9.44140625" style="22" customWidth="1"/>
    <col min="5634" max="5634" width="13.5546875" style="22" customWidth="1"/>
    <col min="5635" max="5645" width="9.5546875" style="22" customWidth="1"/>
    <col min="5646" max="5646" width="10.109375" style="22" customWidth="1"/>
    <col min="5647" max="5888" width="11.44140625" style="22"/>
    <col min="5889" max="5889" width="9.44140625" style="22" customWidth="1"/>
    <col min="5890" max="5890" width="13.5546875" style="22" customWidth="1"/>
    <col min="5891" max="5901" width="9.5546875" style="22" customWidth="1"/>
    <col min="5902" max="5902" width="10.109375" style="22" customWidth="1"/>
    <col min="5903" max="6144" width="11.44140625" style="22"/>
    <col min="6145" max="6145" width="9.44140625" style="22" customWidth="1"/>
    <col min="6146" max="6146" width="13.5546875" style="22" customWidth="1"/>
    <col min="6147" max="6157" width="9.5546875" style="22" customWidth="1"/>
    <col min="6158" max="6158" width="10.109375" style="22" customWidth="1"/>
    <col min="6159" max="6400" width="11.44140625" style="22"/>
    <col min="6401" max="6401" width="9.44140625" style="22" customWidth="1"/>
    <col min="6402" max="6402" width="13.5546875" style="22" customWidth="1"/>
    <col min="6403" max="6413" width="9.5546875" style="22" customWidth="1"/>
    <col min="6414" max="6414" width="10.109375" style="22" customWidth="1"/>
    <col min="6415" max="6656" width="11.44140625" style="22"/>
    <col min="6657" max="6657" width="9.44140625" style="22" customWidth="1"/>
    <col min="6658" max="6658" width="13.5546875" style="22" customWidth="1"/>
    <col min="6659" max="6669" width="9.5546875" style="22" customWidth="1"/>
    <col min="6670" max="6670" width="10.109375" style="22" customWidth="1"/>
    <col min="6671" max="6912" width="11.44140625" style="22"/>
    <col min="6913" max="6913" width="9.44140625" style="22" customWidth="1"/>
    <col min="6914" max="6914" width="13.5546875" style="22" customWidth="1"/>
    <col min="6915" max="6925" width="9.5546875" style="22" customWidth="1"/>
    <col min="6926" max="6926" width="10.109375" style="22" customWidth="1"/>
    <col min="6927" max="7168" width="11.44140625" style="22"/>
    <col min="7169" max="7169" width="9.44140625" style="22" customWidth="1"/>
    <col min="7170" max="7170" width="13.5546875" style="22" customWidth="1"/>
    <col min="7171" max="7181" width="9.5546875" style="22" customWidth="1"/>
    <col min="7182" max="7182" width="10.109375" style="22" customWidth="1"/>
    <col min="7183" max="7424" width="11.44140625" style="22"/>
    <col min="7425" max="7425" width="9.44140625" style="22" customWidth="1"/>
    <col min="7426" max="7426" width="13.5546875" style="22" customWidth="1"/>
    <col min="7427" max="7437" width="9.5546875" style="22" customWidth="1"/>
    <col min="7438" max="7438" width="10.109375" style="22" customWidth="1"/>
    <col min="7439" max="7680" width="11.44140625" style="22"/>
    <col min="7681" max="7681" width="9.44140625" style="22" customWidth="1"/>
    <col min="7682" max="7682" width="13.5546875" style="22" customWidth="1"/>
    <col min="7683" max="7693" width="9.5546875" style="22" customWidth="1"/>
    <col min="7694" max="7694" width="10.109375" style="22" customWidth="1"/>
    <col min="7695" max="7936" width="11.44140625" style="22"/>
    <col min="7937" max="7937" width="9.44140625" style="22" customWidth="1"/>
    <col min="7938" max="7938" width="13.5546875" style="22" customWidth="1"/>
    <col min="7939" max="7949" width="9.5546875" style="22" customWidth="1"/>
    <col min="7950" max="7950" width="10.109375" style="22" customWidth="1"/>
    <col min="7951" max="8192" width="11.44140625" style="22"/>
    <col min="8193" max="8193" width="9.44140625" style="22" customWidth="1"/>
    <col min="8194" max="8194" width="13.5546875" style="22" customWidth="1"/>
    <col min="8195" max="8205" width="9.5546875" style="22" customWidth="1"/>
    <col min="8206" max="8206" width="10.109375" style="22" customWidth="1"/>
    <col min="8207" max="8448" width="11.44140625" style="22"/>
    <col min="8449" max="8449" width="9.44140625" style="22" customWidth="1"/>
    <col min="8450" max="8450" width="13.5546875" style="22" customWidth="1"/>
    <col min="8451" max="8461" width="9.5546875" style="22" customWidth="1"/>
    <col min="8462" max="8462" width="10.109375" style="22" customWidth="1"/>
    <col min="8463" max="8704" width="11.44140625" style="22"/>
    <col min="8705" max="8705" width="9.44140625" style="22" customWidth="1"/>
    <col min="8706" max="8706" width="13.5546875" style="22" customWidth="1"/>
    <col min="8707" max="8717" width="9.5546875" style="22" customWidth="1"/>
    <col min="8718" max="8718" width="10.109375" style="22" customWidth="1"/>
    <col min="8719" max="8960" width="11.44140625" style="22"/>
    <col min="8961" max="8961" width="9.44140625" style="22" customWidth="1"/>
    <col min="8962" max="8962" width="13.5546875" style="22" customWidth="1"/>
    <col min="8963" max="8973" width="9.5546875" style="22" customWidth="1"/>
    <col min="8974" max="8974" width="10.109375" style="22" customWidth="1"/>
    <col min="8975" max="9216" width="11.44140625" style="22"/>
    <col min="9217" max="9217" width="9.44140625" style="22" customWidth="1"/>
    <col min="9218" max="9218" width="13.5546875" style="22" customWidth="1"/>
    <col min="9219" max="9229" width="9.5546875" style="22" customWidth="1"/>
    <col min="9230" max="9230" width="10.109375" style="22" customWidth="1"/>
    <col min="9231" max="9472" width="11.44140625" style="22"/>
    <col min="9473" max="9473" width="9.44140625" style="22" customWidth="1"/>
    <col min="9474" max="9474" width="13.5546875" style="22" customWidth="1"/>
    <col min="9475" max="9485" width="9.5546875" style="22" customWidth="1"/>
    <col min="9486" max="9486" width="10.109375" style="22" customWidth="1"/>
    <col min="9487" max="9728" width="11.44140625" style="22"/>
    <col min="9729" max="9729" width="9.44140625" style="22" customWidth="1"/>
    <col min="9730" max="9730" width="13.5546875" style="22" customWidth="1"/>
    <col min="9731" max="9741" width="9.5546875" style="22" customWidth="1"/>
    <col min="9742" max="9742" width="10.109375" style="22" customWidth="1"/>
    <col min="9743" max="9984" width="11.44140625" style="22"/>
    <col min="9985" max="9985" width="9.44140625" style="22" customWidth="1"/>
    <col min="9986" max="9986" width="13.5546875" style="22" customWidth="1"/>
    <col min="9987" max="9997" width="9.5546875" style="22" customWidth="1"/>
    <col min="9998" max="9998" width="10.109375" style="22" customWidth="1"/>
    <col min="9999" max="10240" width="11.44140625" style="22"/>
    <col min="10241" max="10241" width="9.44140625" style="22" customWidth="1"/>
    <col min="10242" max="10242" width="13.5546875" style="22" customWidth="1"/>
    <col min="10243" max="10253" width="9.5546875" style="22" customWidth="1"/>
    <col min="10254" max="10254" width="10.109375" style="22" customWidth="1"/>
    <col min="10255" max="10496" width="11.44140625" style="22"/>
    <col min="10497" max="10497" width="9.44140625" style="22" customWidth="1"/>
    <col min="10498" max="10498" width="13.5546875" style="22" customWidth="1"/>
    <col min="10499" max="10509" width="9.5546875" style="22" customWidth="1"/>
    <col min="10510" max="10510" width="10.109375" style="22" customWidth="1"/>
    <col min="10511" max="10752" width="11.44140625" style="22"/>
    <col min="10753" max="10753" width="9.44140625" style="22" customWidth="1"/>
    <col min="10754" max="10754" width="13.5546875" style="22" customWidth="1"/>
    <col min="10755" max="10765" width="9.5546875" style="22" customWidth="1"/>
    <col min="10766" max="10766" width="10.109375" style="22" customWidth="1"/>
    <col min="10767" max="11008" width="11.44140625" style="22"/>
    <col min="11009" max="11009" width="9.44140625" style="22" customWidth="1"/>
    <col min="11010" max="11010" width="13.5546875" style="22" customWidth="1"/>
    <col min="11011" max="11021" width="9.5546875" style="22" customWidth="1"/>
    <col min="11022" max="11022" width="10.109375" style="22" customWidth="1"/>
    <col min="11023" max="11264" width="11.44140625" style="22"/>
    <col min="11265" max="11265" width="9.44140625" style="22" customWidth="1"/>
    <col min="11266" max="11266" width="13.5546875" style="22" customWidth="1"/>
    <col min="11267" max="11277" width="9.5546875" style="22" customWidth="1"/>
    <col min="11278" max="11278" width="10.109375" style="22" customWidth="1"/>
    <col min="11279" max="11520" width="11.44140625" style="22"/>
    <col min="11521" max="11521" width="9.44140625" style="22" customWidth="1"/>
    <col min="11522" max="11522" width="13.5546875" style="22" customWidth="1"/>
    <col min="11523" max="11533" width="9.5546875" style="22" customWidth="1"/>
    <col min="11534" max="11534" width="10.109375" style="22" customWidth="1"/>
    <col min="11535" max="11776" width="11.44140625" style="22"/>
    <col min="11777" max="11777" width="9.44140625" style="22" customWidth="1"/>
    <col min="11778" max="11778" width="13.5546875" style="22" customWidth="1"/>
    <col min="11779" max="11789" width="9.5546875" style="22" customWidth="1"/>
    <col min="11790" max="11790" width="10.109375" style="22" customWidth="1"/>
    <col min="11791" max="12032" width="11.44140625" style="22"/>
    <col min="12033" max="12033" width="9.44140625" style="22" customWidth="1"/>
    <col min="12034" max="12034" width="13.5546875" style="22" customWidth="1"/>
    <col min="12035" max="12045" width="9.5546875" style="22" customWidth="1"/>
    <col min="12046" max="12046" width="10.109375" style="22" customWidth="1"/>
    <col min="12047" max="12288" width="11.44140625" style="22"/>
    <col min="12289" max="12289" width="9.44140625" style="22" customWidth="1"/>
    <col min="12290" max="12290" width="13.5546875" style="22" customWidth="1"/>
    <col min="12291" max="12301" width="9.5546875" style="22" customWidth="1"/>
    <col min="12302" max="12302" width="10.109375" style="22" customWidth="1"/>
    <col min="12303" max="12544" width="11.44140625" style="22"/>
    <col min="12545" max="12545" width="9.44140625" style="22" customWidth="1"/>
    <col min="12546" max="12546" width="13.5546875" style="22" customWidth="1"/>
    <col min="12547" max="12557" width="9.5546875" style="22" customWidth="1"/>
    <col min="12558" max="12558" width="10.109375" style="22" customWidth="1"/>
    <col min="12559" max="12800" width="11.44140625" style="22"/>
    <col min="12801" max="12801" width="9.44140625" style="22" customWidth="1"/>
    <col min="12802" max="12802" width="13.5546875" style="22" customWidth="1"/>
    <col min="12803" max="12813" width="9.5546875" style="22" customWidth="1"/>
    <col min="12814" max="12814" width="10.109375" style="22" customWidth="1"/>
    <col min="12815" max="13056" width="11.44140625" style="22"/>
    <col min="13057" max="13057" width="9.44140625" style="22" customWidth="1"/>
    <col min="13058" max="13058" width="13.5546875" style="22" customWidth="1"/>
    <col min="13059" max="13069" width="9.5546875" style="22" customWidth="1"/>
    <col min="13070" max="13070" width="10.109375" style="22" customWidth="1"/>
    <col min="13071" max="13312" width="11.44140625" style="22"/>
    <col min="13313" max="13313" width="9.44140625" style="22" customWidth="1"/>
    <col min="13314" max="13314" width="13.5546875" style="22" customWidth="1"/>
    <col min="13315" max="13325" width="9.5546875" style="22" customWidth="1"/>
    <col min="13326" max="13326" width="10.109375" style="22" customWidth="1"/>
    <col min="13327" max="13568" width="11.44140625" style="22"/>
    <col min="13569" max="13569" width="9.44140625" style="22" customWidth="1"/>
    <col min="13570" max="13570" width="13.5546875" style="22" customWidth="1"/>
    <col min="13571" max="13581" width="9.5546875" style="22" customWidth="1"/>
    <col min="13582" max="13582" width="10.109375" style="22" customWidth="1"/>
    <col min="13583" max="13824" width="11.44140625" style="22"/>
    <col min="13825" max="13825" width="9.44140625" style="22" customWidth="1"/>
    <col min="13826" max="13826" width="13.5546875" style="22" customWidth="1"/>
    <col min="13827" max="13837" width="9.5546875" style="22" customWidth="1"/>
    <col min="13838" max="13838" width="10.109375" style="22" customWidth="1"/>
    <col min="13839" max="14080" width="11.44140625" style="22"/>
    <col min="14081" max="14081" width="9.44140625" style="22" customWidth="1"/>
    <col min="14082" max="14082" width="13.5546875" style="22" customWidth="1"/>
    <col min="14083" max="14093" width="9.5546875" style="22" customWidth="1"/>
    <col min="14094" max="14094" width="10.109375" style="22" customWidth="1"/>
    <col min="14095" max="14336" width="11.44140625" style="22"/>
    <col min="14337" max="14337" width="9.44140625" style="22" customWidth="1"/>
    <col min="14338" max="14338" width="13.5546875" style="22" customWidth="1"/>
    <col min="14339" max="14349" width="9.5546875" style="22" customWidth="1"/>
    <col min="14350" max="14350" width="10.109375" style="22" customWidth="1"/>
    <col min="14351" max="14592" width="11.44140625" style="22"/>
    <col min="14593" max="14593" width="9.44140625" style="22" customWidth="1"/>
    <col min="14594" max="14594" width="13.5546875" style="22" customWidth="1"/>
    <col min="14595" max="14605" width="9.5546875" style="22" customWidth="1"/>
    <col min="14606" max="14606" width="10.109375" style="22" customWidth="1"/>
    <col min="14607" max="14848" width="11.44140625" style="22"/>
    <col min="14849" max="14849" width="9.44140625" style="22" customWidth="1"/>
    <col min="14850" max="14850" width="13.5546875" style="22" customWidth="1"/>
    <col min="14851" max="14861" width="9.5546875" style="22" customWidth="1"/>
    <col min="14862" max="14862" width="10.109375" style="22" customWidth="1"/>
    <col min="14863" max="15104" width="11.44140625" style="22"/>
    <col min="15105" max="15105" width="9.44140625" style="22" customWidth="1"/>
    <col min="15106" max="15106" width="13.5546875" style="22" customWidth="1"/>
    <col min="15107" max="15117" width="9.5546875" style="22" customWidth="1"/>
    <col min="15118" max="15118" width="10.109375" style="22" customWidth="1"/>
    <col min="15119" max="15360" width="11.44140625" style="22"/>
    <col min="15361" max="15361" width="9.44140625" style="22" customWidth="1"/>
    <col min="15362" max="15362" width="13.5546875" style="22" customWidth="1"/>
    <col min="15363" max="15373" width="9.5546875" style="22" customWidth="1"/>
    <col min="15374" max="15374" width="10.109375" style="22" customWidth="1"/>
    <col min="15375" max="15616" width="11.44140625" style="22"/>
    <col min="15617" max="15617" width="9.44140625" style="22" customWidth="1"/>
    <col min="15618" max="15618" width="13.5546875" style="22" customWidth="1"/>
    <col min="15619" max="15629" width="9.5546875" style="22" customWidth="1"/>
    <col min="15630" max="15630" width="10.109375" style="22" customWidth="1"/>
    <col min="15631" max="15872" width="11.44140625" style="22"/>
    <col min="15873" max="15873" width="9.44140625" style="22" customWidth="1"/>
    <col min="15874" max="15874" width="13.5546875" style="22" customWidth="1"/>
    <col min="15875" max="15885" width="9.5546875" style="22" customWidth="1"/>
    <col min="15886" max="15886" width="10.109375" style="22" customWidth="1"/>
    <col min="15887" max="16128" width="11.44140625" style="22"/>
    <col min="16129" max="16129" width="9.44140625" style="22" customWidth="1"/>
    <col min="16130" max="16130" width="13.5546875" style="22" customWidth="1"/>
    <col min="16131" max="16141" width="9.5546875" style="22" customWidth="1"/>
    <col min="16142" max="16142" width="10.109375" style="22" customWidth="1"/>
    <col min="16143" max="16384" width="11.44140625" style="22"/>
  </cols>
  <sheetData>
    <row r="1" spans="1:14" ht="19.5" customHeight="1">
      <c r="A1" s="18"/>
      <c r="B1" s="19"/>
    </row>
    <row r="2" spans="1:14" ht="28.2">
      <c r="A2" s="23" t="s">
        <v>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s="29" customFormat="1" ht="16.8">
      <c r="A3" s="25">
        <v>45596</v>
      </c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ht="5.25" customHeight="1" thickBot="1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</row>
    <row r="5" spans="1:14" ht="12.9" customHeight="1">
      <c r="A5" s="1708"/>
      <c r="B5" s="1708"/>
      <c r="C5" s="34" t="s">
        <v>96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10" t="s">
        <v>97</v>
      </c>
    </row>
    <row r="6" spans="1:14" ht="12.9" customHeight="1">
      <c r="A6" s="1709"/>
      <c r="B6" s="1709"/>
      <c r="C6" s="36" t="s">
        <v>99</v>
      </c>
      <c r="D6" s="36" t="s">
        <v>100</v>
      </c>
      <c r="E6" s="36" t="s">
        <v>101</v>
      </c>
      <c r="F6" s="36" t="s">
        <v>102</v>
      </c>
      <c r="G6" s="36" t="s">
        <v>103</v>
      </c>
      <c r="H6" s="36" t="s">
        <v>104</v>
      </c>
      <c r="I6" s="36" t="s">
        <v>105</v>
      </c>
      <c r="J6" s="36" t="s">
        <v>106</v>
      </c>
      <c r="K6" s="36" t="s">
        <v>107</v>
      </c>
      <c r="L6" s="36" t="s">
        <v>108</v>
      </c>
      <c r="M6" s="36" t="s">
        <v>109</v>
      </c>
      <c r="N6" s="1711"/>
    </row>
    <row r="7" spans="1:14" ht="3.9" customHeight="1">
      <c r="A7" s="39"/>
      <c r="B7" s="3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39"/>
    </row>
    <row r="8" spans="1:14" ht="13.8">
      <c r="A8" s="42" t="s">
        <v>112</v>
      </c>
      <c r="B8" s="43"/>
      <c r="C8" s="76">
        <v>277571</v>
      </c>
      <c r="D8" s="76">
        <v>385907</v>
      </c>
      <c r="E8" s="76">
        <v>176418</v>
      </c>
      <c r="F8" s="76">
        <v>75964</v>
      </c>
      <c r="G8" s="76">
        <v>43501</v>
      </c>
      <c r="H8" s="76">
        <v>24659</v>
      </c>
      <c r="I8" s="76">
        <v>16884</v>
      </c>
      <c r="J8" s="76">
        <v>11185</v>
      </c>
      <c r="K8" s="76">
        <v>6657</v>
      </c>
      <c r="L8" s="76">
        <v>3386</v>
      </c>
      <c r="M8" s="76">
        <v>1852</v>
      </c>
      <c r="N8" s="76">
        <v>1023984</v>
      </c>
    </row>
    <row r="9" spans="1:14" ht="13.8">
      <c r="A9" s="47"/>
      <c r="B9" s="48" t="s">
        <v>113</v>
      </c>
      <c r="C9" s="49">
        <v>158066</v>
      </c>
      <c r="D9" s="49">
        <v>209786</v>
      </c>
      <c r="E9" s="49">
        <v>99956</v>
      </c>
      <c r="F9" s="49">
        <v>42535</v>
      </c>
      <c r="G9" s="49">
        <v>23103</v>
      </c>
      <c r="H9" s="49">
        <v>12177</v>
      </c>
      <c r="I9" s="49">
        <v>8681</v>
      </c>
      <c r="J9" s="49">
        <v>6171</v>
      </c>
      <c r="K9" s="49">
        <v>3995</v>
      </c>
      <c r="L9" s="49">
        <v>2128</v>
      </c>
      <c r="M9" s="49">
        <v>1247</v>
      </c>
      <c r="N9" s="49">
        <v>567845</v>
      </c>
    </row>
    <row r="10" spans="1:14" ht="13.8">
      <c r="A10" s="51"/>
      <c r="B10" s="52" t="s">
        <v>114</v>
      </c>
      <c r="C10" s="53">
        <v>119505</v>
      </c>
      <c r="D10" s="53">
        <v>176121</v>
      </c>
      <c r="E10" s="53">
        <v>76462</v>
      </c>
      <c r="F10" s="53">
        <v>33429</v>
      </c>
      <c r="G10" s="53">
        <v>20398</v>
      </c>
      <c r="H10" s="53">
        <v>12482</v>
      </c>
      <c r="I10" s="53">
        <v>8203</v>
      </c>
      <c r="J10" s="53">
        <v>5014</v>
      </c>
      <c r="K10" s="53">
        <v>2662</v>
      </c>
      <c r="L10" s="53">
        <v>1258</v>
      </c>
      <c r="M10" s="53">
        <v>605</v>
      </c>
      <c r="N10" s="53">
        <v>456139</v>
      </c>
    </row>
    <row r="11" spans="1:14" s="56" customFormat="1" ht="14.1" customHeight="1">
      <c r="A11" s="42" t="s">
        <v>115</v>
      </c>
      <c r="B11" s="55"/>
      <c r="C11" s="76">
        <v>1080405</v>
      </c>
      <c r="D11" s="76">
        <v>1502002</v>
      </c>
      <c r="E11" s="76">
        <v>882497</v>
      </c>
      <c r="F11" s="76">
        <v>482943</v>
      </c>
      <c r="G11" s="76">
        <v>295670</v>
      </c>
      <c r="H11" s="76">
        <v>178077</v>
      </c>
      <c r="I11" s="76">
        <v>102103</v>
      </c>
      <c r="J11" s="76">
        <v>56672</v>
      </c>
      <c r="K11" s="76">
        <v>29565</v>
      </c>
      <c r="L11" s="76">
        <v>13017</v>
      </c>
      <c r="M11" s="76">
        <v>8412</v>
      </c>
      <c r="N11" s="76">
        <v>4631363</v>
      </c>
    </row>
    <row r="12" spans="1:14" s="56" customFormat="1" ht="14.1" customHeight="1">
      <c r="A12" s="47"/>
      <c r="B12" s="48" t="s">
        <v>113</v>
      </c>
      <c r="C12" s="49">
        <v>636956</v>
      </c>
      <c r="D12" s="49">
        <v>848185</v>
      </c>
      <c r="E12" s="49">
        <v>503779</v>
      </c>
      <c r="F12" s="49">
        <v>279332</v>
      </c>
      <c r="G12" s="49">
        <v>168071</v>
      </c>
      <c r="H12" s="49">
        <v>99825</v>
      </c>
      <c r="I12" s="49">
        <v>56302</v>
      </c>
      <c r="J12" s="49">
        <v>32256</v>
      </c>
      <c r="K12" s="49">
        <v>17804</v>
      </c>
      <c r="L12" s="49">
        <v>8011</v>
      </c>
      <c r="M12" s="49">
        <v>4908</v>
      </c>
      <c r="N12" s="49">
        <v>2655429</v>
      </c>
    </row>
    <row r="13" spans="1:14" s="56" customFormat="1" ht="14.1" customHeight="1">
      <c r="A13" s="51"/>
      <c r="B13" s="52" t="s">
        <v>114</v>
      </c>
      <c r="C13" s="53">
        <v>443449</v>
      </c>
      <c r="D13" s="53">
        <v>653817</v>
      </c>
      <c r="E13" s="53">
        <v>378718</v>
      </c>
      <c r="F13" s="53">
        <v>203611</v>
      </c>
      <c r="G13" s="53">
        <v>127599</v>
      </c>
      <c r="H13" s="53">
        <v>78252</v>
      </c>
      <c r="I13" s="53">
        <v>45801</v>
      </c>
      <c r="J13" s="53">
        <v>24416</v>
      </c>
      <c r="K13" s="53">
        <v>11761</v>
      </c>
      <c r="L13" s="53">
        <v>5006</v>
      </c>
      <c r="M13" s="53">
        <v>3504</v>
      </c>
      <c r="N13" s="53">
        <v>1975934</v>
      </c>
    </row>
    <row r="14" spans="1:14" s="56" customFormat="1" ht="14.1" customHeight="1">
      <c r="A14" s="42" t="s">
        <v>121</v>
      </c>
      <c r="B14" s="55"/>
      <c r="C14" s="76">
        <v>580365</v>
      </c>
      <c r="D14" s="76">
        <v>797715</v>
      </c>
      <c r="E14" s="76">
        <v>421203</v>
      </c>
      <c r="F14" s="76">
        <v>225200</v>
      </c>
      <c r="G14" s="76">
        <v>139057</v>
      </c>
      <c r="H14" s="76">
        <v>82611</v>
      </c>
      <c r="I14" s="76">
        <v>46158</v>
      </c>
      <c r="J14" s="76">
        <v>25676</v>
      </c>
      <c r="K14" s="76">
        <v>13609</v>
      </c>
      <c r="L14" s="76">
        <v>5880</v>
      </c>
      <c r="M14" s="76">
        <v>3488</v>
      </c>
      <c r="N14" s="76">
        <v>2340962</v>
      </c>
    </row>
    <row r="15" spans="1:14" s="56" customFormat="1" ht="14.1" customHeight="1">
      <c r="A15" s="47"/>
      <c r="B15" s="48" t="s">
        <v>113</v>
      </c>
      <c r="C15" s="49">
        <v>333677</v>
      </c>
      <c r="D15" s="49">
        <v>457606</v>
      </c>
      <c r="E15" s="49">
        <v>252065</v>
      </c>
      <c r="F15" s="49">
        <v>138092</v>
      </c>
      <c r="G15" s="49">
        <v>84047</v>
      </c>
      <c r="H15" s="49">
        <v>49124</v>
      </c>
      <c r="I15" s="49">
        <v>26863</v>
      </c>
      <c r="J15" s="49">
        <v>15517</v>
      </c>
      <c r="K15" s="49">
        <v>8679</v>
      </c>
      <c r="L15" s="49">
        <v>3893</v>
      </c>
      <c r="M15" s="49">
        <v>2311</v>
      </c>
      <c r="N15" s="49">
        <v>1371874</v>
      </c>
    </row>
    <row r="16" spans="1:14" s="56" customFormat="1" ht="14.1" customHeight="1">
      <c r="A16" s="51"/>
      <c r="B16" s="52" t="s">
        <v>114</v>
      </c>
      <c r="C16" s="53">
        <v>246688</v>
      </c>
      <c r="D16" s="53">
        <v>340109</v>
      </c>
      <c r="E16" s="53">
        <v>169138</v>
      </c>
      <c r="F16" s="53">
        <v>87108</v>
      </c>
      <c r="G16" s="53">
        <v>55010</v>
      </c>
      <c r="H16" s="53">
        <v>33487</v>
      </c>
      <c r="I16" s="53">
        <v>19295</v>
      </c>
      <c r="J16" s="53">
        <v>10159</v>
      </c>
      <c r="K16" s="53">
        <v>4930</v>
      </c>
      <c r="L16" s="53">
        <v>1987</v>
      </c>
      <c r="M16" s="53">
        <v>1177</v>
      </c>
      <c r="N16" s="53">
        <v>969088</v>
      </c>
    </row>
    <row r="17" spans="1:14" s="56" customFormat="1" ht="14.1" customHeight="1">
      <c r="A17" s="42" t="s">
        <v>117</v>
      </c>
      <c r="B17" s="55"/>
      <c r="C17" s="76">
        <v>318166</v>
      </c>
      <c r="D17" s="76">
        <v>540232</v>
      </c>
      <c r="E17" s="76">
        <v>348742</v>
      </c>
      <c r="F17" s="76">
        <v>215457</v>
      </c>
      <c r="G17" s="76">
        <v>140330</v>
      </c>
      <c r="H17" s="76">
        <v>83107</v>
      </c>
      <c r="I17" s="76">
        <v>43302</v>
      </c>
      <c r="J17" s="76">
        <v>21092</v>
      </c>
      <c r="K17" s="76">
        <v>8972</v>
      </c>
      <c r="L17" s="76">
        <v>2155</v>
      </c>
      <c r="M17" s="76">
        <v>947</v>
      </c>
      <c r="N17" s="76">
        <v>1722502</v>
      </c>
    </row>
    <row r="18" spans="1:14" s="56" customFormat="1" ht="14.1" customHeight="1">
      <c r="A18" s="47"/>
      <c r="B18" s="48" t="s">
        <v>113</v>
      </c>
      <c r="C18" s="49">
        <v>199681</v>
      </c>
      <c r="D18" s="49">
        <v>350210</v>
      </c>
      <c r="E18" s="49">
        <v>230362</v>
      </c>
      <c r="F18" s="49">
        <v>146309</v>
      </c>
      <c r="G18" s="49">
        <v>97103</v>
      </c>
      <c r="H18" s="49">
        <v>59195</v>
      </c>
      <c r="I18" s="49">
        <v>31918</v>
      </c>
      <c r="J18" s="49">
        <v>16188</v>
      </c>
      <c r="K18" s="49">
        <v>7144</v>
      </c>
      <c r="L18" s="49">
        <v>1701</v>
      </c>
      <c r="M18" s="49">
        <v>725</v>
      </c>
      <c r="N18" s="49">
        <v>1140536</v>
      </c>
    </row>
    <row r="19" spans="1:14" s="56" customFormat="1" ht="14.1" customHeight="1">
      <c r="A19" s="51"/>
      <c r="B19" s="52" t="s">
        <v>114</v>
      </c>
      <c r="C19" s="53">
        <v>118485</v>
      </c>
      <c r="D19" s="53">
        <v>190022</v>
      </c>
      <c r="E19" s="53">
        <v>118380</v>
      </c>
      <c r="F19" s="53">
        <v>69148</v>
      </c>
      <c r="G19" s="53">
        <v>43227</v>
      </c>
      <c r="H19" s="53">
        <v>23912</v>
      </c>
      <c r="I19" s="53">
        <v>11384</v>
      </c>
      <c r="J19" s="53">
        <v>4904</v>
      </c>
      <c r="K19" s="53">
        <v>1828</v>
      </c>
      <c r="L19" s="53">
        <v>454</v>
      </c>
      <c r="M19" s="53">
        <v>222</v>
      </c>
      <c r="N19" s="53">
        <v>581966</v>
      </c>
    </row>
    <row r="20" spans="1:14" s="56" customFormat="1" ht="14.1" customHeight="1">
      <c r="A20" s="62" t="s">
        <v>118</v>
      </c>
      <c r="B20" s="55"/>
      <c r="C20" s="76">
        <v>2256507</v>
      </c>
      <c r="D20" s="76">
        <v>3225856</v>
      </c>
      <c r="E20" s="76">
        <v>1828860</v>
      </c>
      <c r="F20" s="76">
        <v>999564</v>
      </c>
      <c r="G20" s="76">
        <v>618558</v>
      </c>
      <c r="H20" s="76">
        <v>368454</v>
      </c>
      <c r="I20" s="76">
        <v>208447</v>
      </c>
      <c r="J20" s="76">
        <v>114625</v>
      </c>
      <c r="K20" s="76">
        <v>58803</v>
      </c>
      <c r="L20" s="76">
        <v>24438</v>
      </c>
      <c r="M20" s="76">
        <v>14699</v>
      </c>
      <c r="N20" s="76">
        <v>9718811</v>
      </c>
    </row>
    <row r="21" spans="1:14" s="56" customFormat="1" ht="14.1" customHeight="1">
      <c r="A21" s="64"/>
      <c r="B21" s="65" t="s">
        <v>113</v>
      </c>
      <c r="C21" s="49">
        <v>1328380</v>
      </c>
      <c r="D21" s="49">
        <v>1865787</v>
      </c>
      <c r="E21" s="49">
        <v>1086162</v>
      </c>
      <c r="F21" s="49">
        <v>606268</v>
      </c>
      <c r="G21" s="49">
        <v>372324</v>
      </c>
      <c r="H21" s="49">
        <v>220321</v>
      </c>
      <c r="I21" s="49">
        <v>123764</v>
      </c>
      <c r="J21" s="49">
        <v>70132</v>
      </c>
      <c r="K21" s="49">
        <v>37622</v>
      </c>
      <c r="L21" s="49">
        <v>15733</v>
      </c>
      <c r="M21" s="49">
        <v>9191</v>
      </c>
      <c r="N21" s="49">
        <v>5735684</v>
      </c>
    </row>
    <row r="22" spans="1:14" s="56" customFormat="1" ht="14.1" customHeight="1">
      <c r="A22" s="48"/>
      <c r="B22" s="65" t="s">
        <v>114</v>
      </c>
      <c r="C22" s="53">
        <v>928127</v>
      </c>
      <c r="D22" s="53">
        <v>1360069</v>
      </c>
      <c r="E22" s="53">
        <v>742698</v>
      </c>
      <c r="F22" s="53">
        <v>393296</v>
      </c>
      <c r="G22" s="53">
        <v>246234</v>
      </c>
      <c r="H22" s="53">
        <v>148133</v>
      </c>
      <c r="I22" s="53">
        <v>84683</v>
      </c>
      <c r="J22" s="53">
        <v>44493</v>
      </c>
      <c r="K22" s="53">
        <v>21181</v>
      </c>
      <c r="L22" s="53">
        <v>8705</v>
      </c>
      <c r="M22" s="53">
        <v>5508</v>
      </c>
      <c r="N22" s="53">
        <v>3983127</v>
      </c>
    </row>
    <row r="23" spans="1:14" ht="14.1" customHeight="1">
      <c r="A23" s="48" t="s">
        <v>119</v>
      </c>
      <c r="B23" s="65"/>
      <c r="C23" s="69">
        <v>23.217932728602296</v>
      </c>
      <c r="D23" s="69">
        <v>33.191879130070539</v>
      </c>
      <c r="E23" s="69">
        <v>18.817733980010519</v>
      </c>
      <c r="F23" s="69">
        <v>10.284838340821732</v>
      </c>
      <c r="G23" s="69">
        <v>6.3645439755953683</v>
      </c>
      <c r="H23" s="69">
        <v>3.7911427642743543</v>
      </c>
      <c r="I23" s="69">
        <v>2.1447788211953087</v>
      </c>
      <c r="J23" s="69">
        <v>1.1794138192418806</v>
      </c>
      <c r="K23" s="69">
        <v>0.60504314776776702</v>
      </c>
      <c r="L23" s="69">
        <v>0.25145051179614464</v>
      </c>
      <c r="M23" s="69">
        <v>0.15124278062409074</v>
      </c>
      <c r="N23" s="69">
        <v>100</v>
      </c>
    </row>
    <row r="24" spans="1:14" ht="3" customHeight="1" thickBot="1">
      <c r="A24" s="77"/>
      <c r="B24" s="77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</row>
    <row r="25" spans="1:14" ht="29.25" customHeight="1">
      <c r="A25" s="1712" t="s">
        <v>122</v>
      </c>
      <c r="B25" s="1712"/>
      <c r="C25" s="1712"/>
      <c r="D25" s="1712"/>
      <c r="E25" s="1712"/>
      <c r="F25" s="1712"/>
      <c r="G25" s="1712"/>
      <c r="H25" s="1712"/>
      <c r="I25" s="1712"/>
      <c r="J25" s="1712"/>
      <c r="K25" s="1712"/>
      <c r="L25" s="1712"/>
      <c r="M25" s="1712"/>
      <c r="N25" s="1712"/>
    </row>
  </sheetData>
  <mergeCells count="4">
    <mergeCell ref="A5:A6"/>
    <mergeCell ref="B5:B6"/>
    <mergeCell ref="N5:N6"/>
    <mergeCell ref="A25:N25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55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74BBD-609B-42B1-B039-18C85297D733}">
  <sheetPr codeName="Hoja5">
    <pageSetUpPr fitToPage="1"/>
  </sheetPr>
  <dimension ref="A1:M37"/>
  <sheetViews>
    <sheetView zoomScaleNormal="100" workbookViewId="0"/>
  </sheetViews>
  <sheetFormatPr baseColWidth="10" defaultColWidth="11.44140625" defaultRowHeight="13.2"/>
  <cols>
    <col min="1" max="1" width="12.44140625" style="80" customWidth="1"/>
    <col min="2" max="9" width="9.44140625" style="80" customWidth="1"/>
    <col min="10" max="10" width="8.5546875" style="80" customWidth="1"/>
    <col min="11" max="11" width="9.44140625" style="80" customWidth="1"/>
    <col min="12" max="12" width="8.5546875" style="80" customWidth="1"/>
    <col min="13" max="13" width="7.44140625" style="80" bestFit="1" customWidth="1"/>
    <col min="14" max="256" width="11.44140625" style="80"/>
    <col min="257" max="257" width="12.44140625" style="80" customWidth="1"/>
    <col min="258" max="265" width="9.44140625" style="80" customWidth="1"/>
    <col min="266" max="266" width="8.5546875" style="80" customWidth="1"/>
    <col min="267" max="267" width="9.44140625" style="80" customWidth="1"/>
    <col min="268" max="268" width="8.5546875" style="80" customWidth="1"/>
    <col min="269" max="269" width="7.44140625" style="80" bestFit="1" customWidth="1"/>
    <col min="270" max="512" width="11.44140625" style="80"/>
    <col min="513" max="513" width="12.44140625" style="80" customWidth="1"/>
    <col min="514" max="521" width="9.44140625" style="80" customWidth="1"/>
    <col min="522" max="522" width="8.5546875" style="80" customWidth="1"/>
    <col min="523" max="523" width="9.44140625" style="80" customWidth="1"/>
    <col min="524" max="524" width="8.5546875" style="80" customWidth="1"/>
    <col min="525" max="525" width="7.44140625" style="80" bestFit="1" customWidth="1"/>
    <col min="526" max="768" width="11.44140625" style="80"/>
    <col min="769" max="769" width="12.44140625" style="80" customWidth="1"/>
    <col min="770" max="777" width="9.44140625" style="80" customWidth="1"/>
    <col min="778" max="778" width="8.5546875" style="80" customWidth="1"/>
    <col min="779" max="779" width="9.44140625" style="80" customWidth="1"/>
    <col min="780" max="780" width="8.5546875" style="80" customWidth="1"/>
    <col min="781" max="781" width="7.44140625" style="80" bestFit="1" customWidth="1"/>
    <col min="782" max="1024" width="11.44140625" style="80"/>
    <col min="1025" max="1025" width="12.44140625" style="80" customWidth="1"/>
    <col min="1026" max="1033" width="9.44140625" style="80" customWidth="1"/>
    <col min="1034" max="1034" width="8.5546875" style="80" customWidth="1"/>
    <col min="1035" max="1035" width="9.44140625" style="80" customWidth="1"/>
    <col min="1036" max="1036" width="8.5546875" style="80" customWidth="1"/>
    <col min="1037" max="1037" width="7.44140625" style="80" bestFit="1" customWidth="1"/>
    <col min="1038" max="1280" width="11.44140625" style="80"/>
    <col min="1281" max="1281" width="12.44140625" style="80" customWidth="1"/>
    <col min="1282" max="1289" width="9.44140625" style="80" customWidth="1"/>
    <col min="1290" max="1290" width="8.5546875" style="80" customWidth="1"/>
    <col min="1291" max="1291" width="9.44140625" style="80" customWidth="1"/>
    <col min="1292" max="1292" width="8.5546875" style="80" customWidth="1"/>
    <col min="1293" max="1293" width="7.44140625" style="80" bestFit="1" customWidth="1"/>
    <col min="1294" max="1536" width="11.44140625" style="80"/>
    <col min="1537" max="1537" width="12.44140625" style="80" customWidth="1"/>
    <col min="1538" max="1545" width="9.44140625" style="80" customWidth="1"/>
    <col min="1546" max="1546" width="8.5546875" style="80" customWidth="1"/>
    <col min="1547" max="1547" width="9.44140625" style="80" customWidth="1"/>
    <col min="1548" max="1548" width="8.5546875" style="80" customWidth="1"/>
    <col min="1549" max="1549" width="7.44140625" style="80" bestFit="1" customWidth="1"/>
    <col min="1550" max="1792" width="11.44140625" style="80"/>
    <col min="1793" max="1793" width="12.44140625" style="80" customWidth="1"/>
    <col min="1794" max="1801" width="9.44140625" style="80" customWidth="1"/>
    <col min="1802" max="1802" width="8.5546875" style="80" customWidth="1"/>
    <col min="1803" max="1803" width="9.44140625" style="80" customWidth="1"/>
    <col min="1804" max="1804" width="8.5546875" style="80" customWidth="1"/>
    <col min="1805" max="1805" width="7.44140625" style="80" bestFit="1" customWidth="1"/>
    <col min="1806" max="2048" width="11.44140625" style="80"/>
    <col min="2049" max="2049" width="12.44140625" style="80" customWidth="1"/>
    <col min="2050" max="2057" width="9.44140625" style="80" customWidth="1"/>
    <col min="2058" max="2058" width="8.5546875" style="80" customWidth="1"/>
    <col min="2059" max="2059" width="9.44140625" style="80" customWidth="1"/>
    <col min="2060" max="2060" width="8.5546875" style="80" customWidth="1"/>
    <col min="2061" max="2061" width="7.44140625" style="80" bestFit="1" customWidth="1"/>
    <col min="2062" max="2304" width="11.44140625" style="80"/>
    <col min="2305" max="2305" width="12.44140625" style="80" customWidth="1"/>
    <col min="2306" max="2313" width="9.44140625" style="80" customWidth="1"/>
    <col min="2314" max="2314" width="8.5546875" style="80" customWidth="1"/>
    <col min="2315" max="2315" width="9.44140625" style="80" customWidth="1"/>
    <col min="2316" max="2316" width="8.5546875" style="80" customWidth="1"/>
    <col min="2317" max="2317" width="7.44140625" style="80" bestFit="1" customWidth="1"/>
    <col min="2318" max="2560" width="11.44140625" style="80"/>
    <col min="2561" max="2561" width="12.44140625" style="80" customWidth="1"/>
    <col min="2562" max="2569" width="9.44140625" style="80" customWidth="1"/>
    <col min="2570" max="2570" width="8.5546875" style="80" customWidth="1"/>
    <col min="2571" max="2571" width="9.44140625" style="80" customWidth="1"/>
    <col min="2572" max="2572" width="8.5546875" style="80" customWidth="1"/>
    <col min="2573" max="2573" width="7.44140625" style="80" bestFit="1" customWidth="1"/>
    <col min="2574" max="2816" width="11.44140625" style="80"/>
    <col min="2817" max="2817" width="12.44140625" style="80" customWidth="1"/>
    <col min="2818" max="2825" width="9.44140625" style="80" customWidth="1"/>
    <col min="2826" max="2826" width="8.5546875" style="80" customWidth="1"/>
    <col min="2827" max="2827" width="9.44140625" style="80" customWidth="1"/>
    <col min="2828" max="2828" width="8.5546875" style="80" customWidth="1"/>
    <col min="2829" max="2829" width="7.44140625" style="80" bestFit="1" customWidth="1"/>
    <col min="2830" max="3072" width="11.44140625" style="80"/>
    <col min="3073" max="3073" width="12.44140625" style="80" customWidth="1"/>
    <col min="3074" max="3081" width="9.44140625" style="80" customWidth="1"/>
    <col min="3082" max="3082" width="8.5546875" style="80" customWidth="1"/>
    <col min="3083" max="3083" width="9.44140625" style="80" customWidth="1"/>
    <col min="3084" max="3084" width="8.5546875" style="80" customWidth="1"/>
    <col min="3085" max="3085" width="7.44140625" style="80" bestFit="1" customWidth="1"/>
    <col min="3086" max="3328" width="11.44140625" style="80"/>
    <col min="3329" max="3329" width="12.44140625" style="80" customWidth="1"/>
    <col min="3330" max="3337" width="9.44140625" style="80" customWidth="1"/>
    <col min="3338" max="3338" width="8.5546875" style="80" customWidth="1"/>
    <col min="3339" max="3339" width="9.44140625" style="80" customWidth="1"/>
    <col min="3340" max="3340" width="8.5546875" style="80" customWidth="1"/>
    <col min="3341" max="3341" width="7.44140625" style="80" bestFit="1" customWidth="1"/>
    <col min="3342" max="3584" width="11.44140625" style="80"/>
    <col min="3585" max="3585" width="12.44140625" style="80" customWidth="1"/>
    <col min="3586" max="3593" width="9.44140625" style="80" customWidth="1"/>
    <col min="3594" max="3594" width="8.5546875" style="80" customWidth="1"/>
    <col min="3595" max="3595" width="9.44140625" style="80" customWidth="1"/>
    <col min="3596" max="3596" width="8.5546875" style="80" customWidth="1"/>
    <col min="3597" max="3597" width="7.44140625" style="80" bestFit="1" customWidth="1"/>
    <col min="3598" max="3840" width="11.44140625" style="80"/>
    <col min="3841" max="3841" width="12.44140625" style="80" customWidth="1"/>
    <col min="3842" max="3849" width="9.44140625" style="80" customWidth="1"/>
    <col min="3850" max="3850" width="8.5546875" style="80" customWidth="1"/>
    <col min="3851" max="3851" width="9.44140625" style="80" customWidth="1"/>
    <col min="3852" max="3852" width="8.5546875" style="80" customWidth="1"/>
    <col min="3853" max="3853" width="7.44140625" style="80" bestFit="1" customWidth="1"/>
    <col min="3854" max="4096" width="11.44140625" style="80"/>
    <col min="4097" max="4097" width="12.44140625" style="80" customWidth="1"/>
    <col min="4098" max="4105" width="9.44140625" style="80" customWidth="1"/>
    <col min="4106" max="4106" width="8.5546875" style="80" customWidth="1"/>
    <col min="4107" max="4107" width="9.44140625" style="80" customWidth="1"/>
    <col min="4108" max="4108" width="8.5546875" style="80" customWidth="1"/>
    <col min="4109" max="4109" width="7.44140625" style="80" bestFit="1" customWidth="1"/>
    <col min="4110" max="4352" width="11.44140625" style="80"/>
    <col min="4353" max="4353" width="12.44140625" style="80" customWidth="1"/>
    <col min="4354" max="4361" width="9.44140625" style="80" customWidth="1"/>
    <col min="4362" max="4362" width="8.5546875" style="80" customWidth="1"/>
    <col min="4363" max="4363" width="9.44140625" style="80" customWidth="1"/>
    <col min="4364" max="4364" width="8.5546875" style="80" customWidth="1"/>
    <col min="4365" max="4365" width="7.44140625" style="80" bestFit="1" customWidth="1"/>
    <col min="4366" max="4608" width="11.44140625" style="80"/>
    <col min="4609" max="4609" width="12.44140625" style="80" customWidth="1"/>
    <col min="4610" max="4617" width="9.44140625" style="80" customWidth="1"/>
    <col min="4618" max="4618" width="8.5546875" style="80" customWidth="1"/>
    <col min="4619" max="4619" width="9.44140625" style="80" customWidth="1"/>
    <col min="4620" max="4620" width="8.5546875" style="80" customWidth="1"/>
    <col min="4621" max="4621" width="7.44140625" style="80" bestFit="1" customWidth="1"/>
    <col min="4622" max="4864" width="11.44140625" style="80"/>
    <col min="4865" max="4865" width="12.44140625" style="80" customWidth="1"/>
    <col min="4866" max="4873" width="9.44140625" style="80" customWidth="1"/>
    <col min="4874" max="4874" width="8.5546875" style="80" customWidth="1"/>
    <col min="4875" max="4875" width="9.44140625" style="80" customWidth="1"/>
    <col min="4876" max="4876" width="8.5546875" style="80" customWidth="1"/>
    <col min="4877" max="4877" width="7.44140625" style="80" bestFit="1" customWidth="1"/>
    <col min="4878" max="5120" width="11.44140625" style="80"/>
    <col min="5121" max="5121" width="12.44140625" style="80" customWidth="1"/>
    <col min="5122" max="5129" width="9.44140625" style="80" customWidth="1"/>
    <col min="5130" max="5130" width="8.5546875" style="80" customWidth="1"/>
    <col min="5131" max="5131" width="9.44140625" style="80" customWidth="1"/>
    <col min="5132" max="5132" width="8.5546875" style="80" customWidth="1"/>
    <col min="5133" max="5133" width="7.44140625" style="80" bestFit="1" customWidth="1"/>
    <col min="5134" max="5376" width="11.44140625" style="80"/>
    <col min="5377" max="5377" width="12.44140625" style="80" customWidth="1"/>
    <col min="5378" max="5385" width="9.44140625" style="80" customWidth="1"/>
    <col min="5386" max="5386" width="8.5546875" style="80" customWidth="1"/>
    <col min="5387" max="5387" width="9.44140625" style="80" customWidth="1"/>
    <col min="5388" max="5388" width="8.5546875" style="80" customWidth="1"/>
    <col min="5389" max="5389" width="7.44140625" style="80" bestFit="1" customWidth="1"/>
    <col min="5390" max="5632" width="11.44140625" style="80"/>
    <col min="5633" max="5633" width="12.44140625" style="80" customWidth="1"/>
    <col min="5634" max="5641" width="9.44140625" style="80" customWidth="1"/>
    <col min="5642" max="5642" width="8.5546875" style="80" customWidth="1"/>
    <col min="5643" max="5643" width="9.44140625" style="80" customWidth="1"/>
    <col min="5644" max="5644" width="8.5546875" style="80" customWidth="1"/>
    <col min="5645" max="5645" width="7.44140625" style="80" bestFit="1" customWidth="1"/>
    <col min="5646" max="5888" width="11.44140625" style="80"/>
    <col min="5889" max="5889" width="12.44140625" style="80" customWidth="1"/>
    <col min="5890" max="5897" width="9.44140625" style="80" customWidth="1"/>
    <col min="5898" max="5898" width="8.5546875" style="80" customWidth="1"/>
    <col min="5899" max="5899" width="9.44140625" style="80" customWidth="1"/>
    <col min="5900" max="5900" width="8.5546875" style="80" customWidth="1"/>
    <col min="5901" max="5901" width="7.44140625" style="80" bestFit="1" customWidth="1"/>
    <col min="5902" max="6144" width="11.44140625" style="80"/>
    <col min="6145" max="6145" width="12.44140625" style="80" customWidth="1"/>
    <col min="6146" max="6153" width="9.44140625" style="80" customWidth="1"/>
    <col min="6154" max="6154" width="8.5546875" style="80" customWidth="1"/>
    <col min="6155" max="6155" width="9.44140625" style="80" customWidth="1"/>
    <col min="6156" max="6156" width="8.5546875" style="80" customWidth="1"/>
    <col min="6157" max="6157" width="7.44140625" style="80" bestFit="1" customWidth="1"/>
    <col min="6158" max="6400" width="11.44140625" style="80"/>
    <col min="6401" max="6401" width="12.44140625" style="80" customWidth="1"/>
    <col min="6402" max="6409" width="9.44140625" style="80" customWidth="1"/>
    <col min="6410" max="6410" width="8.5546875" style="80" customWidth="1"/>
    <col min="6411" max="6411" width="9.44140625" style="80" customWidth="1"/>
    <col min="6412" max="6412" width="8.5546875" style="80" customWidth="1"/>
    <col min="6413" max="6413" width="7.44140625" style="80" bestFit="1" customWidth="1"/>
    <col min="6414" max="6656" width="11.44140625" style="80"/>
    <col min="6657" max="6657" width="12.44140625" style="80" customWidth="1"/>
    <col min="6658" max="6665" width="9.44140625" style="80" customWidth="1"/>
    <col min="6666" max="6666" width="8.5546875" style="80" customWidth="1"/>
    <col min="6667" max="6667" width="9.44140625" style="80" customWidth="1"/>
    <col min="6668" max="6668" width="8.5546875" style="80" customWidth="1"/>
    <col min="6669" max="6669" width="7.44140625" style="80" bestFit="1" customWidth="1"/>
    <col min="6670" max="6912" width="11.44140625" style="80"/>
    <col min="6913" max="6913" width="12.44140625" style="80" customWidth="1"/>
    <col min="6914" max="6921" width="9.44140625" style="80" customWidth="1"/>
    <col min="6922" max="6922" width="8.5546875" style="80" customWidth="1"/>
    <col min="6923" max="6923" width="9.44140625" style="80" customWidth="1"/>
    <col min="6924" max="6924" width="8.5546875" style="80" customWidth="1"/>
    <col min="6925" max="6925" width="7.44140625" style="80" bestFit="1" customWidth="1"/>
    <col min="6926" max="7168" width="11.44140625" style="80"/>
    <col min="7169" max="7169" width="12.44140625" style="80" customWidth="1"/>
    <col min="7170" max="7177" width="9.44140625" style="80" customWidth="1"/>
    <col min="7178" max="7178" width="8.5546875" style="80" customWidth="1"/>
    <col min="7179" max="7179" width="9.44140625" style="80" customWidth="1"/>
    <col min="7180" max="7180" width="8.5546875" style="80" customWidth="1"/>
    <col min="7181" max="7181" width="7.44140625" style="80" bestFit="1" customWidth="1"/>
    <col min="7182" max="7424" width="11.44140625" style="80"/>
    <col min="7425" max="7425" width="12.44140625" style="80" customWidth="1"/>
    <col min="7426" max="7433" width="9.44140625" style="80" customWidth="1"/>
    <col min="7434" max="7434" width="8.5546875" style="80" customWidth="1"/>
    <col min="7435" max="7435" width="9.44140625" style="80" customWidth="1"/>
    <col min="7436" max="7436" width="8.5546875" style="80" customWidth="1"/>
    <col min="7437" max="7437" width="7.44140625" style="80" bestFit="1" customWidth="1"/>
    <col min="7438" max="7680" width="11.44140625" style="80"/>
    <col min="7681" max="7681" width="12.44140625" style="80" customWidth="1"/>
    <col min="7682" max="7689" width="9.44140625" style="80" customWidth="1"/>
    <col min="7690" max="7690" width="8.5546875" style="80" customWidth="1"/>
    <col min="7691" max="7691" width="9.44140625" style="80" customWidth="1"/>
    <col min="7692" max="7692" width="8.5546875" style="80" customWidth="1"/>
    <col min="7693" max="7693" width="7.44140625" style="80" bestFit="1" customWidth="1"/>
    <col min="7694" max="7936" width="11.44140625" style="80"/>
    <col min="7937" max="7937" width="12.44140625" style="80" customWidth="1"/>
    <col min="7938" max="7945" width="9.44140625" style="80" customWidth="1"/>
    <col min="7946" max="7946" width="8.5546875" style="80" customWidth="1"/>
    <col min="7947" max="7947" width="9.44140625" style="80" customWidth="1"/>
    <col min="7948" max="7948" width="8.5546875" style="80" customWidth="1"/>
    <col min="7949" max="7949" width="7.44140625" style="80" bestFit="1" customWidth="1"/>
    <col min="7950" max="8192" width="11.44140625" style="80"/>
    <col min="8193" max="8193" width="12.44140625" style="80" customWidth="1"/>
    <col min="8194" max="8201" width="9.44140625" style="80" customWidth="1"/>
    <col min="8202" max="8202" width="8.5546875" style="80" customWidth="1"/>
    <col min="8203" max="8203" width="9.44140625" style="80" customWidth="1"/>
    <col min="8204" max="8204" width="8.5546875" style="80" customWidth="1"/>
    <col min="8205" max="8205" width="7.44140625" style="80" bestFit="1" customWidth="1"/>
    <col min="8206" max="8448" width="11.44140625" style="80"/>
    <col min="8449" max="8449" width="12.44140625" style="80" customWidth="1"/>
    <col min="8450" max="8457" width="9.44140625" style="80" customWidth="1"/>
    <col min="8458" max="8458" width="8.5546875" style="80" customWidth="1"/>
    <col min="8459" max="8459" width="9.44140625" style="80" customWidth="1"/>
    <col min="8460" max="8460" width="8.5546875" style="80" customWidth="1"/>
    <col min="8461" max="8461" width="7.44140625" style="80" bestFit="1" customWidth="1"/>
    <col min="8462" max="8704" width="11.44140625" style="80"/>
    <col min="8705" max="8705" width="12.44140625" style="80" customWidth="1"/>
    <col min="8706" max="8713" width="9.44140625" style="80" customWidth="1"/>
    <col min="8714" max="8714" width="8.5546875" style="80" customWidth="1"/>
    <col min="8715" max="8715" width="9.44140625" style="80" customWidth="1"/>
    <col min="8716" max="8716" width="8.5546875" style="80" customWidth="1"/>
    <col min="8717" max="8717" width="7.44140625" style="80" bestFit="1" customWidth="1"/>
    <col min="8718" max="8960" width="11.44140625" style="80"/>
    <col min="8961" max="8961" width="12.44140625" style="80" customWidth="1"/>
    <col min="8962" max="8969" width="9.44140625" style="80" customWidth="1"/>
    <col min="8970" max="8970" width="8.5546875" style="80" customWidth="1"/>
    <col min="8971" max="8971" width="9.44140625" style="80" customWidth="1"/>
    <col min="8972" max="8972" width="8.5546875" style="80" customWidth="1"/>
    <col min="8973" max="8973" width="7.44140625" style="80" bestFit="1" customWidth="1"/>
    <col min="8974" max="9216" width="11.44140625" style="80"/>
    <col min="9217" max="9217" width="12.44140625" style="80" customWidth="1"/>
    <col min="9218" max="9225" width="9.44140625" style="80" customWidth="1"/>
    <col min="9226" max="9226" width="8.5546875" style="80" customWidth="1"/>
    <col min="9227" max="9227" width="9.44140625" style="80" customWidth="1"/>
    <col min="9228" max="9228" width="8.5546875" style="80" customWidth="1"/>
    <col min="9229" max="9229" width="7.44140625" style="80" bestFit="1" customWidth="1"/>
    <col min="9230" max="9472" width="11.44140625" style="80"/>
    <col min="9473" max="9473" width="12.44140625" style="80" customWidth="1"/>
    <col min="9474" max="9481" width="9.44140625" style="80" customWidth="1"/>
    <col min="9482" max="9482" width="8.5546875" style="80" customWidth="1"/>
    <col min="9483" max="9483" width="9.44140625" style="80" customWidth="1"/>
    <col min="9484" max="9484" width="8.5546875" style="80" customWidth="1"/>
    <col min="9485" max="9485" width="7.44140625" style="80" bestFit="1" customWidth="1"/>
    <col min="9486" max="9728" width="11.44140625" style="80"/>
    <col min="9729" max="9729" width="12.44140625" style="80" customWidth="1"/>
    <col min="9730" max="9737" width="9.44140625" style="80" customWidth="1"/>
    <col min="9738" max="9738" width="8.5546875" style="80" customWidth="1"/>
    <col min="9739" max="9739" width="9.44140625" style="80" customWidth="1"/>
    <col min="9740" max="9740" width="8.5546875" style="80" customWidth="1"/>
    <col min="9741" max="9741" width="7.44140625" style="80" bestFit="1" customWidth="1"/>
    <col min="9742" max="9984" width="11.44140625" style="80"/>
    <col min="9985" max="9985" width="12.44140625" style="80" customWidth="1"/>
    <col min="9986" max="9993" width="9.44140625" style="80" customWidth="1"/>
    <col min="9994" max="9994" width="8.5546875" style="80" customWidth="1"/>
    <col min="9995" max="9995" width="9.44140625" style="80" customWidth="1"/>
    <col min="9996" max="9996" width="8.5546875" style="80" customWidth="1"/>
    <col min="9997" max="9997" width="7.44140625" style="80" bestFit="1" customWidth="1"/>
    <col min="9998" max="10240" width="11.44140625" style="80"/>
    <col min="10241" max="10241" width="12.44140625" style="80" customWidth="1"/>
    <col min="10242" max="10249" width="9.44140625" style="80" customWidth="1"/>
    <col min="10250" max="10250" width="8.5546875" style="80" customWidth="1"/>
    <col min="10251" max="10251" width="9.44140625" style="80" customWidth="1"/>
    <col min="10252" max="10252" width="8.5546875" style="80" customWidth="1"/>
    <col min="10253" max="10253" width="7.44140625" style="80" bestFit="1" customWidth="1"/>
    <col min="10254" max="10496" width="11.44140625" style="80"/>
    <col min="10497" max="10497" width="12.44140625" style="80" customWidth="1"/>
    <col min="10498" max="10505" width="9.44140625" style="80" customWidth="1"/>
    <col min="10506" max="10506" width="8.5546875" style="80" customWidth="1"/>
    <col min="10507" max="10507" width="9.44140625" style="80" customWidth="1"/>
    <col min="10508" max="10508" width="8.5546875" style="80" customWidth="1"/>
    <col min="10509" max="10509" width="7.44140625" style="80" bestFit="1" customWidth="1"/>
    <col min="10510" max="10752" width="11.44140625" style="80"/>
    <col min="10753" max="10753" width="12.44140625" style="80" customWidth="1"/>
    <col min="10754" max="10761" width="9.44140625" style="80" customWidth="1"/>
    <col min="10762" max="10762" width="8.5546875" style="80" customWidth="1"/>
    <col min="10763" max="10763" width="9.44140625" style="80" customWidth="1"/>
    <col min="10764" max="10764" width="8.5546875" style="80" customWidth="1"/>
    <col min="10765" max="10765" width="7.44140625" style="80" bestFit="1" customWidth="1"/>
    <col min="10766" max="11008" width="11.44140625" style="80"/>
    <col min="11009" max="11009" width="12.44140625" style="80" customWidth="1"/>
    <col min="11010" max="11017" width="9.44140625" style="80" customWidth="1"/>
    <col min="11018" max="11018" width="8.5546875" style="80" customWidth="1"/>
    <col min="11019" max="11019" width="9.44140625" style="80" customWidth="1"/>
    <col min="11020" max="11020" width="8.5546875" style="80" customWidth="1"/>
    <col min="11021" max="11021" width="7.44140625" style="80" bestFit="1" customWidth="1"/>
    <col min="11022" max="11264" width="11.44140625" style="80"/>
    <col min="11265" max="11265" width="12.44140625" style="80" customWidth="1"/>
    <col min="11266" max="11273" width="9.44140625" style="80" customWidth="1"/>
    <col min="11274" max="11274" width="8.5546875" style="80" customWidth="1"/>
    <col min="11275" max="11275" width="9.44140625" style="80" customWidth="1"/>
    <col min="11276" max="11276" width="8.5546875" style="80" customWidth="1"/>
    <col min="11277" max="11277" width="7.44140625" style="80" bestFit="1" customWidth="1"/>
    <col min="11278" max="11520" width="11.44140625" style="80"/>
    <col min="11521" max="11521" width="12.44140625" style="80" customWidth="1"/>
    <col min="11522" max="11529" width="9.44140625" style="80" customWidth="1"/>
    <col min="11530" max="11530" width="8.5546875" style="80" customWidth="1"/>
    <col min="11531" max="11531" width="9.44140625" style="80" customWidth="1"/>
    <col min="11532" max="11532" width="8.5546875" style="80" customWidth="1"/>
    <col min="11533" max="11533" width="7.44140625" style="80" bestFit="1" customWidth="1"/>
    <col min="11534" max="11776" width="11.44140625" style="80"/>
    <col min="11777" max="11777" width="12.44140625" style="80" customWidth="1"/>
    <col min="11778" max="11785" width="9.44140625" style="80" customWidth="1"/>
    <col min="11786" max="11786" width="8.5546875" style="80" customWidth="1"/>
    <col min="11787" max="11787" width="9.44140625" style="80" customWidth="1"/>
    <col min="11788" max="11788" width="8.5546875" style="80" customWidth="1"/>
    <col min="11789" max="11789" width="7.44140625" style="80" bestFit="1" customWidth="1"/>
    <col min="11790" max="12032" width="11.44140625" style="80"/>
    <col min="12033" max="12033" width="12.44140625" style="80" customWidth="1"/>
    <col min="12034" max="12041" width="9.44140625" style="80" customWidth="1"/>
    <col min="12042" max="12042" width="8.5546875" style="80" customWidth="1"/>
    <col min="12043" max="12043" width="9.44140625" style="80" customWidth="1"/>
    <col min="12044" max="12044" width="8.5546875" style="80" customWidth="1"/>
    <col min="12045" max="12045" width="7.44140625" style="80" bestFit="1" customWidth="1"/>
    <col min="12046" max="12288" width="11.44140625" style="80"/>
    <col min="12289" max="12289" width="12.44140625" style="80" customWidth="1"/>
    <col min="12290" max="12297" width="9.44140625" style="80" customWidth="1"/>
    <col min="12298" max="12298" width="8.5546875" style="80" customWidth="1"/>
    <col min="12299" max="12299" width="9.44140625" style="80" customWidth="1"/>
    <col min="12300" max="12300" width="8.5546875" style="80" customWidth="1"/>
    <col min="12301" max="12301" width="7.44140625" style="80" bestFit="1" customWidth="1"/>
    <col min="12302" max="12544" width="11.44140625" style="80"/>
    <col min="12545" max="12545" width="12.44140625" style="80" customWidth="1"/>
    <col min="12546" max="12553" width="9.44140625" style="80" customWidth="1"/>
    <col min="12554" max="12554" width="8.5546875" style="80" customWidth="1"/>
    <col min="12555" max="12555" width="9.44140625" style="80" customWidth="1"/>
    <col min="12556" max="12556" width="8.5546875" style="80" customWidth="1"/>
    <col min="12557" max="12557" width="7.44140625" style="80" bestFit="1" customWidth="1"/>
    <col min="12558" max="12800" width="11.44140625" style="80"/>
    <col min="12801" max="12801" width="12.44140625" style="80" customWidth="1"/>
    <col min="12802" max="12809" width="9.44140625" style="80" customWidth="1"/>
    <col min="12810" max="12810" width="8.5546875" style="80" customWidth="1"/>
    <col min="12811" max="12811" width="9.44140625" style="80" customWidth="1"/>
    <col min="12812" max="12812" width="8.5546875" style="80" customWidth="1"/>
    <col min="12813" max="12813" width="7.44140625" style="80" bestFit="1" customWidth="1"/>
    <col min="12814" max="13056" width="11.44140625" style="80"/>
    <col min="13057" max="13057" width="12.44140625" style="80" customWidth="1"/>
    <col min="13058" max="13065" width="9.44140625" style="80" customWidth="1"/>
    <col min="13066" max="13066" width="8.5546875" style="80" customWidth="1"/>
    <col min="13067" max="13067" width="9.44140625" style="80" customWidth="1"/>
    <col min="13068" max="13068" width="8.5546875" style="80" customWidth="1"/>
    <col min="13069" max="13069" width="7.44140625" style="80" bestFit="1" customWidth="1"/>
    <col min="13070" max="13312" width="11.44140625" style="80"/>
    <col min="13313" max="13313" width="12.44140625" style="80" customWidth="1"/>
    <col min="13314" max="13321" width="9.44140625" style="80" customWidth="1"/>
    <col min="13322" max="13322" width="8.5546875" style="80" customWidth="1"/>
    <col min="13323" max="13323" width="9.44140625" style="80" customWidth="1"/>
    <col min="13324" max="13324" width="8.5546875" style="80" customWidth="1"/>
    <col min="13325" max="13325" width="7.44140625" style="80" bestFit="1" customWidth="1"/>
    <col min="13326" max="13568" width="11.44140625" style="80"/>
    <col min="13569" max="13569" width="12.44140625" style="80" customWidth="1"/>
    <col min="13570" max="13577" width="9.44140625" style="80" customWidth="1"/>
    <col min="13578" max="13578" width="8.5546875" style="80" customWidth="1"/>
    <col min="13579" max="13579" width="9.44140625" style="80" customWidth="1"/>
    <col min="13580" max="13580" width="8.5546875" style="80" customWidth="1"/>
    <col min="13581" max="13581" width="7.44140625" style="80" bestFit="1" customWidth="1"/>
    <col min="13582" max="13824" width="11.44140625" style="80"/>
    <col min="13825" max="13825" width="12.44140625" style="80" customWidth="1"/>
    <col min="13826" max="13833" width="9.44140625" style="80" customWidth="1"/>
    <col min="13834" max="13834" width="8.5546875" style="80" customWidth="1"/>
    <col min="13835" max="13835" width="9.44140625" style="80" customWidth="1"/>
    <col min="13836" max="13836" width="8.5546875" style="80" customWidth="1"/>
    <col min="13837" max="13837" width="7.44140625" style="80" bestFit="1" customWidth="1"/>
    <col min="13838" max="14080" width="11.44140625" style="80"/>
    <col min="14081" max="14081" width="12.44140625" style="80" customWidth="1"/>
    <col min="14082" max="14089" width="9.44140625" style="80" customWidth="1"/>
    <col min="14090" max="14090" width="8.5546875" style="80" customWidth="1"/>
    <col min="14091" max="14091" width="9.44140625" style="80" customWidth="1"/>
    <col min="14092" max="14092" width="8.5546875" style="80" customWidth="1"/>
    <col min="14093" max="14093" width="7.44140625" style="80" bestFit="1" customWidth="1"/>
    <col min="14094" max="14336" width="11.44140625" style="80"/>
    <col min="14337" max="14337" width="12.44140625" style="80" customWidth="1"/>
    <col min="14338" max="14345" width="9.44140625" style="80" customWidth="1"/>
    <col min="14346" max="14346" width="8.5546875" style="80" customWidth="1"/>
    <col min="14347" max="14347" width="9.44140625" style="80" customWidth="1"/>
    <col min="14348" max="14348" width="8.5546875" style="80" customWidth="1"/>
    <col min="14349" max="14349" width="7.44140625" style="80" bestFit="1" customWidth="1"/>
    <col min="14350" max="14592" width="11.44140625" style="80"/>
    <col min="14593" max="14593" width="12.44140625" style="80" customWidth="1"/>
    <col min="14594" max="14601" width="9.44140625" style="80" customWidth="1"/>
    <col min="14602" max="14602" width="8.5546875" style="80" customWidth="1"/>
    <col min="14603" max="14603" width="9.44140625" style="80" customWidth="1"/>
    <col min="14604" max="14604" width="8.5546875" style="80" customWidth="1"/>
    <col min="14605" max="14605" width="7.44140625" style="80" bestFit="1" customWidth="1"/>
    <col min="14606" max="14848" width="11.44140625" style="80"/>
    <col min="14849" max="14849" width="12.44140625" style="80" customWidth="1"/>
    <col min="14850" max="14857" width="9.44140625" style="80" customWidth="1"/>
    <col min="14858" max="14858" width="8.5546875" style="80" customWidth="1"/>
    <col min="14859" max="14859" width="9.44140625" style="80" customWidth="1"/>
    <col min="14860" max="14860" width="8.5546875" style="80" customWidth="1"/>
    <col min="14861" max="14861" width="7.44140625" style="80" bestFit="1" customWidth="1"/>
    <col min="14862" max="15104" width="11.44140625" style="80"/>
    <col min="15105" max="15105" width="12.44140625" style="80" customWidth="1"/>
    <col min="15106" max="15113" width="9.44140625" style="80" customWidth="1"/>
    <col min="15114" max="15114" width="8.5546875" style="80" customWidth="1"/>
    <col min="15115" max="15115" width="9.44140625" style="80" customWidth="1"/>
    <col min="15116" max="15116" width="8.5546875" style="80" customWidth="1"/>
    <col min="15117" max="15117" width="7.44140625" style="80" bestFit="1" customWidth="1"/>
    <col min="15118" max="15360" width="11.44140625" style="80"/>
    <col min="15361" max="15361" width="12.44140625" style="80" customWidth="1"/>
    <col min="15362" max="15369" width="9.44140625" style="80" customWidth="1"/>
    <col min="15370" max="15370" width="8.5546875" style="80" customWidth="1"/>
    <col min="15371" max="15371" width="9.44140625" style="80" customWidth="1"/>
    <col min="15372" max="15372" width="8.5546875" style="80" customWidth="1"/>
    <col min="15373" max="15373" width="7.44140625" style="80" bestFit="1" customWidth="1"/>
    <col min="15374" max="15616" width="11.44140625" style="80"/>
    <col min="15617" max="15617" width="12.44140625" style="80" customWidth="1"/>
    <col min="15618" max="15625" width="9.44140625" style="80" customWidth="1"/>
    <col min="15626" max="15626" width="8.5546875" style="80" customWidth="1"/>
    <col min="15627" max="15627" width="9.44140625" style="80" customWidth="1"/>
    <col min="15628" max="15628" width="8.5546875" style="80" customWidth="1"/>
    <col min="15629" max="15629" width="7.44140625" style="80" bestFit="1" customWidth="1"/>
    <col min="15630" max="15872" width="11.44140625" style="80"/>
    <col min="15873" max="15873" width="12.44140625" style="80" customWidth="1"/>
    <col min="15874" max="15881" width="9.44140625" style="80" customWidth="1"/>
    <col min="15882" max="15882" width="8.5546875" style="80" customWidth="1"/>
    <col min="15883" max="15883" width="9.44140625" style="80" customWidth="1"/>
    <col min="15884" max="15884" width="8.5546875" style="80" customWidth="1"/>
    <col min="15885" max="15885" width="7.44140625" style="80" bestFit="1" customWidth="1"/>
    <col min="15886" max="16128" width="11.44140625" style="80"/>
    <col min="16129" max="16129" width="12.44140625" style="80" customWidth="1"/>
    <col min="16130" max="16137" width="9.44140625" style="80" customWidth="1"/>
    <col min="16138" max="16138" width="8.5546875" style="80" customWidth="1"/>
    <col min="16139" max="16139" width="9.44140625" style="80" customWidth="1"/>
    <col min="16140" max="16140" width="8.5546875" style="80" customWidth="1"/>
    <col min="16141" max="16141" width="7.44140625" style="80" bestFit="1" customWidth="1"/>
    <col min="16142" max="16384" width="11.44140625" style="80"/>
  </cols>
  <sheetData>
    <row r="1" spans="1:13" ht="20.25" customHeight="1">
      <c r="A1" s="18"/>
      <c r="B1" s="79"/>
    </row>
    <row r="2" spans="1:13" ht="33">
      <c r="A2" s="23" t="s">
        <v>123</v>
      </c>
      <c r="B2" s="23"/>
      <c r="C2" s="23"/>
      <c r="D2" s="81"/>
      <c r="E2" s="81"/>
      <c r="F2" s="81"/>
      <c r="G2" s="81"/>
      <c r="H2" s="81"/>
      <c r="I2" s="81"/>
      <c r="J2" s="81"/>
      <c r="K2" s="81"/>
      <c r="L2" s="81"/>
      <c r="M2" s="81"/>
    </row>
    <row r="3" spans="1:13" ht="16.8">
      <c r="A3" s="25">
        <v>45596</v>
      </c>
      <c r="B3" s="25"/>
      <c r="C3" s="25"/>
      <c r="D3" s="81"/>
      <c r="E3" s="81"/>
      <c r="F3" s="81"/>
      <c r="G3" s="81"/>
      <c r="H3" s="81"/>
      <c r="I3" s="81"/>
      <c r="J3" s="81"/>
      <c r="K3" s="81"/>
      <c r="L3" s="81"/>
      <c r="M3" s="81"/>
    </row>
    <row r="4" spans="1:13" ht="12" customHeight="1" thickBot="1"/>
    <row r="5" spans="1:13" s="83" customFormat="1" ht="10.199999999999999">
      <c r="A5" s="1713" t="s">
        <v>124</v>
      </c>
      <c r="B5" s="82" t="s">
        <v>112</v>
      </c>
      <c r="C5" s="82"/>
      <c r="D5" s="82" t="s">
        <v>115</v>
      </c>
      <c r="E5" s="82"/>
      <c r="F5" s="82" t="s">
        <v>116</v>
      </c>
      <c r="G5" s="82"/>
      <c r="H5" s="82" t="s">
        <v>117</v>
      </c>
      <c r="I5" s="82"/>
      <c r="J5" s="82" t="s">
        <v>118</v>
      </c>
      <c r="K5" s="82"/>
      <c r="L5" s="82"/>
      <c r="M5" s="82"/>
    </row>
    <row r="6" spans="1:13" s="83" customFormat="1" ht="10.199999999999999">
      <c r="A6" s="1714"/>
      <c r="B6" s="84" t="s">
        <v>113</v>
      </c>
      <c r="C6" s="84" t="s">
        <v>114</v>
      </c>
      <c r="D6" s="84" t="s">
        <v>113</v>
      </c>
      <c r="E6" s="84" t="s">
        <v>114</v>
      </c>
      <c r="F6" s="84" t="s">
        <v>113</v>
      </c>
      <c r="G6" s="84" t="s">
        <v>114</v>
      </c>
      <c r="H6" s="84" t="s">
        <v>113</v>
      </c>
      <c r="I6" s="84" t="s">
        <v>114</v>
      </c>
      <c r="J6" s="84" t="s">
        <v>113</v>
      </c>
      <c r="K6" s="84" t="s">
        <v>114</v>
      </c>
      <c r="L6" s="84" t="s">
        <v>125</v>
      </c>
      <c r="M6" s="84" t="s">
        <v>126</v>
      </c>
    </row>
    <row r="7" spans="1:13" s="83" customFormat="1" ht="10.199999999999999">
      <c r="A7" s="70" t="s">
        <v>127</v>
      </c>
      <c r="B7" s="85">
        <v>3855</v>
      </c>
      <c r="C7" s="85">
        <v>1945</v>
      </c>
      <c r="D7" s="85">
        <v>21139</v>
      </c>
      <c r="E7" s="85">
        <v>11072</v>
      </c>
      <c r="F7" s="85">
        <v>6268</v>
      </c>
      <c r="G7" s="85">
        <v>2610</v>
      </c>
      <c r="H7" s="85">
        <v>7431</v>
      </c>
      <c r="I7" s="85">
        <v>2040</v>
      </c>
      <c r="J7" s="85">
        <v>38693</v>
      </c>
      <c r="K7" s="85">
        <v>17667</v>
      </c>
      <c r="L7" s="85">
        <v>56360</v>
      </c>
      <c r="M7" s="69">
        <v>0.57992769013751477</v>
      </c>
    </row>
    <row r="8" spans="1:13" s="83" customFormat="1" ht="10.199999999999999">
      <c r="A8" s="70" t="s">
        <v>128</v>
      </c>
      <c r="B8" s="85">
        <v>11173</v>
      </c>
      <c r="C8" s="85">
        <v>7678</v>
      </c>
      <c r="D8" s="85">
        <v>83464</v>
      </c>
      <c r="E8" s="85">
        <v>57093</v>
      </c>
      <c r="F8" s="85">
        <v>31414</v>
      </c>
      <c r="G8" s="85">
        <v>19004</v>
      </c>
      <c r="H8" s="85">
        <v>34139</v>
      </c>
      <c r="I8" s="85">
        <v>13233</v>
      </c>
      <c r="J8" s="85">
        <v>160190</v>
      </c>
      <c r="K8" s="85">
        <v>97008</v>
      </c>
      <c r="L8" s="85">
        <v>257198</v>
      </c>
      <c r="M8" s="69">
        <v>2.6464911647975247</v>
      </c>
    </row>
    <row r="9" spans="1:13" s="83" customFormat="1" ht="10.199999999999999">
      <c r="A9" s="70" t="s">
        <v>129</v>
      </c>
      <c r="B9" s="85">
        <v>8530</v>
      </c>
      <c r="C9" s="85">
        <v>5183</v>
      </c>
      <c r="D9" s="85">
        <v>21926</v>
      </c>
      <c r="E9" s="85">
        <v>13064</v>
      </c>
      <c r="F9" s="85">
        <v>7833</v>
      </c>
      <c r="G9" s="85">
        <v>4189</v>
      </c>
      <c r="H9" s="85">
        <v>6150</v>
      </c>
      <c r="I9" s="85">
        <v>1960</v>
      </c>
      <c r="J9" s="85">
        <v>44439</v>
      </c>
      <c r="K9" s="85">
        <v>24396</v>
      </c>
      <c r="L9" s="85">
        <v>68835</v>
      </c>
      <c r="M9" s="69">
        <v>0.70829174149424812</v>
      </c>
    </row>
    <row r="10" spans="1:13" s="83" customFormat="1" ht="10.199999999999999">
      <c r="A10" s="70" t="s">
        <v>130</v>
      </c>
      <c r="B10" s="85">
        <v>26190</v>
      </c>
      <c r="C10" s="85">
        <v>21089</v>
      </c>
      <c r="D10" s="85">
        <v>116848</v>
      </c>
      <c r="E10" s="85">
        <v>84131</v>
      </c>
      <c r="F10" s="85">
        <v>54901</v>
      </c>
      <c r="G10" s="85">
        <v>37643</v>
      </c>
      <c r="H10" s="85">
        <v>50262</v>
      </c>
      <c r="I10" s="85">
        <v>27260</v>
      </c>
      <c r="J10" s="85">
        <v>248201</v>
      </c>
      <c r="K10" s="85">
        <v>170123</v>
      </c>
      <c r="L10" s="85">
        <v>418324</v>
      </c>
      <c r="M10" s="69">
        <v>4.304429933447226</v>
      </c>
    </row>
    <row r="11" spans="1:13" s="83" customFormat="1" ht="10.199999999999999">
      <c r="A11" s="70" t="s">
        <v>131</v>
      </c>
      <c r="B11" s="85">
        <v>5595</v>
      </c>
      <c r="C11" s="85">
        <v>4630</v>
      </c>
      <c r="D11" s="85">
        <v>41717</v>
      </c>
      <c r="E11" s="85">
        <v>24067</v>
      </c>
      <c r="F11" s="85">
        <v>10377</v>
      </c>
      <c r="G11" s="85">
        <v>5460</v>
      </c>
      <c r="H11" s="85">
        <v>15729</v>
      </c>
      <c r="I11" s="85">
        <v>4422</v>
      </c>
      <c r="J11" s="85">
        <v>73418</v>
      </c>
      <c r="K11" s="85">
        <v>38579</v>
      </c>
      <c r="L11" s="85">
        <v>111997</v>
      </c>
      <c r="M11" s="69">
        <v>1.1524159246332724</v>
      </c>
    </row>
    <row r="12" spans="1:13" s="83" customFormat="1" ht="10.199999999999999">
      <c r="A12" s="70" t="s">
        <v>132</v>
      </c>
      <c r="B12" s="85">
        <v>16430</v>
      </c>
      <c r="C12" s="85">
        <v>9425</v>
      </c>
      <c r="D12" s="85">
        <v>84252</v>
      </c>
      <c r="E12" s="85">
        <v>45510</v>
      </c>
      <c r="F12" s="85">
        <v>37175</v>
      </c>
      <c r="G12" s="85">
        <v>20467</v>
      </c>
      <c r="H12" s="85">
        <v>36850</v>
      </c>
      <c r="I12" s="85">
        <v>11127</v>
      </c>
      <c r="J12" s="85">
        <v>174707</v>
      </c>
      <c r="K12" s="85">
        <v>86529</v>
      </c>
      <c r="L12" s="85">
        <v>261236</v>
      </c>
      <c r="M12" s="69">
        <v>2.6880409875933959</v>
      </c>
    </row>
    <row r="13" spans="1:13" s="83" customFormat="1" ht="10.199999999999999">
      <c r="A13" s="70" t="s">
        <v>133</v>
      </c>
      <c r="B13" s="85">
        <v>24129</v>
      </c>
      <c r="C13" s="85">
        <v>21520</v>
      </c>
      <c r="D13" s="85">
        <v>104330</v>
      </c>
      <c r="E13" s="85">
        <v>82067</v>
      </c>
      <c r="F13" s="85">
        <v>61335</v>
      </c>
      <c r="G13" s="85">
        <v>43427</v>
      </c>
      <c r="H13" s="85">
        <v>51240</v>
      </c>
      <c r="I13" s="85">
        <v>29705</v>
      </c>
      <c r="J13" s="85">
        <v>241034</v>
      </c>
      <c r="K13" s="85">
        <v>176719</v>
      </c>
      <c r="L13" s="85">
        <v>417753</v>
      </c>
      <c r="M13" s="69">
        <v>4.2985545127398366</v>
      </c>
    </row>
    <row r="14" spans="1:13" s="83" customFormat="1" ht="10.199999999999999">
      <c r="A14" s="70" t="s">
        <v>134</v>
      </c>
      <c r="B14" s="85">
        <v>26189</v>
      </c>
      <c r="C14" s="85">
        <v>19461</v>
      </c>
      <c r="D14" s="85">
        <v>105512</v>
      </c>
      <c r="E14" s="85">
        <v>65359</v>
      </c>
      <c r="F14" s="85">
        <v>51557</v>
      </c>
      <c r="G14" s="85">
        <v>28629</v>
      </c>
      <c r="H14" s="85">
        <v>50140</v>
      </c>
      <c r="I14" s="85">
        <v>14702</v>
      </c>
      <c r="J14" s="85">
        <v>233398</v>
      </c>
      <c r="K14" s="85">
        <v>128151</v>
      </c>
      <c r="L14" s="85">
        <v>361549</v>
      </c>
      <c r="M14" s="69">
        <v>3.7202320163507503</v>
      </c>
    </row>
    <row r="15" spans="1:13" s="83" customFormat="1" ht="10.199999999999999">
      <c r="A15" s="70" t="s">
        <v>135</v>
      </c>
      <c r="B15" s="85">
        <v>3729</v>
      </c>
      <c r="C15" s="85">
        <v>2821</v>
      </c>
      <c r="D15" s="85">
        <v>22125</v>
      </c>
      <c r="E15" s="85">
        <v>11456</v>
      </c>
      <c r="F15" s="85">
        <v>6761</v>
      </c>
      <c r="G15" s="85">
        <v>3847</v>
      </c>
      <c r="H15" s="85">
        <v>11380</v>
      </c>
      <c r="I15" s="85">
        <v>2528</v>
      </c>
      <c r="J15" s="85">
        <v>43995</v>
      </c>
      <c r="K15" s="85">
        <v>20652</v>
      </c>
      <c r="L15" s="85">
        <v>64647</v>
      </c>
      <c r="M15" s="69">
        <v>0.6651984631710417</v>
      </c>
    </row>
    <row r="16" spans="1:13" s="83" customFormat="1" ht="10.199999999999999">
      <c r="A16" s="70" t="s">
        <v>136</v>
      </c>
      <c r="B16" s="85">
        <v>7785</v>
      </c>
      <c r="C16" s="85">
        <v>5261</v>
      </c>
      <c r="D16" s="85">
        <v>39981</v>
      </c>
      <c r="E16" s="85">
        <v>24911</v>
      </c>
      <c r="F16" s="85">
        <v>14520</v>
      </c>
      <c r="G16" s="85">
        <v>9400</v>
      </c>
      <c r="H16" s="85">
        <v>22935</v>
      </c>
      <c r="I16" s="85">
        <v>9159</v>
      </c>
      <c r="J16" s="85">
        <v>85221</v>
      </c>
      <c r="K16" s="85">
        <v>48731</v>
      </c>
      <c r="L16" s="85">
        <v>133952</v>
      </c>
      <c r="M16" s="69">
        <v>1.3783263653176077</v>
      </c>
    </row>
    <row r="17" spans="1:13" s="83" customFormat="1" ht="10.199999999999999">
      <c r="A17" s="70" t="s">
        <v>137</v>
      </c>
      <c r="B17" s="85">
        <v>15089</v>
      </c>
      <c r="C17" s="85">
        <v>12887</v>
      </c>
      <c r="D17" s="85">
        <v>92154</v>
      </c>
      <c r="E17" s="85">
        <v>81471</v>
      </c>
      <c r="F17" s="85">
        <v>37421</v>
      </c>
      <c r="G17" s="85">
        <v>34133</v>
      </c>
      <c r="H17" s="85">
        <v>39754</v>
      </c>
      <c r="I17" s="85">
        <v>29614</v>
      </c>
      <c r="J17" s="85">
        <v>184418</v>
      </c>
      <c r="K17" s="85">
        <v>158105</v>
      </c>
      <c r="L17" s="85">
        <v>342523</v>
      </c>
      <c r="M17" s="69">
        <v>3.5244601172635193</v>
      </c>
    </row>
    <row r="18" spans="1:13" s="83" customFormat="1" ht="10.199999999999999">
      <c r="A18" s="70" t="s">
        <v>138</v>
      </c>
      <c r="B18" s="85">
        <v>12600</v>
      </c>
      <c r="C18" s="85">
        <v>10252</v>
      </c>
      <c r="D18" s="85">
        <v>75182</v>
      </c>
      <c r="E18" s="85">
        <v>47117</v>
      </c>
      <c r="F18" s="85">
        <v>36246</v>
      </c>
      <c r="G18" s="85">
        <v>24650</v>
      </c>
      <c r="H18" s="85">
        <v>39290</v>
      </c>
      <c r="I18" s="85">
        <v>17196</v>
      </c>
      <c r="J18" s="85">
        <v>163318</v>
      </c>
      <c r="K18" s="85">
        <v>99215</v>
      </c>
      <c r="L18" s="85">
        <v>262533</v>
      </c>
      <c r="M18" s="69">
        <v>2.7013867330530896</v>
      </c>
    </row>
    <row r="19" spans="1:13" s="83" customFormat="1" ht="10.199999999999999">
      <c r="A19" s="70" t="s">
        <v>139</v>
      </c>
      <c r="B19" s="85">
        <v>30364</v>
      </c>
      <c r="C19" s="85">
        <v>24614</v>
      </c>
      <c r="D19" s="85">
        <v>182538</v>
      </c>
      <c r="E19" s="85">
        <v>135568</v>
      </c>
      <c r="F19" s="85">
        <v>97936</v>
      </c>
      <c r="G19" s="85">
        <v>69700</v>
      </c>
      <c r="H19" s="85">
        <v>61855</v>
      </c>
      <c r="I19" s="85">
        <v>29844</v>
      </c>
      <c r="J19" s="85">
        <v>372693</v>
      </c>
      <c r="K19" s="85">
        <v>259726</v>
      </c>
      <c r="L19" s="85">
        <v>632419</v>
      </c>
      <c r="M19" s="69">
        <v>6.5074040076131459</v>
      </c>
    </row>
    <row r="20" spans="1:13" s="83" customFormat="1" ht="10.199999999999999">
      <c r="A20" s="70" t="s">
        <v>140</v>
      </c>
      <c r="B20" s="85">
        <v>20350</v>
      </c>
      <c r="C20" s="85">
        <v>16198</v>
      </c>
      <c r="D20" s="85">
        <v>97003</v>
      </c>
      <c r="E20" s="85">
        <v>77160</v>
      </c>
      <c r="F20" s="85">
        <v>60238</v>
      </c>
      <c r="G20" s="85">
        <v>46969</v>
      </c>
      <c r="H20" s="85">
        <v>30581</v>
      </c>
      <c r="I20" s="85">
        <v>13895</v>
      </c>
      <c r="J20" s="85">
        <v>208172</v>
      </c>
      <c r="K20" s="85">
        <v>154222</v>
      </c>
      <c r="L20" s="85">
        <v>362394</v>
      </c>
      <c r="M20" s="69">
        <v>3.7289268158214068</v>
      </c>
    </row>
    <row r="21" spans="1:13" s="83" customFormat="1" ht="10.199999999999999">
      <c r="A21" s="70" t="s">
        <v>141</v>
      </c>
      <c r="B21" s="85">
        <v>260225</v>
      </c>
      <c r="C21" s="85">
        <v>229739</v>
      </c>
      <c r="D21" s="85">
        <v>1078845</v>
      </c>
      <c r="E21" s="85">
        <v>905242</v>
      </c>
      <c r="F21" s="85">
        <v>609319</v>
      </c>
      <c r="G21" s="85">
        <v>476904</v>
      </c>
      <c r="H21" s="85">
        <v>458712</v>
      </c>
      <c r="I21" s="85">
        <v>280181</v>
      </c>
      <c r="J21" s="85">
        <v>2407101</v>
      </c>
      <c r="K21" s="85">
        <v>1892066</v>
      </c>
      <c r="L21" s="85">
        <v>4299167</v>
      </c>
      <c r="M21" s="69">
        <v>44.237153793921728</v>
      </c>
    </row>
    <row r="22" spans="1:13" s="83" customFormat="1" ht="10.199999999999999">
      <c r="A22" s="70" t="s">
        <v>142</v>
      </c>
      <c r="B22" s="85">
        <v>17476</v>
      </c>
      <c r="C22" s="85">
        <v>7170</v>
      </c>
      <c r="D22" s="85">
        <v>68729</v>
      </c>
      <c r="E22" s="85">
        <v>33848</v>
      </c>
      <c r="F22" s="85">
        <v>35824</v>
      </c>
      <c r="G22" s="85">
        <v>16458</v>
      </c>
      <c r="H22" s="85">
        <v>35089</v>
      </c>
      <c r="I22" s="85">
        <v>15700</v>
      </c>
      <c r="J22" s="85">
        <v>157118</v>
      </c>
      <c r="K22" s="85">
        <v>73176</v>
      </c>
      <c r="L22" s="85">
        <v>230294</v>
      </c>
      <c r="M22" s="69">
        <v>2.3696569814146344</v>
      </c>
    </row>
    <row r="23" spans="1:13" s="83" customFormat="1" ht="10.199999999999999">
      <c r="A23" s="70" t="s">
        <v>143</v>
      </c>
      <c r="B23" s="85">
        <v>2273</v>
      </c>
      <c r="C23" s="85">
        <v>1686</v>
      </c>
      <c r="D23" s="85">
        <v>9649</v>
      </c>
      <c r="E23" s="85">
        <v>7533</v>
      </c>
      <c r="F23" s="85">
        <v>4365</v>
      </c>
      <c r="G23" s="85">
        <v>2547</v>
      </c>
      <c r="H23" s="85">
        <v>4862</v>
      </c>
      <c r="I23" s="85">
        <v>2071</v>
      </c>
      <c r="J23" s="85">
        <v>21149</v>
      </c>
      <c r="K23" s="85">
        <v>13837</v>
      </c>
      <c r="L23" s="85">
        <v>34986</v>
      </c>
      <c r="M23" s="69">
        <v>0.35999556719572545</v>
      </c>
    </row>
    <row r="24" spans="1:13" s="83" customFormat="1" ht="10.199999999999999">
      <c r="A24" s="70" t="s">
        <v>144</v>
      </c>
      <c r="B24" s="85">
        <v>2502</v>
      </c>
      <c r="C24" s="85">
        <v>2368</v>
      </c>
      <c r="D24" s="85">
        <v>25362</v>
      </c>
      <c r="E24" s="85">
        <v>17740</v>
      </c>
      <c r="F24" s="85">
        <v>9336</v>
      </c>
      <c r="G24" s="85">
        <v>5887</v>
      </c>
      <c r="H24" s="85">
        <v>9645</v>
      </c>
      <c r="I24" s="85">
        <v>4873</v>
      </c>
      <c r="J24" s="85">
        <v>46845</v>
      </c>
      <c r="K24" s="85">
        <v>30868</v>
      </c>
      <c r="L24" s="85">
        <v>77713</v>
      </c>
      <c r="M24" s="69">
        <v>0.79964372930547678</v>
      </c>
    </row>
    <row r="25" spans="1:13" s="83" customFormat="1" ht="10.199999999999999">
      <c r="A25" s="70" t="s">
        <v>145</v>
      </c>
      <c r="B25" s="85">
        <v>2280</v>
      </c>
      <c r="C25" s="85">
        <v>1429</v>
      </c>
      <c r="D25" s="85">
        <v>11655</v>
      </c>
      <c r="E25" s="85">
        <v>5996</v>
      </c>
      <c r="F25" s="85">
        <v>7804</v>
      </c>
      <c r="G25" s="85">
        <v>5132</v>
      </c>
      <c r="H25" s="85">
        <v>8673</v>
      </c>
      <c r="I25" s="85">
        <v>2189</v>
      </c>
      <c r="J25" s="85">
        <v>30412</v>
      </c>
      <c r="K25" s="85">
        <v>14746</v>
      </c>
      <c r="L25" s="85">
        <v>45158</v>
      </c>
      <c r="M25" s="69">
        <v>0.46466243135610158</v>
      </c>
    </row>
    <row r="26" spans="1:13" s="83" customFormat="1" ht="10.199999999999999">
      <c r="A26" s="70" t="s">
        <v>146</v>
      </c>
      <c r="B26" s="85">
        <v>27119</v>
      </c>
      <c r="C26" s="85">
        <v>21825</v>
      </c>
      <c r="D26" s="85">
        <v>147497</v>
      </c>
      <c r="E26" s="85">
        <v>112336</v>
      </c>
      <c r="F26" s="85">
        <v>85781</v>
      </c>
      <c r="G26" s="85">
        <v>60829</v>
      </c>
      <c r="H26" s="85">
        <v>63714</v>
      </c>
      <c r="I26" s="85">
        <v>33081</v>
      </c>
      <c r="J26" s="85">
        <v>324111</v>
      </c>
      <c r="K26" s="85">
        <v>228071</v>
      </c>
      <c r="L26" s="85">
        <v>552182</v>
      </c>
      <c r="M26" s="69">
        <v>5.6817890666343702</v>
      </c>
    </row>
    <row r="27" spans="1:13" s="83" customFormat="1" ht="10.199999999999999">
      <c r="A27" s="70" t="s">
        <v>147</v>
      </c>
      <c r="B27" s="85">
        <v>13164</v>
      </c>
      <c r="C27" s="85">
        <v>8733</v>
      </c>
      <c r="D27" s="85">
        <v>66686</v>
      </c>
      <c r="E27" s="85">
        <v>33730</v>
      </c>
      <c r="F27" s="85">
        <v>21289</v>
      </c>
      <c r="G27" s="85">
        <v>10639</v>
      </c>
      <c r="H27" s="85">
        <v>35017</v>
      </c>
      <c r="I27" s="85">
        <v>9788</v>
      </c>
      <c r="J27" s="85">
        <v>136156</v>
      </c>
      <c r="K27" s="85">
        <v>62890</v>
      </c>
      <c r="L27" s="85">
        <v>199046</v>
      </c>
      <c r="M27" s="69">
        <v>2.0481243259601092</v>
      </c>
    </row>
    <row r="28" spans="1:13" s="83" customFormat="1" ht="10.199999999999999">
      <c r="A28" s="70" t="s">
        <v>148</v>
      </c>
      <c r="B28" s="85">
        <v>14034</v>
      </c>
      <c r="C28" s="85">
        <v>7605</v>
      </c>
      <c r="D28" s="85">
        <v>55589</v>
      </c>
      <c r="E28" s="85">
        <v>32608</v>
      </c>
      <c r="F28" s="85">
        <v>40293</v>
      </c>
      <c r="G28" s="85">
        <v>14272</v>
      </c>
      <c r="H28" s="85">
        <v>24950</v>
      </c>
      <c r="I28" s="85">
        <v>8865</v>
      </c>
      <c r="J28" s="85">
        <v>134866</v>
      </c>
      <c r="K28" s="85">
        <v>63350</v>
      </c>
      <c r="L28" s="85">
        <v>198216</v>
      </c>
      <c r="M28" s="69">
        <v>2.0395838720421859</v>
      </c>
    </row>
    <row r="29" spans="1:13" s="83" customFormat="1" ht="10.199999999999999">
      <c r="A29" s="70" t="s">
        <v>149</v>
      </c>
      <c r="B29" s="85">
        <v>4525</v>
      </c>
      <c r="C29" s="85">
        <v>4377</v>
      </c>
      <c r="D29" s="85">
        <v>36266</v>
      </c>
      <c r="E29" s="85">
        <v>24717</v>
      </c>
      <c r="F29" s="85">
        <v>10394</v>
      </c>
      <c r="G29" s="85">
        <v>7485</v>
      </c>
      <c r="H29" s="85">
        <v>19100</v>
      </c>
      <c r="I29" s="85">
        <v>9267</v>
      </c>
      <c r="J29" s="85">
        <v>70285</v>
      </c>
      <c r="K29" s="85">
        <v>45846</v>
      </c>
      <c r="L29" s="85">
        <v>116131</v>
      </c>
      <c r="M29" s="69">
        <v>1.194953558966638</v>
      </c>
    </row>
    <row r="30" spans="1:13" s="83" customFormat="1" ht="10.199999999999999">
      <c r="A30" s="70" t="s">
        <v>150</v>
      </c>
      <c r="B30" s="85">
        <v>3107</v>
      </c>
      <c r="C30" s="85">
        <v>2784</v>
      </c>
      <c r="D30" s="85">
        <v>15544</v>
      </c>
      <c r="E30" s="85">
        <v>9989</v>
      </c>
      <c r="F30" s="85">
        <v>7214</v>
      </c>
      <c r="G30" s="85">
        <v>5257</v>
      </c>
      <c r="H30" s="85">
        <v>8187</v>
      </c>
      <c r="I30" s="85">
        <v>3880</v>
      </c>
      <c r="J30" s="85">
        <v>34052</v>
      </c>
      <c r="K30" s="85">
        <v>21910</v>
      </c>
      <c r="L30" s="85">
        <v>55962</v>
      </c>
      <c r="M30" s="69">
        <v>0.57583238813831794</v>
      </c>
    </row>
    <row r="31" spans="1:13" s="83" customFormat="1" ht="10.199999999999999">
      <c r="A31" s="70" t="s">
        <v>151</v>
      </c>
      <c r="B31" s="85">
        <v>9060</v>
      </c>
      <c r="C31" s="85">
        <v>5420</v>
      </c>
      <c r="D31" s="85">
        <v>41468</v>
      </c>
      <c r="E31" s="85">
        <v>24115</v>
      </c>
      <c r="F31" s="85">
        <v>22658</v>
      </c>
      <c r="G31" s="85">
        <v>10287</v>
      </c>
      <c r="H31" s="85">
        <v>14638</v>
      </c>
      <c r="I31" s="85">
        <v>5262</v>
      </c>
      <c r="J31" s="85">
        <v>87824</v>
      </c>
      <c r="K31" s="85">
        <v>45084</v>
      </c>
      <c r="L31" s="85">
        <v>132908</v>
      </c>
      <c r="M31" s="69">
        <v>1.3675839148473528</v>
      </c>
    </row>
    <row r="32" spans="1:13" s="83" customFormat="1" ht="10.199999999999999">
      <c r="A32" s="70" t="s">
        <v>152</v>
      </c>
      <c r="B32" s="85">
        <v>13</v>
      </c>
      <c r="C32" s="85">
        <v>9</v>
      </c>
      <c r="D32" s="85">
        <v>2765</v>
      </c>
      <c r="E32" s="85">
        <v>2569</v>
      </c>
      <c r="F32" s="85">
        <v>88</v>
      </c>
      <c r="G32" s="85">
        <v>32</v>
      </c>
      <c r="H32" s="85">
        <v>165</v>
      </c>
      <c r="I32" s="85">
        <v>110</v>
      </c>
      <c r="J32" s="85">
        <v>3031</v>
      </c>
      <c r="K32" s="85">
        <v>2720</v>
      </c>
      <c r="L32" s="85">
        <v>5751</v>
      </c>
      <c r="M32" s="69">
        <v>5.9176084918042E-2</v>
      </c>
    </row>
    <row r="33" spans="1:13" s="83" customFormat="1" ht="10.199999999999999">
      <c r="A33" s="70" t="s">
        <v>153</v>
      </c>
      <c r="B33" s="85">
        <v>44</v>
      </c>
      <c r="C33" s="85">
        <v>30</v>
      </c>
      <c r="D33" s="85">
        <v>7158</v>
      </c>
      <c r="E33" s="85">
        <v>5445</v>
      </c>
      <c r="F33" s="85">
        <v>3396</v>
      </c>
      <c r="G33" s="85">
        <v>3129</v>
      </c>
      <c r="H33" s="85">
        <v>11</v>
      </c>
      <c r="I33" s="85">
        <v>6</v>
      </c>
      <c r="J33" s="85">
        <v>10609</v>
      </c>
      <c r="K33" s="85">
        <v>8610</v>
      </c>
      <c r="L33" s="85">
        <v>19219</v>
      </c>
      <c r="M33" s="69">
        <v>0.19775781186573624</v>
      </c>
    </row>
    <row r="34" spans="1:13" s="83" customFormat="1" ht="10.8" thickBot="1">
      <c r="A34" s="86" t="s">
        <v>125</v>
      </c>
      <c r="B34" s="87">
        <v>567830</v>
      </c>
      <c r="C34" s="87">
        <v>456139</v>
      </c>
      <c r="D34" s="87">
        <v>2655384</v>
      </c>
      <c r="E34" s="87">
        <v>1975914</v>
      </c>
      <c r="F34" s="87">
        <v>1371743</v>
      </c>
      <c r="G34" s="87">
        <v>968986</v>
      </c>
      <c r="H34" s="87">
        <v>1140499</v>
      </c>
      <c r="I34" s="87">
        <v>581958</v>
      </c>
      <c r="J34" s="87">
        <v>5735456</v>
      </c>
      <c r="K34" s="87">
        <v>3982997</v>
      </c>
      <c r="L34" s="87">
        <v>9718453</v>
      </c>
      <c r="M34" s="88">
        <v>100</v>
      </c>
    </row>
    <row r="35" spans="1:13" s="83" customFormat="1" ht="10.199999999999999">
      <c r="A35" s="70" t="s">
        <v>154</v>
      </c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85"/>
      <c r="M35" s="70"/>
    </row>
    <row r="36" spans="1:13" s="83" customFormat="1" ht="24" customHeight="1">
      <c r="A36" s="1715" t="s">
        <v>155</v>
      </c>
      <c r="B36" s="1715"/>
      <c r="C36" s="1715"/>
      <c r="D36" s="1716"/>
      <c r="E36" s="1716"/>
      <c r="F36" s="1716"/>
      <c r="G36" s="1716"/>
      <c r="H36" s="1716"/>
      <c r="I36" s="1716"/>
      <c r="J36" s="1716"/>
      <c r="K36" s="1716"/>
      <c r="L36" s="1716"/>
      <c r="M36" s="1716"/>
    </row>
    <row r="37" spans="1:13" s="83" customFormat="1" ht="6.75" customHeight="1">
      <c r="A37" s="1717"/>
      <c r="B37" s="1717"/>
      <c r="C37" s="1717"/>
      <c r="D37" s="1717"/>
      <c r="E37" s="1717"/>
      <c r="F37" s="1717"/>
      <c r="G37" s="1717"/>
      <c r="H37" s="1717"/>
      <c r="I37" s="1717"/>
      <c r="J37" s="1717"/>
      <c r="K37" s="1717"/>
      <c r="L37" s="1717"/>
      <c r="M37" s="48"/>
    </row>
  </sheetData>
  <mergeCells count="3">
    <mergeCell ref="A5:A6"/>
    <mergeCell ref="A36:M36"/>
    <mergeCell ref="A37:L37"/>
  </mergeCells>
  <printOptions horizontalCentered="1" verticalCentered="1"/>
  <pageMargins left="0.78740157480314965" right="0.78740157480314965" top="0.78740157480314965" bottom="0.78740157480314965" header="0" footer="0"/>
  <pageSetup scale="1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45D80-0C1A-4A79-B531-D540CF15A762}">
  <sheetPr codeName="Hoja6"/>
  <dimension ref="A1:S117"/>
  <sheetViews>
    <sheetView zoomScale="80" zoomScaleNormal="80" workbookViewId="0"/>
  </sheetViews>
  <sheetFormatPr baseColWidth="10" defaultColWidth="11.44140625" defaultRowHeight="14.4"/>
  <cols>
    <col min="1" max="1" width="4.44140625" style="90" customWidth="1"/>
    <col min="2" max="2" width="15.44140625" style="90" customWidth="1"/>
    <col min="3" max="3" width="10.88671875" style="90" customWidth="1"/>
    <col min="4" max="13" width="11.5546875" style="90" customWidth="1"/>
    <col min="14" max="14" width="11.88671875" style="90" customWidth="1"/>
    <col min="15" max="15" width="13.44140625" style="90" customWidth="1"/>
    <col min="16" max="16" width="7.5546875" style="90" customWidth="1"/>
    <col min="17" max="17" width="13.88671875" style="91" bestFit="1" customWidth="1"/>
    <col min="18" max="18" width="13.5546875" style="90" customWidth="1"/>
    <col min="19" max="20" width="13.88671875" style="90" customWidth="1"/>
    <col min="21" max="22" width="11.5546875" style="90" bestFit="1" customWidth="1"/>
    <col min="23" max="24" width="13.5546875" style="90" bestFit="1" customWidth="1"/>
    <col min="25" max="256" width="11.44140625" style="90"/>
    <col min="257" max="257" width="4.44140625" style="90" customWidth="1"/>
    <col min="258" max="258" width="15.44140625" style="90" customWidth="1"/>
    <col min="259" max="259" width="10.88671875" style="90" customWidth="1"/>
    <col min="260" max="269" width="11.5546875" style="90" customWidth="1"/>
    <col min="270" max="270" width="11.88671875" style="90" customWidth="1"/>
    <col min="271" max="271" width="13.44140625" style="90" customWidth="1"/>
    <col min="272" max="272" width="7.5546875" style="90" customWidth="1"/>
    <col min="273" max="273" width="13.88671875" style="90" bestFit="1" customWidth="1"/>
    <col min="274" max="274" width="13.5546875" style="90" customWidth="1"/>
    <col min="275" max="276" width="13.88671875" style="90" customWidth="1"/>
    <col min="277" max="278" width="11.5546875" style="90" bestFit="1" customWidth="1"/>
    <col min="279" max="280" width="13.5546875" style="90" bestFit="1" customWidth="1"/>
    <col min="281" max="512" width="11.44140625" style="90"/>
    <col min="513" max="513" width="4.44140625" style="90" customWidth="1"/>
    <col min="514" max="514" width="15.44140625" style="90" customWidth="1"/>
    <col min="515" max="515" width="10.88671875" style="90" customWidth="1"/>
    <col min="516" max="525" width="11.5546875" style="90" customWidth="1"/>
    <col min="526" max="526" width="11.88671875" style="90" customWidth="1"/>
    <col min="527" max="527" width="13.44140625" style="90" customWidth="1"/>
    <col min="528" max="528" width="7.5546875" style="90" customWidth="1"/>
    <col min="529" max="529" width="13.88671875" style="90" bestFit="1" customWidth="1"/>
    <col min="530" max="530" width="13.5546875" style="90" customWidth="1"/>
    <col min="531" max="532" width="13.88671875" style="90" customWidth="1"/>
    <col min="533" max="534" width="11.5546875" style="90" bestFit="1" customWidth="1"/>
    <col min="535" max="536" width="13.5546875" style="90" bestFit="1" customWidth="1"/>
    <col min="537" max="768" width="11.44140625" style="90"/>
    <col min="769" max="769" width="4.44140625" style="90" customWidth="1"/>
    <col min="770" max="770" width="15.44140625" style="90" customWidth="1"/>
    <col min="771" max="771" width="10.88671875" style="90" customWidth="1"/>
    <col min="772" max="781" width="11.5546875" style="90" customWidth="1"/>
    <col min="782" max="782" width="11.88671875" style="90" customWidth="1"/>
    <col min="783" max="783" width="13.44140625" style="90" customWidth="1"/>
    <col min="784" max="784" width="7.5546875" style="90" customWidth="1"/>
    <col min="785" max="785" width="13.88671875" style="90" bestFit="1" customWidth="1"/>
    <col min="786" max="786" width="13.5546875" style="90" customWidth="1"/>
    <col min="787" max="788" width="13.88671875" style="90" customWidth="1"/>
    <col min="789" max="790" width="11.5546875" style="90" bestFit="1" customWidth="1"/>
    <col min="791" max="792" width="13.5546875" style="90" bestFit="1" customWidth="1"/>
    <col min="793" max="1024" width="11.44140625" style="90"/>
    <col min="1025" max="1025" width="4.44140625" style="90" customWidth="1"/>
    <col min="1026" max="1026" width="15.44140625" style="90" customWidth="1"/>
    <col min="1027" max="1027" width="10.88671875" style="90" customWidth="1"/>
    <col min="1028" max="1037" width="11.5546875" style="90" customWidth="1"/>
    <col min="1038" max="1038" width="11.88671875" style="90" customWidth="1"/>
    <col min="1039" max="1039" width="13.44140625" style="90" customWidth="1"/>
    <col min="1040" max="1040" width="7.5546875" style="90" customWidth="1"/>
    <col min="1041" max="1041" width="13.88671875" style="90" bestFit="1" customWidth="1"/>
    <col min="1042" max="1042" width="13.5546875" style="90" customWidth="1"/>
    <col min="1043" max="1044" width="13.88671875" style="90" customWidth="1"/>
    <col min="1045" max="1046" width="11.5546875" style="90" bestFit="1" customWidth="1"/>
    <col min="1047" max="1048" width="13.5546875" style="90" bestFit="1" customWidth="1"/>
    <col min="1049" max="1280" width="11.44140625" style="90"/>
    <col min="1281" max="1281" width="4.44140625" style="90" customWidth="1"/>
    <col min="1282" max="1282" width="15.44140625" style="90" customWidth="1"/>
    <col min="1283" max="1283" width="10.88671875" style="90" customWidth="1"/>
    <col min="1284" max="1293" width="11.5546875" style="90" customWidth="1"/>
    <col min="1294" max="1294" width="11.88671875" style="90" customWidth="1"/>
    <col min="1295" max="1295" width="13.44140625" style="90" customWidth="1"/>
    <col min="1296" max="1296" width="7.5546875" style="90" customWidth="1"/>
    <col min="1297" max="1297" width="13.88671875" style="90" bestFit="1" customWidth="1"/>
    <col min="1298" max="1298" width="13.5546875" style="90" customWidth="1"/>
    <col min="1299" max="1300" width="13.88671875" style="90" customWidth="1"/>
    <col min="1301" max="1302" width="11.5546875" style="90" bestFit="1" customWidth="1"/>
    <col min="1303" max="1304" width="13.5546875" style="90" bestFit="1" customWidth="1"/>
    <col min="1305" max="1536" width="11.44140625" style="90"/>
    <col min="1537" max="1537" width="4.44140625" style="90" customWidth="1"/>
    <col min="1538" max="1538" width="15.44140625" style="90" customWidth="1"/>
    <col min="1539" max="1539" width="10.88671875" style="90" customWidth="1"/>
    <col min="1540" max="1549" width="11.5546875" style="90" customWidth="1"/>
    <col min="1550" max="1550" width="11.88671875" style="90" customWidth="1"/>
    <col min="1551" max="1551" width="13.44140625" style="90" customWidth="1"/>
    <col min="1552" max="1552" width="7.5546875" style="90" customWidth="1"/>
    <col min="1553" max="1553" width="13.88671875" style="90" bestFit="1" customWidth="1"/>
    <col min="1554" max="1554" width="13.5546875" style="90" customWidth="1"/>
    <col min="1555" max="1556" width="13.88671875" style="90" customWidth="1"/>
    <col min="1557" max="1558" width="11.5546875" style="90" bestFit="1" customWidth="1"/>
    <col min="1559" max="1560" width="13.5546875" style="90" bestFit="1" customWidth="1"/>
    <col min="1561" max="1792" width="11.44140625" style="90"/>
    <col min="1793" max="1793" width="4.44140625" style="90" customWidth="1"/>
    <col min="1794" max="1794" width="15.44140625" style="90" customWidth="1"/>
    <col min="1795" max="1795" width="10.88671875" style="90" customWidth="1"/>
    <col min="1796" max="1805" width="11.5546875" style="90" customWidth="1"/>
    <col min="1806" max="1806" width="11.88671875" style="90" customWidth="1"/>
    <col min="1807" max="1807" width="13.44140625" style="90" customWidth="1"/>
    <col min="1808" max="1808" width="7.5546875" style="90" customWidth="1"/>
    <col min="1809" max="1809" width="13.88671875" style="90" bestFit="1" customWidth="1"/>
    <col min="1810" max="1810" width="13.5546875" style="90" customWidth="1"/>
    <col min="1811" max="1812" width="13.88671875" style="90" customWidth="1"/>
    <col min="1813" max="1814" width="11.5546875" style="90" bestFit="1" customWidth="1"/>
    <col min="1815" max="1816" width="13.5546875" style="90" bestFit="1" customWidth="1"/>
    <col min="1817" max="2048" width="11.44140625" style="90"/>
    <col min="2049" max="2049" width="4.44140625" style="90" customWidth="1"/>
    <col min="2050" max="2050" width="15.44140625" style="90" customWidth="1"/>
    <col min="2051" max="2051" width="10.88671875" style="90" customWidth="1"/>
    <col min="2052" max="2061" width="11.5546875" style="90" customWidth="1"/>
    <col min="2062" max="2062" width="11.88671875" style="90" customWidth="1"/>
    <col min="2063" max="2063" width="13.44140625" style="90" customWidth="1"/>
    <col min="2064" max="2064" width="7.5546875" style="90" customWidth="1"/>
    <col min="2065" max="2065" width="13.88671875" style="90" bestFit="1" customWidth="1"/>
    <col min="2066" max="2066" width="13.5546875" style="90" customWidth="1"/>
    <col min="2067" max="2068" width="13.88671875" style="90" customWidth="1"/>
    <col min="2069" max="2070" width="11.5546875" style="90" bestFit="1" customWidth="1"/>
    <col min="2071" max="2072" width="13.5546875" style="90" bestFit="1" customWidth="1"/>
    <col min="2073" max="2304" width="11.44140625" style="90"/>
    <col min="2305" max="2305" width="4.44140625" style="90" customWidth="1"/>
    <col min="2306" max="2306" width="15.44140625" style="90" customWidth="1"/>
    <col min="2307" max="2307" width="10.88671875" style="90" customWidth="1"/>
    <col min="2308" max="2317" width="11.5546875" style="90" customWidth="1"/>
    <col min="2318" max="2318" width="11.88671875" style="90" customWidth="1"/>
    <col min="2319" max="2319" width="13.44140625" style="90" customWidth="1"/>
    <col min="2320" max="2320" width="7.5546875" style="90" customWidth="1"/>
    <col min="2321" max="2321" width="13.88671875" style="90" bestFit="1" customWidth="1"/>
    <col min="2322" max="2322" width="13.5546875" style="90" customWidth="1"/>
    <col min="2323" max="2324" width="13.88671875" style="90" customWidth="1"/>
    <col min="2325" max="2326" width="11.5546875" style="90" bestFit="1" customWidth="1"/>
    <col min="2327" max="2328" width="13.5546875" style="90" bestFit="1" customWidth="1"/>
    <col min="2329" max="2560" width="11.44140625" style="90"/>
    <col min="2561" max="2561" width="4.44140625" style="90" customWidth="1"/>
    <col min="2562" max="2562" width="15.44140625" style="90" customWidth="1"/>
    <col min="2563" max="2563" width="10.88671875" style="90" customWidth="1"/>
    <col min="2564" max="2573" width="11.5546875" style="90" customWidth="1"/>
    <col min="2574" max="2574" width="11.88671875" style="90" customWidth="1"/>
    <col min="2575" max="2575" width="13.44140625" style="90" customWidth="1"/>
    <col min="2576" max="2576" width="7.5546875" style="90" customWidth="1"/>
    <col min="2577" max="2577" width="13.88671875" style="90" bestFit="1" customWidth="1"/>
    <col min="2578" max="2578" width="13.5546875" style="90" customWidth="1"/>
    <col min="2579" max="2580" width="13.88671875" style="90" customWidth="1"/>
    <col min="2581" max="2582" width="11.5546875" style="90" bestFit="1" customWidth="1"/>
    <col min="2583" max="2584" width="13.5546875" style="90" bestFit="1" customWidth="1"/>
    <col min="2585" max="2816" width="11.44140625" style="90"/>
    <col min="2817" max="2817" width="4.44140625" style="90" customWidth="1"/>
    <col min="2818" max="2818" width="15.44140625" style="90" customWidth="1"/>
    <col min="2819" max="2819" width="10.88671875" style="90" customWidth="1"/>
    <col min="2820" max="2829" width="11.5546875" style="90" customWidth="1"/>
    <col min="2830" max="2830" width="11.88671875" style="90" customWidth="1"/>
    <col min="2831" max="2831" width="13.44140625" style="90" customWidth="1"/>
    <col min="2832" max="2832" width="7.5546875" style="90" customWidth="1"/>
    <col min="2833" max="2833" width="13.88671875" style="90" bestFit="1" customWidth="1"/>
    <col min="2834" max="2834" width="13.5546875" style="90" customWidth="1"/>
    <col min="2835" max="2836" width="13.88671875" style="90" customWidth="1"/>
    <col min="2837" max="2838" width="11.5546875" style="90" bestFit="1" customWidth="1"/>
    <col min="2839" max="2840" width="13.5546875" style="90" bestFit="1" customWidth="1"/>
    <col min="2841" max="3072" width="11.44140625" style="90"/>
    <col min="3073" max="3073" width="4.44140625" style="90" customWidth="1"/>
    <col min="3074" max="3074" width="15.44140625" style="90" customWidth="1"/>
    <col min="3075" max="3075" width="10.88671875" style="90" customWidth="1"/>
    <col min="3076" max="3085" width="11.5546875" style="90" customWidth="1"/>
    <col min="3086" max="3086" width="11.88671875" style="90" customWidth="1"/>
    <col min="3087" max="3087" width="13.44140625" style="90" customWidth="1"/>
    <col min="3088" max="3088" width="7.5546875" style="90" customWidth="1"/>
    <col min="3089" max="3089" width="13.88671875" style="90" bestFit="1" customWidth="1"/>
    <col min="3090" max="3090" width="13.5546875" style="90" customWidth="1"/>
    <col min="3091" max="3092" width="13.88671875" style="90" customWidth="1"/>
    <col min="3093" max="3094" width="11.5546875" style="90" bestFit="1" customWidth="1"/>
    <col min="3095" max="3096" width="13.5546875" style="90" bestFit="1" customWidth="1"/>
    <col min="3097" max="3328" width="11.44140625" style="90"/>
    <col min="3329" max="3329" width="4.44140625" style="90" customWidth="1"/>
    <col min="3330" max="3330" width="15.44140625" style="90" customWidth="1"/>
    <col min="3331" max="3331" width="10.88671875" style="90" customWidth="1"/>
    <col min="3332" max="3341" width="11.5546875" style="90" customWidth="1"/>
    <col min="3342" max="3342" width="11.88671875" style="90" customWidth="1"/>
    <col min="3343" max="3343" width="13.44140625" style="90" customWidth="1"/>
    <col min="3344" max="3344" width="7.5546875" style="90" customWidth="1"/>
    <col min="3345" max="3345" width="13.88671875" style="90" bestFit="1" customWidth="1"/>
    <col min="3346" max="3346" width="13.5546875" style="90" customWidth="1"/>
    <col min="3347" max="3348" width="13.88671875" style="90" customWidth="1"/>
    <col min="3349" max="3350" width="11.5546875" style="90" bestFit="1" customWidth="1"/>
    <col min="3351" max="3352" width="13.5546875" style="90" bestFit="1" customWidth="1"/>
    <col min="3353" max="3584" width="11.44140625" style="90"/>
    <col min="3585" max="3585" width="4.44140625" style="90" customWidth="1"/>
    <col min="3586" max="3586" width="15.44140625" style="90" customWidth="1"/>
    <col min="3587" max="3587" width="10.88671875" style="90" customWidth="1"/>
    <col min="3588" max="3597" width="11.5546875" style="90" customWidth="1"/>
    <col min="3598" max="3598" width="11.88671875" style="90" customWidth="1"/>
    <col min="3599" max="3599" width="13.44140625" style="90" customWidth="1"/>
    <col min="3600" max="3600" width="7.5546875" style="90" customWidth="1"/>
    <col min="3601" max="3601" width="13.88671875" style="90" bestFit="1" customWidth="1"/>
    <col min="3602" max="3602" width="13.5546875" style="90" customWidth="1"/>
    <col min="3603" max="3604" width="13.88671875" style="90" customWidth="1"/>
    <col min="3605" max="3606" width="11.5546875" style="90" bestFit="1" customWidth="1"/>
    <col min="3607" max="3608" width="13.5546875" style="90" bestFit="1" customWidth="1"/>
    <col min="3609" max="3840" width="11.44140625" style="90"/>
    <col min="3841" max="3841" width="4.44140625" style="90" customWidth="1"/>
    <col min="3842" max="3842" width="15.44140625" style="90" customWidth="1"/>
    <col min="3843" max="3843" width="10.88671875" style="90" customWidth="1"/>
    <col min="3844" max="3853" width="11.5546875" style="90" customWidth="1"/>
    <col min="3854" max="3854" width="11.88671875" style="90" customWidth="1"/>
    <col min="3855" max="3855" width="13.44140625" style="90" customWidth="1"/>
    <col min="3856" max="3856" width="7.5546875" style="90" customWidth="1"/>
    <col min="3857" max="3857" width="13.88671875" style="90" bestFit="1" customWidth="1"/>
    <col min="3858" max="3858" width="13.5546875" style="90" customWidth="1"/>
    <col min="3859" max="3860" width="13.88671875" style="90" customWidth="1"/>
    <col min="3861" max="3862" width="11.5546875" style="90" bestFit="1" customWidth="1"/>
    <col min="3863" max="3864" width="13.5546875" style="90" bestFit="1" customWidth="1"/>
    <col min="3865" max="4096" width="11.44140625" style="90"/>
    <col min="4097" max="4097" width="4.44140625" style="90" customWidth="1"/>
    <col min="4098" max="4098" width="15.44140625" style="90" customWidth="1"/>
    <col min="4099" max="4099" width="10.88671875" style="90" customWidth="1"/>
    <col min="4100" max="4109" width="11.5546875" style="90" customWidth="1"/>
    <col min="4110" max="4110" width="11.88671875" style="90" customWidth="1"/>
    <col min="4111" max="4111" width="13.44140625" style="90" customWidth="1"/>
    <col min="4112" max="4112" width="7.5546875" style="90" customWidth="1"/>
    <col min="4113" max="4113" width="13.88671875" style="90" bestFit="1" customWidth="1"/>
    <col min="4114" max="4114" width="13.5546875" style="90" customWidth="1"/>
    <col min="4115" max="4116" width="13.88671875" style="90" customWidth="1"/>
    <col min="4117" max="4118" width="11.5546875" style="90" bestFit="1" customWidth="1"/>
    <col min="4119" max="4120" width="13.5546875" style="90" bestFit="1" customWidth="1"/>
    <col min="4121" max="4352" width="11.44140625" style="90"/>
    <col min="4353" max="4353" width="4.44140625" style="90" customWidth="1"/>
    <col min="4354" max="4354" width="15.44140625" style="90" customWidth="1"/>
    <col min="4355" max="4355" width="10.88671875" style="90" customWidth="1"/>
    <col min="4356" max="4365" width="11.5546875" style="90" customWidth="1"/>
    <col min="4366" max="4366" width="11.88671875" style="90" customWidth="1"/>
    <col min="4367" max="4367" width="13.44140625" style="90" customWidth="1"/>
    <col min="4368" max="4368" width="7.5546875" style="90" customWidth="1"/>
    <col min="4369" max="4369" width="13.88671875" style="90" bestFit="1" customWidth="1"/>
    <col min="4370" max="4370" width="13.5546875" style="90" customWidth="1"/>
    <col min="4371" max="4372" width="13.88671875" style="90" customWidth="1"/>
    <col min="4373" max="4374" width="11.5546875" style="90" bestFit="1" customWidth="1"/>
    <col min="4375" max="4376" width="13.5546875" style="90" bestFit="1" customWidth="1"/>
    <col min="4377" max="4608" width="11.44140625" style="90"/>
    <col min="4609" max="4609" width="4.44140625" style="90" customWidth="1"/>
    <col min="4610" max="4610" width="15.44140625" style="90" customWidth="1"/>
    <col min="4611" max="4611" width="10.88671875" style="90" customWidth="1"/>
    <col min="4612" max="4621" width="11.5546875" style="90" customWidth="1"/>
    <col min="4622" max="4622" width="11.88671875" style="90" customWidth="1"/>
    <col min="4623" max="4623" width="13.44140625" style="90" customWidth="1"/>
    <col min="4624" max="4624" width="7.5546875" style="90" customWidth="1"/>
    <col min="4625" max="4625" width="13.88671875" style="90" bestFit="1" customWidth="1"/>
    <col min="4626" max="4626" width="13.5546875" style="90" customWidth="1"/>
    <col min="4627" max="4628" width="13.88671875" style="90" customWidth="1"/>
    <col min="4629" max="4630" width="11.5546875" style="90" bestFit="1" customWidth="1"/>
    <col min="4631" max="4632" width="13.5546875" style="90" bestFit="1" customWidth="1"/>
    <col min="4633" max="4864" width="11.44140625" style="90"/>
    <col min="4865" max="4865" width="4.44140625" style="90" customWidth="1"/>
    <col min="4866" max="4866" width="15.44140625" style="90" customWidth="1"/>
    <col min="4867" max="4867" width="10.88671875" style="90" customWidth="1"/>
    <col min="4868" max="4877" width="11.5546875" style="90" customWidth="1"/>
    <col min="4878" max="4878" width="11.88671875" style="90" customWidth="1"/>
    <col min="4879" max="4879" width="13.44140625" style="90" customWidth="1"/>
    <col min="4880" max="4880" width="7.5546875" style="90" customWidth="1"/>
    <col min="4881" max="4881" width="13.88671875" style="90" bestFit="1" customWidth="1"/>
    <col min="4882" max="4882" width="13.5546875" style="90" customWidth="1"/>
    <col min="4883" max="4884" width="13.88671875" style="90" customWidth="1"/>
    <col min="4885" max="4886" width="11.5546875" style="90" bestFit="1" customWidth="1"/>
    <col min="4887" max="4888" width="13.5546875" style="90" bestFit="1" customWidth="1"/>
    <col min="4889" max="5120" width="11.44140625" style="90"/>
    <col min="5121" max="5121" width="4.44140625" style="90" customWidth="1"/>
    <col min="5122" max="5122" width="15.44140625" style="90" customWidth="1"/>
    <col min="5123" max="5123" width="10.88671875" style="90" customWidth="1"/>
    <col min="5124" max="5133" width="11.5546875" style="90" customWidth="1"/>
    <col min="5134" max="5134" width="11.88671875" style="90" customWidth="1"/>
    <col min="5135" max="5135" width="13.44140625" style="90" customWidth="1"/>
    <col min="5136" max="5136" width="7.5546875" style="90" customWidth="1"/>
    <col min="5137" max="5137" width="13.88671875" style="90" bestFit="1" customWidth="1"/>
    <col min="5138" max="5138" width="13.5546875" style="90" customWidth="1"/>
    <col min="5139" max="5140" width="13.88671875" style="90" customWidth="1"/>
    <col min="5141" max="5142" width="11.5546875" style="90" bestFit="1" customWidth="1"/>
    <col min="5143" max="5144" width="13.5546875" style="90" bestFit="1" customWidth="1"/>
    <col min="5145" max="5376" width="11.44140625" style="90"/>
    <col min="5377" max="5377" width="4.44140625" style="90" customWidth="1"/>
    <col min="5378" max="5378" width="15.44140625" style="90" customWidth="1"/>
    <col min="5379" max="5379" width="10.88671875" style="90" customWidth="1"/>
    <col min="5380" max="5389" width="11.5546875" style="90" customWidth="1"/>
    <col min="5390" max="5390" width="11.88671875" style="90" customWidth="1"/>
    <col min="5391" max="5391" width="13.44140625" style="90" customWidth="1"/>
    <col min="5392" max="5392" width="7.5546875" style="90" customWidth="1"/>
    <col min="5393" max="5393" width="13.88671875" style="90" bestFit="1" customWidth="1"/>
    <col min="5394" max="5394" width="13.5546875" style="90" customWidth="1"/>
    <col min="5395" max="5396" width="13.88671875" style="90" customWidth="1"/>
    <col min="5397" max="5398" width="11.5546875" style="90" bestFit="1" customWidth="1"/>
    <col min="5399" max="5400" width="13.5546875" style="90" bestFit="1" customWidth="1"/>
    <col min="5401" max="5632" width="11.44140625" style="90"/>
    <col min="5633" max="5633" width="4.44140625" style="90" customWidth="1"/>
    <col min="5634" max="5634" width="15.44140625" style="90" customWidth="1"/>
    <col min="5635" max="5635" width="10.88671875" style="90" customWidth="1"/>
    <col min="5636" max="5645" width="11.5546875" style="90" customWidth="1"/>
    <col min="5646" max="5646" width="11.88671875" style="90" customWidth="1"/>
    <col min="5647" max="5647" width="13.44140625" style="90" customWidth="1"/>
    <col min="5648" max="5648" width="7.5546875" style="90" customWidth="1"/>
    <col min="5649" max="5649" width="13.88671875" style="90" bestFit="1" customWidth="1"/>
    <col min="5650" max="5650" width="13.5546875" style="90" customWidth="1"/>
    <col min="5651" max="5652" width="13.88671875" style="90" customWidth="1"/>
    <col min="5653" max="5654" width="11.5546875" style="90" bestFit="1" customWidth="1"/>
    <col min="5655" max="5656" width="13.5546875" style="90" bestFit="1" customWidth="1"/>
    <col min="5657" max="5888" width="11.44140625" style="90"/>
    <col min="5889" max="5889" width="4.44140625" style="90" customWidth="1"/>
    <col min="5890" max="5890" width="15.44140625" style="90" customWidth="1"/>
    <col min="5891" max="5891" width="10.88671875" style="90" customWidth="1"/>
    <col min="5892" max="5901" width="11.5546875" style="90" customWidth="1"/>
    <col min="5902" max="5902" width="11.88671875" style="90" customWidth="1"/>
    <col min="5903" max="5903" width="13.44140625" style="90" customWidth="1"/>
    <col min="5904" max="5904" width="7.5546875" style="90" customWidth="1"/>
    <col min="5905" max="5905" width="13.88671875" style="90" bestFit="1" customWidth="1"/>
    <col min="5906" max="5906" width="13.5546875" style="90" customWidth="1"/>
    <col min="5907" max="5908" width="13.88671875" style="90" customWidth="1"/>
    <col min="5909" max="5910" width="11.5546875" style="90" bestFit="1" customWidth="1"/>
    <col min="5911" max="5912" width="13.5546875" style="90" bestFit="1" customWidth="1"/>
    <col min="5913" max="6144" width="11.44140625" style="90"/>
    <col min="6145" max="6145" width="4.44140625" style="90" customWidth="1"/>
    <col min="6146" max="6146" width="15.44140625" style="90" customWidth="1"/>
    <col min="6147" max="6147" width="10.88671875" style="90" customWidth="1"/>
    <col min="6148" max="6157" width="11.5546875" style="90" customWidth="1"/>
    <col min="6158" max="6158" width="11.88671875" style="90" customWidth="1"/>
    <col min="6159" max="6159" width="13.44140625" style="90" customWidth="1"/>
    <col min="6160" max="6160" width="7.5546875" style="90" customWidth="1"/>
    <col min="6161" max="6161" width="13.88671875" style="90" bestFit="1" customWidth="1"/>
    <col min="6162" max="6162" width="13.5546875" style="90" customWidth="1"/>
    <col min="6163" max="6164" width="13.88671875" style="90" customWidth="1"/>
    <col min="6165" max="6166" width="11.5546875" style="90" bestFit="1" customWidth="1"/>
    <col min="6167" max="6168" width="13.5546875" style="90" bestFit="1" customWidth="1"/>
    <col min="6169" max="6400" width="11.44140625" style="90"/>
    <col min="6401" max="6401" width="4.44140625" style="90" customWidth="1"/>
    <col min="6402" max="6402" width="15.44140625" style="90" customWidth="1"/>
    <col min="6403" max="6403" width="10.88671875" style="90" customWidth="1"/>
    <col min="6404" max="6413" width="11.5546875" style="90" customWidth="1"/>
    <col min="6414" max="6414" width="11.88671875" style="90" customWidth="1"/>
    <col min="6415" max="6415" width="13.44140625" style="90" customWidth="1"/>
    <col min="6416" max="6416" width="7.5546875" style="90" customWidth="1"/>
    <col min="6417" max="6417" width="13.88671875" style="90" bestFit="1" customWidth="1"/>
    <col min="6418" max="6418" width="13.5546875" style="90" customWidth="1"/>
    <col min="6419" max="6420" width="13.88671875" style="90" customWidth="1"/>
    <col min="6421" max="6422" width="11.5546875" style="90" bestFit="1" customWidth="1"/>
    <col min="6423" max="6424" width="13.5546875" style="90" bestFit="1" customWidth="1"/>
    <col min="6425" max="6656" width="11.44140625" style="90"/>
    <col min="6657" max="6657" width="4.44140625" style="90" customWidth="1"/>
    <col min="6658" max="6658" width="15.44140625" style="90" customWidth="1"/>
    <col min="6659" max="6659" width="10.88671875" style="90" customWidth="1"/>
    <col min="6660" max="6669" width="11.5546875" style="90" customWidth="1"/>
    <col min="6670" max="6670" width="11.88671875" style="90" customWidth="1"/>
    <col min="6671" max="6671" width="13.44140625" style="90" customWidth="1"/>
    <col min="6672" max="6672" width="7.5546875" style="90" customWidth="1"/>
    <col min="6673" max="6673" width="13.88671875" style="90" bestFit="1" customWidth="1"/>
    <col min="6674" max="6674" width="13.5546875" style="90" customWidth="1"/>
    <col min="6675" max="6676" width="13.88671875" style="90" customWidth="1"/>
    <col min="6677" max="6678" width="11.5546875" style="90" bestFit="1" customWidth="1"/>
    <col min="6679" max="6680" width="13.5546875" style="90" bestFit="1" customWidth="1"/>
    <col min="6681" max="6912" width="11.44140625" style="90"/>
    <col min="6913" max="6913" width="4.44140625" style="90" customWidth="1"/>
    <col min="6914" max="6914" width="15.44140625" style="90" customWidth="1"/>
    <col min="6915" max="6915" width="10.88671875" style="90" customWidth="1"/>
    <col min="6916" max="6925" width="11.5546875" style="90" customWidth="1"/>
    <col min="6926" max="6926" width="11.88671875" style="90" customWidth="1"/>
    <col min="6927" max="6927" width="13.44140625" style="90" customWidth="1"/>
    <col min="6928" max="6928" width="7.5546875" style="90" customWidth="1"/>
    <col min="6929" max="6929" width="13.88671875" style="90" bestFit="1" customWidth="1"/>
    <col min="6930" max="6930" width="13.5546875" style="90" customWidth="1"/>
    <col min="6931" max="6932" width="13.88671875" style="90" customWidth="1"/>
    <col min="6933" max="6934" width="11.5546875" style="90" bestFit="1" customWidth="1"/>
    <col min="6935" max="6936" width="13.5546875" style="90" bestFit="1" customWidth="1"/>
    <col min="6937" max="7168" width="11.44140625" style="90"/>
    <col min="7169" max="7169" width="4.44140625" style="90" customWidth="1"/>
    <col min="7170" max="7170" width="15.44140625" style="90" customWidth="1"/>
    <col min="7171" max="7171" width="10.88671875" style="90" customWidth="1"/>
    <col min="7172" max="7181" width="11.5546875" style="90" customWidth="1"/>
    <col min="7182" max="7182" width="11.88671875" style="90" customWidth="1"/>
    <col min="7183" max="7183" width="13.44140625" style="90" customWidth="1"/>
    <col min="7184" max="7184" width="7.5546875" style="90" customWidth="1"/>
    <col min="7185" max="7185" width="13.88671875" style="90" bestFit="1" customWidth="1"/>
    <col min="7186" max="7186" width="13.5546875" style="90" customWidth="1"/>
    <col min="7187" max="7188" width="13.88671875" style="90" customWidth="1"/>
    <col min="7189" max="7190" width="11.5546875" style="90" bestFit="1" customWidth="1"/>
    <col min="7191" max="7192" width="13.5546875" style="90" bestFit="1" customWidth="1"/>
    <col min="7193" max="7424" width="11.44140625" style="90"/>
    <col min="7425" max="7425" width="4.44140625" style="90" customWidth="1"/>
    <col min="7426" max="7426" width="15.44140625" style="90" customWidth="1"/>
    <col min="7427" max="7427" width="10.88671875" style="90" customWidth="1"/>
    <col min="7428" max="7437" width="11.5546875" style="90" customWidth="1"/>
    <col min="7438" max="7438" width="11.88671875" style="90" customWidth="1"/>
    <col min="7439" max="7439" width="13.44140625" style="90" customWidth="1"/>
    <col min="7440" max="7440" width="7.5546875" style="90" customWidth="1"/>
    <col min="7441" max="7441" width="13.88671875" style="90" bestFit="1" customWidth="1"/>
    <col min="7442" max="7442" width="13.5546875" style="90" customWidth="1"/>
    <col min="7443" max="7444" width="13.88671875" style="90" customWidth="1"/>
    <col min="7445" max="7446" width="11.5546875" style="90" bestFit="1" customWidth="1"/>
    <col min="7447" max="7448" width="13.5546875" style="90" bestFit="1" customWidth="1"/>
    <col min="7449" max="7680" width="11.44140625" style="90"/>
    <col min="7681" max="7681" width="4.44140625" style="90" customWidth="1"/>
    <col min="7682" max="7682" width="15.44140625" style="90" customWidth="1"/>
    <col min="7683" max="7683" width="10.88671875" style="90" customWidth="1"/>
    <col min="7684" max="7693" width="11.5546875" style="90" customWidth="1"/>
    <col min="7694" max="7694" width="11.88671875" style="90" customWidth="1"/>
    <col min="7695" max="7695" width="13.44140625" style="90" customWidth="1"/>
    <col min="7696" max="7696" width="7.5546875" style="90" customWidth="1"/>
    <col min="7697" max="7697" width="13.88671875" style="90" bestFit="1" customWidth="1"/>
    <col min="7698" max="7698" width="13.5546875" style="90" customWidth="1"/>
    <col min="7699" max="7700" width="13.88671875" style="90" customWidth="1"/>
    <col min="7701" max="7702" width="11.5546875" style="90" bestFit="1" customWidth="1"/>
    <col min="7703" max="7704" width="13.5546875" style="90" bestFit="1" customWidth="1"/>
    <col min="7705" max="7936" width="11.44140625" style="90"/>
    <col min="7937" max="7937" width="4.44140625" style="90" customWidth="1"/>
    <col min="7938" max="7938" width="15.44140625" style="90" customWidth="1"/>
    <col min="7939" max="7939" width="10.88671875" style="90" customWidth="1"/>
    <col min="7940" max="7949" width="11.5546875" style="90" customWidth="1"/>
    <col min="7950" max="7950" width="11.88671875" style="90" customWidth="1"/>
    <col min="7951" max="7951" width="13.44140625" style="90" customWidth="1"/>
    <col min="7952" max="7952" width="7.5546875" style="90" customWidth="1"/>
    <col min="7953" max="7953" width="13.88671875" style="90" bestFit="1" customWidth="1"/>
    <col min="7954" max="7954" width="13.5546875" style="90" customWidth="1"/>
    <col min="7955" max="7956" width="13.88671875" style="90" customWidth="1"/>
    <col min="7957" max="7958" width="11.5546875" style="90" bestFit="1" customWidth="1"/>
    <col min="7959" max="7960" width="13.5546875" style="90" bestFit="1" customWidth="1"/>
    <col min="7961" max="8192" width="11.44140625" style="90"/>
    <col min="8193" max="8193" width="4.44140625" style="90" customWidth="1"/>
    <col min="8194" max="8194" width="15.44140625" style="90" customWidth="1"/>
    <col min="8195" max="8195" width="10.88671875" style="90" customWidth="1"/>
    <col min="8196" max="8205" width="11.5546875" style="90" customWidth="1"/>
    <col min="8206" max="8206" width="11.88671875" style="90" customWidth="1"/>
    <col min="8207" max="8207" width="13.44140625" style="90" customWidth="1"/>
    <col min="8208" max="8208" width="7.5546875" style="90" customWidth="1"/>
    <col min="8209" max="8209" width="13.88671875" style="90" bestFit="1" customWidth="1"/>
    <col min="8210" max="8210" width="13.5546875" style="90" customWidth="1"/>
    <col min="8211" max="8212" width="13.88671875" style="90" customWidth="1"/>
    <col min="8213" max="8214" width="11.5546875" style="90" bestFit="1" customWidth="1"/>
    <col min="8215" max="8216" width="13.5546875" style="90" bestFit="1" customWidth="1"/>
    <col min="8217" max="8448" width="11.44140625" style="90"/>
    <col min="8449" max="8449" width="4.44140625" style="90" customWidth="1"/>
    <col min="8450" max="8450" width="15.44140625" style="90" customWidth="1"/>
    <col min="8451" max="8451" width="10.88671875" style="90" customWidth="1"/>
    <col min="8452" max="8461" width="11.5546875" style="90" customWidth="1"/>
    <col min="8462" max="8462" width="11.88671875" style="90" customWidth="1"/>
    <col min="8463" max="8463" width="13.44140625" style="90" customWidth="1"/>
    <col min="8464" max="8464" width="7.5546875" style="90" customWidth="1"/>
    <col min="8465" max="8465" width="13.88671875" style="90" bestFit="1" customWidth="1"/>
    <col min="8466" max="8466" width="13.5546875" style="90" customWidth="1"/>
    <col min="8467" max="8468" width="13.88671875" style="90" customWidth="1"/>
    <col min="8469" max="8470" width="11.5546875" style="90" bestFit="1" customWidth="1"/>
    <col min="8471" max="8472" width="13.5546875" style="90" bestFit="1" customWidth="1"/>
    <col min="8473" max="8704" width="11.44140625" style="90"/>
    <col min="8705" max="8705" width="4.44140625" style="90" customWidth="1"/>
    <col min="8706" max="8706" width="15.44140625" style="90" customWidth="1"/>
    <col min="8707" max="8707" width="10.88671875" style="90" customWidth="1"/>
    <col min="8708" max="8717" width="11.5546875" style="90" customWidth="1"/>
    <col min="8718" max="8718" width="11.88671875" style="90" customWidth="1"/>
    <col min="8719" max="8719" width="13.44140625" style="90" customWidth="1"/>
    <col min="8720" max="8720" width="7.5546875" style="90" customWidth="1"/>
    <col min="8721" max="8721" width="13.88671875" style="90" bestFit="1" customWidth="1"/>
    <col min="8722" max="8722" width="13.5546875" style="90" customWidth="1"/>
    <col min="8723" max="8724" width="13.88671875" style="90" customWidth="1"/>
    <col min="8725" max="8726" width="11.5546875" style="90" bestFit="1" customWidth="1"/>
    <col min="8727" max="8728" width="13.5546875" style="90" bestFit="1" customWidth="1"/>
    <col min="8729" max="8960" width="11.44140625" style="90"/>
    <col min="8961" max="8961" width="4.44140625" style="90" customWidth="1"/>
    <col min="8962" max="8962" width="15.44140625" style="90" customWidth="1"/>
    <col min="8963" max="8963" width="10.88671875" style="90" customWidth="1"/>
    <col min="8964" max="8973" width="11.5546875" style="90" customWidth="1"/>
    <col min="8974" max="8974" width="11.88671875" style="90" customWidth="1"/>
    <col min="8975" max="8975" width="13.44140625" style="90" customWidth="1"/>
    <col min="8976" max="8976" width="7.5546875" style="90" customWidth="1"/>
    <col min="8977" max="8977" width="13.88671875" style="90" bestFit="1" customWidth="1"/>
    <col min="8978" max="8978" width="13.5546875" style="90" customWidth="1"/>
    <col min="8979" max="8980" width="13.88671875" style="90" customWidth="1"/>
    <col min="8981" max="8982" width="11.5546875" style="90" bestFit="1" customWidth="1"/>
    <col min="8983" max="8984" width="13.5546875" style="90" bestFit="1" customWidth="1"/>
    <col min="8985" max="9216" width="11.44140625" style="90"/>
    <col min="9217" max="9217" width="4.44140625" style="90" customWidth="1"/>
    <col min="9218" max="9218" width="15.44140625" style="90" customWidth="1"/>
    <col min="9219" max="9219" width="10.88671875" style="90" customWidth="1"/>
    <col min="9220" max="9229" width="11.5546875" style="90" customWidth="1"/>
    <col min="9230" max="9230" width="11.88671875" style="90" customWidth="1"/>
    <col min="9231" max="9231" width="13.44140625" style="90" customWidth="1"/>
    <col min="9232" max="9232" width="7.5546875" style="90" customWidth="1"/>
    <col min="9233" max="9233" width="13.88671875" style="90" bestFit="1" customWidth="1"/>
    <col min="9234" max="9234" width="13.5546875" style="90" customWidth="1"/>
    <col min="9235" max="9236" width="13.88671875" style="90" customWidth="1"/>
    <col min="9237" max="9238" width="11.5546875" style="90" bestFit="1" customWidth="1"/>
    <col min="9239" max="9240" width="13.5546875" style="90" bestFit="1" customWidth="1"/>
    <col min="9241" max="9472" width="11.44140625" style="90"/>
    <col min="9473" max="9473" width="4.44140625" style="90" customWidth="1"/>
    <col min="9474" max="9474" width="15.44140625" style="90" customWidth="1"/>
    <col min="9475" max="9475" width="10.88671875" style="90" customWidth="1"/>
    <col min="9476" max="9485" width="11.5546875" style="90" customWidth="1"/>
    <col min="9486" max="9486" width="11.88671875" style="90" customWidth="1"/>
    <col min="9487" max="9487" width="13.44140625" style="90" customWidth="1"/>
    <col min="9488" max="9488" width="7.5546875" style="90" customWidth="1"/>
    <col min="9489" max="9489" width="13.88671875" style="90" bestFit="1" customWidth="1"/>
    <col min="9490" max="9490" width="13.5546875" style="90" customWidth="1"/>
    <col min="9491" max="9492" width="13.88671875" style="90" customWidth="1"/>
    <col min="9493" max="9494" width="11.5546875" style="90" bestFit="1" customWidth="1"/>
    <col min="9495" max="9496" width="13.5546875" style="90" bestFit="1" customWidth="1"/>
    <col min="9497" max="9728" width="11.44140625" style="90"/>
    <col min="9729" max="9729" width="4.44140625" style="90" customWidth="1"/>
    <col min="9730" max="9730" width="15.44140625" style="90" customWidth="1"/>
    <col min="9731" max="9731" width="10.88671875" style="90" customWidth="1"/>
    <col min="9732" max="9741" width="11.5546875" style="90" customWidth="1"/>
    <col min="9742" max="9742" width="11.88671875" style="90" customWidth="1"/>
    <col min="9743" max="9743" width="13.44140625" style="90" customWidth="1"/>
    <col min="9744" max="9744" width="7.5546875" style="90" customWidth="1"/>
    <col min="9745" max="9745" width="13.88671875" style="90" bestFit="1" customWidth="1"/>
    <col min="9746" max="9746" width="13.5546875" style="90" customWidth="1"/>
    <col min="9747" max="9748" width="13.88671875" style="90" customWidth="1"/>
    <col min="9749" max="9750" width="11.5546875" style="90" bestFit="1" customWidth="1"/>
    <col min="9751" max="9752" width="13.5546875" style="90" bestFit="1" customWidth="1"/>
    <col min="9753" max="9984" width="11.44140625" style="90"/>
    <col min="9985" max="9985" width="4.44140625" style="90" customWidth="1"/>
    <col min="9986" max="9986" width="15.44140625" style="90" customWidth="1"/>
    <col min="9987" max="9987" width="10.88671875" style="90" customWidth="1"/>
    <col min="9988" max="9997" width="11.5546875" style="90" customWidth="1"/>
    <col min="9998" max="9998" width="11.88671875" style="90" customWidth="1"/>
    <col min="9999" max="9999" width="13.44140625" style="90" customWidth="1"/>
    <col min="10000" max="10000" width="7.5546875" style="90" customWidth="1"/>
    <col min="10001" max="10001" width="13.88671875" style="90" bestFit="1" customWidth="1"/>
    <col min="10002" max="10002" width="13.5546875" style="90" customWidth="1"/>
    <col min="10003" max="10004" width="13.88671875" style="90" customWidth="1"/>
    <col min="10005" max="10006" width="11.5546875" style="90" bestFit="1" customWidth="1"/>
    <col min="10007" max="10008" width="13.5546875" style="90" bestFit="1" customWidth="1"/>
    <col min="10009" max="10240" width="11.44140625" style="90"/>
    <col min="10241" max="10241" width="4.44140625" style="90" customWidth="1"/>
    <col min="10242" max="10242" width="15.44140625" style="90" customWidth="1"/>
    <col min="10243" max="10243" width="10.88671875" style="90" customWidth="1"/>
    <col min="10244" max="10253" width="11.5546875" style="90" customWidth="1"/>
    <col min="10254" max="10254" width="11.88671875" style="90" customWidth="1"/>
    <col min="10255" max="10255" width="13.44140625" style="90" customWidth="1"/>
    <col min="10256" max="10256" width="7.5546875" style="90" customWidth="1"/>
    <col min="10257" max="10257" width="13.88671875" style="90" bestFit="1" customWidth="1"/>
    <col min="10258" max="10258" width="13.5546875" style="90" customWidth="1"/>
    <col min="10259" max="10260" width="13.88671875" style="90" customWidth="1"/>
    <col min="10261" max="10262" width="11.5546875" style="90" bestFit="1" customWidth="1"/>
    <col min="10263" max="10264" width="13.5546875" style="90" bestFit="1" customWidth="1"/>
    <col min="10265" max="10496" width="11.44140625" style="90"/>
    <col min="10497" max="10497" width="4.44140625" style="90" customWidth="1"/>
    <col min="10498" max="10498" width="15.44140625" style="90" customWidth="1"/>
    <col min="10499" max="10499" width="10.88671875" style="90" customWidth="1"/>
    <col min="10500" max="10509" width="11.5546875" style="90" customWidth="1"/>
    <col min="10510" max="10510" width="11.88671875" style="90" customWidth="1"/>
    <col min="10511" max="10511" width="13.44140625" style="90" customWidth="1"/>
    <col min="10512" max="10512" width="7.5546875" style="90" customWidth="1"/>
    <col min="10513" max="10513" width="13.88671875" style="90" bestFit="1" customWidth="1"/>
    <col min="10514" max="10514" width="13.5546875" style="90" customWidth="1"/>
    <col min="10515" max="10516" width="13.88671875" style="90" customWidth="1"/>
    <col min="10517" max="10518" width="11.5546875" style="90" bestFit="1" customWidth="1"/>
    <col min="10519" max="10520" width="13.5546875" style="90" bestFit="1" customWidth="1"/>
    <col min="10521" max="10752" width="11.44140625" style="90"/>
    <col min="10753" max="10753" width="4.44140625" style="90" customWidth="1"/>
    <col min="10754" max="10754" width="15.44140625" style="90" customWidth="1"/>
    <col min="10755" max="10755" width="10.88671875" style="90" customWidth="1"/>
    <col min="10756" max="10765" width="11.5546875" style="90" customWidth="1"/>
    <col min="10766" max="10766" width="11.88671875" style="90" customWidth="1"/>
    <col min="10767" max="10767" width="13.44140625" style="90" customWidth="1"/>
    <col min="10768" max="10768" width="7.5546875" style="90" customWidth="1"/>
    <col min="10769" max="10769" width="13.88671875" style="90" bestFit="1" customWidth="1"/>
    <col min="10770" max="10770" width="13.5546875" style="90" customWidth="1"/>
    <col min="10771" max="10772" width="13.88671875" style="90" customWidth="1"/>
    <col min="10773" max="10774" width="11.5546875" style="90" bestFit="1" customWidth="1"/>
    <col min="10775" max="10776" width="13.5546875" style="90" bestFit="1" customWidth="1"/>
    <col min="10777" max="11008" width="11.44140625" style="90"/>
    <col min="11009" max="11009" width="4.44140625" style="90" customWidth="1"/>
    <col min="11010" max="11010" width="15.44140625" style="90" customWidth="1"/>
    <col min="11011" max="11011" width="10.88671875" style="90" customWidth="1"/>
    <col min="11012" max="11021" width="11.5546875" style="90" customWidth="1"/>
    <col min="11022" max="11022" width="11.88671875" style="90" customWidth="1"/>
    <col min="11023" max="11023" width="13.44140625" style="90" customWidth="1"/>
    <col min="11024" max="11024" width="7.5546875" style="90" customWidth="1"/>
    <col min="11025" max="11025" width="13.88671875" style="90" bestFit="1" customWidth="1"/>
    <col min="11026" max="11026" width="13.5546875" style="90" customWidth="1"/>
    <col min="11027" max="11028" width="13.88671875" style="90" customWidth="1"/>
    <col min="11029" max="11030" width="11.5546875" style="90" bestFit="1" customWidth="1"/>
    <col min="11031" max="11032" width="13.5546875" style="90" bestFit="1" customWidth="1"/>
    <col min="11033" max="11264" width="11.44140625" style="90"/>
    <col min="11265" max="11265" width="4.44140625" style="90" customWidth="1"/>
    <col min="11266" max="11266" width="15.44140625" style="90" customWidth="1"/>
    <col min="11267" max="11267" width="10.88671875" style="90" customWidth="1"/>
    <col min="11268" max="11277" width="11.5546875" style="90" customWidth="1"/>
    <col min="11278" max="11278" width="11.88671875" style="90" customWidth="1"/>
    <col min="11279" max="11279" width="13.44140625" style="90" customWidth="1"/>
    <col min="11280" max="11280" width="7.5546875" style="90" customWidth="1"/>
    <col min="11281" max="11281" width="13.88671875" style="90" bestFit="1" customWidth="1"/>
    <col min="11282" max="11282" width="13.5546875" style="90" customWidth="1"/>
    <col min="11283" max="11284" width="13.88671875" style="90" customWidth="1"/>
    <col min="11285" max="11286" width="11.5546875" style="90" bestFit="1" customWidth="1"/>
    <col min="11287" max="11288" width="13.5546875" style="90" bestFit="1" customWidth="1"/>
    <col min="11289" max="11520" width="11.44140625" style="90"/>
    <col min="11521" max="11521" width="4.44140625" style="90" customWidth="1"/>
    <col min="11522" max="11522" width="15.44140625" style="90" customWidth="1"/>
    <col min="11523" max="11523" width="10.88671875" style="90" customWidth="1"/>
    <col min="11524" max="11533" width="11.5546875" style="90" customWidth="1"/>
    <col min="11534" max="11534" width="11.88671875" style="90" customWidth="1"/>
    <col min="11535" max="11535" width="13.44140625" style="90" customWidth="1"/>
    <col min="11536" max="11536" width="7.5546875" style="90" customWidth="1"/>
    <col min="11537" max="11537" width="13.88671875" style="90" bestFit="1" customWidth="1"/>
    <col min="11538" max="11538" width="13.5546875" style="90" customWidth="1"/>
    <col min="11539" max="11540" width="13.88671875" style="90" customWidth="1"/>
    <col min="11541" max="11542" width="11.5546875" style="90" bestFit="1" customWidth="1"/>
    <col min="11543" max="11544" width="13.5546875" style="90" bestFit="1" customWidth="1"/>
    <col min="11545" max="11776" width="11.44140625" style="90"/>
    <col min="11777" max="11777" width="4.44140625" style="90" customWidth="1"/>
    <col min="11778" max="11778" width="15.44140625" style="90" customWidth="1"/>
    <col min="11779" max="11779" width="10.88671875" style="90" customWidth="1"/>
    <col min="11780" max="11789" width="11.5546875" style="90" customWidth="1"/>
    <col min="11790" max="11790" width="11.88671875" style="90" customWidth="1"/>
    <col min="11791" max="11791" width="13.44140625" style="90" customWidth="1"/>
    <col min="11792" max="11792" width="7.5546875" style="90" customWidth="1"/>
    <col min="11793" max="11793" width="13.88671875" style="90" bestFit="1" customWidth="1"/>
    <col min="11794" max="11794" width="13.5546875" style="90" customWidth="1"/>
    <col min="11795" max="11796" width="13.88671875" style="90" customWidth="1"/>
    <col min="11797" max="11798" width="11.5546875" style="90" bestFit="1" customWidth="1"/>
    <col min="11799" max="11800" width="13.5546875" style="90" bestFit="1" customWidth="1"/>
    <col min="11801" max="12032" width="11.44140625" style="90"/>
    <col min="12033" max="12033" width="4.44140625" style="90" customWidth="1"/>
    <col min="12034" max="12034" width="15.44140625" style="90" customWidth="1"/>
    <col min="12035" max="12035" width="10.88671875" style="90" customWidth="1"/>
    <col min="12036" max="12045" width="11.5546875" style="90" customWidth="1"/>
    <col min="12046" max="12046" width="11.88671875" style="90" customWidth="1"/>
    <col min="12047" max="12047" width="13.44140625" style="90" customWidth="1"/>
    <col min="12048" max="12048" width="7.5546875" style="90" customWidth="1"/>
    <col min="12049" max="12049" width="13.88671875" style="90" bestFit="1" customWidth="1"/>
    <col min="12050" max="12050" width="13.5546875" style="90" customWidth="1"/>
    <col min="12051" max="12052" width="13.88671875" style="90" customWidth="1"/>
    <col min="12053" max="12054" width="11.5546875" style="90" bestFit="1" customWidth="1"/>
    <col min="12055" max="12056" width="13.5546875" style="90" bestFit="1" customWidth="1"/>
    <col min="12057" max="12288" width="11.44140625" style="90"/>
    <col min="12289" max="12289" width="4.44140625" style="90" customWidth="1"/>
    <col min="12290" max="12290" width="15.44140625" style="90" customWidth="1"/>
    <col min="12291" max="12291" width="10.88671875" style="90" customWidth="1"/>
    <col min="12292" max="12301" width="11.5546875" style="90" customWidth="1"/>
    <col min="12302" max="12302" width="11.88671875" style="90" customWidth="1"/>
    <col min="12303" max="12303" width="13.44140625" style="90" customWidth="1"/>
    <col min="12304" max="12304" width="7.5546875" style="90" customWidth="1"/>
    <col min="12305" max="12305" width="13.88671875" style="90" bestFit="1" customWidth="1"/>
    <col min="12306" max="12306" width="13.5546875" style="90" customWidth="1"/>
    <col min="12307" max="12308" width="13.88671875" style="90" customWidth="1"/>
    <col min="12309" max="12310" width="11.5546875" style="90" bestFit="1" customWidth="1"/>
    <col min="12311" max="12312" width="13.5546875" style="90" bestFit="1" customWidth="1"/>
    <col min="12313" max="12544" width="11.44140625" style="90"/>
    <col min="12545" max="12545" width="4.44140625" style="90" customWidth="1"/>
    <col min="12546" max="12546" width="15.44140625" style="90" customWidth="1"/>
    <col min="12547" max="12547" width="10.88671875" style="90" customWidth="1"/>
    <col min="12548" max="12557" width="11.5546875" style="90" customWidth="1"/>
    <col min="12558" max="12558" width="11.88671875" style="90" customWidth="1"/>
    <col min="12559" max="12559" width="13.44140625" style="90" customWidth="1"/>
    <col min="12560" max="12560" width="7.5546875" style="90" customWidth="1"/>
    <col min="12561" max="12561" width="13.88671875" style="90" bestFit="1" customWidth="1"/>
    <col min="12562" max="12562" width="13.5546875" style="90" customWidth="1"/>
    <col min="12563" max="12564" width="13.88671875" style="90" customWidth="1"/>
    <col min="12565" max="12566" width="11.5546875" style="90" bestFit="1" customWidth="1"/>
    <col min="12567" max="12568" width="13.5546875" style="90" bestFit="1" customWidth="1"/>
    <col min="12569" max="12800" width="11.44140625" style="90"/>
    <col min="12801" max="12801" width="4.44140625" style="90" customWidth="1"/>
    <col min="12802" max="12802" width="15.44140625" style="90" customWidth="1"/>
    <col min="12803" max="12803" width="10.88671875" style="90" customWidth="1"/>
    <col min="12804" max="12813" width="11.5546875" style="90" customWidth="1"/>
    <col min="12814" max="12814" width="11.88671875" style="90" customWidth="1"/>
    <col min="12815" max="12815" width="13.44140625" style="90" customWidth="1"/>
    <col min="12816" max="12816" width="7.5546875" style="90" customWidth="1"/>
    <col min="12817" max="12817" width="13.88671875" style="90" bestFit="1" customWidth="1"/>
    <col min="12818" max="12818" width="13.5546875" style="90" customWidth="1"/>
    <col min="12819" max="12820" width="13.88671875" style="90" customWidth="1"/>
    <col min="12821" max="12822" width="11.5546875" style="90" bestFit="1" customWidth="1"/>
    <col min="12823" max="12824" width="13.5546875" style="90" bestFit="1" customWidth="1"/>
    <col min="12825" max="13056" width="11.44140625" style="90"/>
    <col min="13057" max="13057" width="4.44140625" style="90" customWidth="1"/>
    <col min="13058" max="13058" width="15.44140625" style="90" customWidth="1"/>
    <col min="13059" max="13059" width="10.88671875" style="90" customWidth="1"/>
    <col min="13060" max="13069" width="11.5546875" style="90" customWidth="1"/>
    <col min="13070" max="13070" width="11.88671875" style="90" customWidth="1"/>
    <col min="13071" max="13071" width="13.44140625" style="90" customWidth="1"/>
    <col min="13072" max="13072" width="7.5546875" style="90" customWidth="1"/>
    <col min="13073" max="13073" width="13.88671875" style="90" bestFit="1" customWidth="1"/>
    <col min="13074" max="13074" width="13.5546875" style="90" customWidth="1"/>
    <col min="13075" max="13076" width="13.88671875" style="90" customWidth="1"/>
    <col min="13077" max="13078" width="11.5546875" style="90" bestFit="1" customWidth="1"/>
    <col min="13079" max="13080" width="13.5546875" style="90" bestFit="1" customWidth="1"/>
    <col min="13081" max="13312" width="11.44140625" style="90"/>
    <col min="13313" max="13313" width="4.44140625" style="90" customWidth="1"/>
    <col min="13314" max="13314" width="15.44140625" style="90" customWidth="1"/>
    <col min="13315" max="13315" width="10.88671875" style="90" customWidth="1"/>
    <col min="13316" max="13325" width="11.5546875" style="90" customWidth="1"/>
    <col min="13326" max="13326" width="11.88671875" style="90" customWidth="1"/>
    <col min="13327" max="13327" width="13.44140625" style="90" customWidth="1"/>
    <col min="13328" max="13328" width="7.5546875" style="90" customWidth="1"/>
    <col min="13329" max="13329" width="13.88671875" style="90" bestFit="1" customWidth="1"/>
    <col min="13330" max="13330" width="13.5546875" style="90" customWidth="1"/>
    <col min="13331" max="13332" width="13.88671875" style="90" customWidth="1"/>
    <col min="13333" max="13334" width="11.5546875" style="90" bestFit="1" customWidth="1"/>
    <col min="13335" max="13336" width="13.5546875" style="90" bestFit="1" customWidth="1"/>
    <col min="13337" max="13568" width="11.44140625" style="90"/>
    <col min="13569" max="13569" width="4.44140625" style="90" customWidth="1"/>
    <col min="13570" max="13570" width="15.44140625" style="90" customWidth="1"/>
    <col min="13571" max="13571" width="10.88671875" style="90" customWidth="1"/>
    <col min="13572" max="13581" width="11.5546875" style="90" customWidth="1"/>
    <col min="13582" max="13582" width="11.88671875" style="90" customWidth="1"/>
    <col min="13583" max="13583" width="13.44140625" style="90" customWidth="1"/>
    <col min="13584" max="13584" width="7.5546875" style="90" customWidth="1"/>
    <col min="13585" max="13585" width="13.88671875" style="90" bestFit="1" customWidth="1"/>
    <col min="13586" max="13586" width="13.5546875" style="90" customWidth="1"/>
    <col min="13587" max="13588" width="13.88671875" style="90" customWidth="1"/>
    <col min="13589" max="13590" width="11.5546875" style="90" bestFit="1" customWidth="1"/>
    <col min="13591" max="13592" width="13.5546875" style="90" bestFit="1" customWidth="1"/>
    <col min="13593" max="13824" width="11.44140625" style="90"/>
    <col min="13825" max="13825" width="4.44140625" style="90" customWidth="1"/>
    <col min="13826" max="13826" width="15.44140625" style="90" customWidth="1"/>
    <col min="13827" max="13827" width="10.88671875" style="90" customWidth="1"/>
    <col min="13828" max="13837" width="11.5546875" style="90" customWidth="1"/>
    <col min="13838" max="13838" width="11.88671875" style="90" customWidth="1"/>
    <col min="13839" max="13839" width="13.44140625" style="90" customWidth="1"/>
    <col min="13840" max="13840" width="7.5546875" style="90" customWidth="1"/>
    <col min="13841" max="13841" width="13.88671875" style="90" bestFit="1" customWidth="1"/>
    <col min="13842" max="13842" width="13.5546875" style="90" customWidth="1"/>
    <col min="13843" max="13844" width="13.88671875" style="90" customWidth="1"/>
    <col min="13845" max="13846" width="11.5546875" style="90" bestFit="1" customWidth="1"/>
    <col min="13847" max="13848" width="13.5546875" style="90" bestFit="1" customWidth="1"/>
    <col min="13849" max="14080" width="11.44140625" style="90"/>
    <col min="14081" max="14081" width="4.44140625" style="90" customWidth="1"/>
    <col min="14082" max="14082" width="15.44140625" style="90" customWidth="1"/>
    <col min="14083" max="14083" width="10.88671875" style="90" customWidth="1"/>
    <col min="14084" max="14093" width="11.5546875" style="90" customWidth="1"/>
    <col min="14094" max="14094" width="11.88671875" style="90" customWidth="1"/>
    <col min="14095" max="14095" width="13.44140625" style="90" customWidth="1"/>
    <col min="14096" max="14096" width="7.5546875" style="90" customWidth="1"/>
    <col min="14097" max="14097" width="13.88671875" style="90" bestFit="1" customWidth="1"/>
    <col min="14098" max="14098" width="13.5546875" style="90" customWidth="1"/>
    <col min="14099" max="14100" width="13.88671875" style="90" customWidth="1"/>
    <col min="14101" max="14102" width="11.5546875" style="90" bestFit="1" customWidth="1"/>
    <col min="14103" max="14104" width="13.5546875" style="90" bestFit="1" customWidth="1"/>
    <col min="14105" max="14336" width="11.44140625" style="90"/>
    <col min="14337" max="14337" width="4.44140625" style="90" customWidth="1"/>
    <col min="14338" max="14338" width="15.44140625" style="90" customWidth="1"/>
    <col min="14339" max="14339" width="10.88671875" style="90" customWidth="1"/>
    <col min="14340" max="14349" width="11.5546875" style="90" customWidth="1"/>
    <col min="14350" max="14350" width="11.88671875" style="90" customWidth="1"/>
    <col min="14351" max="14351" width="13.44140625" style="90" customWidth="1"/>
    <col min="14352" max="14352" width="7.5546875" style="90" customWidth="1"/>
    <col min="14353" max="14353" width="13.88671875" style="90" bestFit="1" customWidth="1"/>
    <col min="14354" max="14354" width="13.5546875" style="90" customWidth="1"/>
    <col min="14355" max="14356" width="13.88671875" style="90" customWidth="1"/>
    <col min="14357" max="14358" width="11.5546875" style="90" bestFit="1" customWidth="1"/>
    <col min="14359" max="14360" width="13.5546875" style="90" bestFit="1" customWidth="1"/>
    <col min="14361" max="14592" width="11.44140625" style="90"/>
    <col min="14593" max="14593" width="4.44140625" style="90" customWidth="1"/>
    <col min="14594" max="14594" width="15.44140625" style="90" customWidth="1"/>
    <col min="14595" max="14595" width="10.88671875" style="90" customWidth="1"/>
    <col min="14596" max="14605" width="11.5546875" style="90" customWidth="1"/>
    <col min="14606" max="14606" width="11.88671875" style="90" customWidth="1"/>
    <col min="14607" max="14607" width="13.44140625" style="90" customWidth="1"/>
    <col min="14608" max="14608" width="7.5546875" style="90" customWidth="1"/>
    <col min="14609" max="14609" width="13.88671875" style="90" bestFit="1" customWidth="1"/>
    <col min="14610" max="14610" width="13.5546875" style="90" customWidth="1"/>
    <col min="14611" max="14612" width="13.88671875" style="90" customWidth="1"/>
    <col min="14613" max="14614" width="11.5546875" style="90" bestFit="1" customWidth="1"/>
    <col min="14615" max="14616" width="13.5546875" style="90" bestFit="1" customWidth="1"/>
    <col min="14617" max="14848" width="11.44140625" style="90"/>
    <col min="14849" max="14849" width="4.44140625" style="90" customWidth="1"/>
    <col min="14850" max="14850" width="15.44140625" style="90" customWidth="1"/>
    <col min="14851" max="14851" width="10.88671875" style="90" customWidth="1"/>
    <col min="14852" max="14861" width="11.5546875" style="90" customWidth="1"/>
    <col min="14862" max="14862" width="11.88671875" style="90" customWidth="1"/>
    <col min="14863" max="14863" width="13.44140625" style="90" customWidth="1"/>
    <col min="14864" max="14864" width="7.5546875" style="90" customWidth="1"/>
    <col min="14865" max="14865" width="13.88671875" style="90" bestFit="1" customWidth="1"/>
    <col min="14866" max="14866" width="13.5546875" style="90" customWidth="1"/>
    <col min="14867" max="14868" width="13.88671875" style="90" customWidth="1"/>
    <col min="14869" max="14870" width="11.5546875" style="90" bestFit="1" customWidth="1"/>
    <col min="14871" max="14872" width="13.5546875" style="90" bestFit="1" customWidth="1"/>
    <col min="14873" max="15104" width="11.44140625" style="90"/>
    <col min="15105" max="15105" width="4.44140625" style="90" customWidth="1"/>
    <col min="15106" max="15106" width="15.44140625" style="90" customWidth="1"/>
    <col min="15107" max="15107" width="10.88671875" style="90" customWidth="1"/>
    <col min="15108" max="15117" width="11.5546875" style="90" customWidth="1"/>
    <col min="15118" max="15118" width="11.88671875" style="90" customWidth="1"/>
    <col min="15119" max="15119" width="13.44140625" style="90" customWidth="1"/>
    <col min="15120" max="15120" width="7.5546875" style="90" customWidth="1"/>
    <col min="15121" max="15121" width="13.88671875" style="90" bestFit="1" customWidth="1"/>
    <col min="15122" max="15122" width="13.5546875" style="90" customWidth="1"/>
    <col min="15123" max="15124" width="13.88671875" style="90" customWidth="1"/>
    <col min="15125" max="15126" width="11.5546875" style="90" bestFit="1" customWidth="1"/>
    <col min="15127" max="15128" width="13.5546875" style="90" bestFit="1" customWidth="1"/>
    <col min="15129" max="15360" width="11.44140625" style="90"/>
    <col min="15361" max="15361" width="4.44140625" style="90" customWidth="1"/>
    <col min="15362" max="15362" width="15.44140625" style="90" customWidth="1"/>
    <col min="15363" max="15363" width="10.88671875" style="90" customWidth="1"/>
    <col min="15364" max="15373" width="11.5546875" style="90" customWidth="1"/>
    <col min="15374" max="15374" width="11.88671875" style="90" customWidth="1"/>
    <col min="15375" max="15375" width="13.44140625" style="90" customWidth="1"/>
    <col min="15376" max="15376" width="7.5546875" style="90" customWidth="1"/>
    <col min="15377" max="15377" width="13.88671875" style="90" bestFit="1" customWidth="1"/>
    <col min="15378" max="15378" width="13.5546875" style="90" customWidth="1"/>
    <col min="15379" max="15380" width="13.88671875" style="90" customWidth="1"/>
    <col min="15381" max="15382" width="11.5546875" style="90" bestFit="1" customWidth="1"/>
    <col min="15383" max="15384" width="13.5546875" style="90" bestFit="1" customWidth="1"/>
    <col min="15385" max="15616" width="11.44140625" style="90"/>
    <col min="15617" max="15617" width="4.44140625" style="90" customWidth="1"/>
    <col min="15618" max="15618" width="15.44140625" style="90" customWidth="1"/>
    <col min="15619" max="15619" width="10.88671875" style="90" customWidth="1"/>
    <col min="15620" max="15629" width="11.5546875" style="90" customWidth="1"/>
    <col min="15630" max="15630" width="11.88671875" style="90" customWidth="1"/>
    <col min="15631" max="15631" width="13.44140625" style="90" customWidth="1"/>
    <col min="15632" max="15632" width="7.5546875" style="90" customWidth="1"/>
    <col min="15633" max="15633" width="13.88671875" style="90" bestFit="1" customWidth="1"/>
    <col min="15634" max="15634" width="13.5546875" style="90" customWidth="1"/>
    <col min="15635" max="15636" width="13.88671875" style="90" customWidth="1"/>
    <col min="15637" max="15638" width="11.5546875" style="90" bestFit="1" customWidth="1"/>
    <col min="15639" max="15640" width="13.5546875" style="90" bestFit="1" customWidth="1"/>
    <col min="15641" max="15872" width="11.44140625" style="90"/>
    <col min="15873" max="15873" width="4.44140625" style="90" customWidth="1"/>
    <col min="15874" max="15874" width="15.44140625" style="90" customWidth="1"/>
    <col min="15875" max="15875" width="10.88671875" style="90" customWidth="1"/>
    <col min="15876" max="15885" width="11.5546875" style="90" customWidth="1"/>
    <col min="15886" max="15886" width="11.88671875" style="90" customWidth="1"/>
    <col min="15887" max="15887" width="13.44140625" style="90" customWidth="1"/>
    <col min="15888" max="15888" width="7.5546875" style="90" customWidth="1"/>
    <col min="15889" max="15889" width="13.88671875" style="90" bestFit="1" customWidth="1"/>
    <col min="15890" max="15890" width="13.5546875" style="90" customWidth="1"/>
    <col min="15891" max="15892" width="13.88671875" style="90" customWidth="1"/>
    <col min="15893" max="15894" width="11.5546875" style="90" bestFit="1" customWidth="1"/>
    <col min="15895" max="15896" width="13.5546875" style="90" bestFit="1" customWidth="1"/>
    <col min="15897" max="16128" width="11.44140625" style="90"/>
    <col min="16129" max="16129" width="4.44140625" style="90" customWidth="1"/>
    <col min="16130" max="16130" width="15.44140625" style="90" customWidth="1"/>
    <col min="16131" max="16131" width="10.88671875" style="90" customWidth="1"/>
    <col min="16132" max="16141" width="11.5546875" style="90" customWidth="1"/>
    <col min="16142" max="16142" width="11.88671875" style="90" customWidth="1"/>
    <col min="16143" max="16143" width="13.44140625" style="90" customWidth="1"/>
    <col min="16144" max="16144" width="7.5546875" style="90" customWidth="1"/>
    <col min="16145" max="16145" width="13.88671875" style="90" bestFit="1" customWidth="1"/>
    <col min="16146" max="16146" width="13.5546875" style="90" customWidth="1"/>
    <col min="16147" max="16148" width="13.88671875" style="90" customWidth="1"/>
    <col min="16149" max="16150" width="11.5546875" style="90" bestFit="1" customWidth="1"/>
    <col min="16151" max="16152" width="13.5546875" style="90" bestFit="1" customWidth="1"/>
    <col min="16153" max="16384" width="11.44140625" style="90"/>
  </cols>
  <sheetData>
    <row r="1" spans="1:19" ht="22.5" customHeight="1">
      <c r="A1" s="18"/>
      <c r="B1" s="79"/>
    </row>
    <row r="2" spans="1:19" ht="27.75" customHeight="1">
      <c r="A2" s="92" t="s">
        <v>156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4"/>
      <c r="Q2" s="95"/>
      <c r="R2" s="96"/>
    </row>
    <row r="3" spans="1:19" ht="16.8">
      <c r="A3" s="25">
        <v>45596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8"/>
      <c r="Q3" s="99"/>
      <c r="R3" s="100"/>
    </row>
    <row r="4" spans="1:19" ht="16.5" customHeight="1" thickBot="1">
      <c r="A4" s="101"/>
      <c r="B4" s="101"/>
      <c r="C4" s="101"/>
      <c r="D4" s="102"/>
      <c r="E4" s="103"/>
      <c r="F4" s="103"/>
      <c r="G4" s="103"/>
      <c r="H4" s="103"/>
      <c r="I4" s="103"/>
      <c r="J4" s="103"/>
      <c r="K4" s="103"/>
      <c r="L4" s="103"/>
      <c r="M4" s="101"/>
      <c r="N4" s="101"/>
      <c r="Q4" s="99"/>
      <c r="R4" s="104"/>
      <c r="S4" s="104"/>
    </row>
    <row r="5" spans="1:19" ht="15.6">
      <c r="A5" s="105"/>
      <c r="B5" s="105"/>
      <c r="C5" s="106" t="s">
        <v>96</v>
      </c>
      <c r="D5" s="107"/>
      <c r="E5" s="107"/>
      <c r="F5" s="106"/>
      <c r="G5" s="106"/>
      <c r="H5" s="106"/>
      <c r="I5" s="106"/>
      <c r="J5" s="106"/>
      <c r="K5" s="106"/>
      <c r="L5" s="108"/>
      <c r="M5" s="108"/>
      <c r="N5" s="1718" t="s">
        <v>125</v>
      </c>
      <c r="Q5" s="109"/>
      <c r="R5" s="22"/>
      <c r="S5" s="104"/>
    </row>
    <row r="6" spans="1:19" ht="15.6">
      <c r="A6" s="110"/>
      <c r="B6" s="110"/>
      <c r="C6" s="111" t="s">
        <v>99</v>
      </c>
      <c r="D6" s="111" t="s">
        <v>100</v>
      </c>
      <c r="E6" s="111" t="s">
        <v>101</v>
      </c>
      <c r="F6" s="111" t="s">
        <v>102</v>
      </c>
      <c r="G6" s="111" t="s">
        <v>103</v>
      </c>
      <c r="H6" s="111" t="s">
        <v>104</v>
      </c>
      <c r="I6" s="111" t="s">
        <v>105</v>
      </c>
      <c r="J6" s="111" t="s">
        <v>106</v>
      </c>
      <c r="K6" s="111" t="s">
        <v>107</v>
      </c>
      <c r="L6" s="111" t="s">
        <v>108</v>
      </c>
      <c r="M6" s="111" t="s">
        <v>157</v>
      </c>
      <c r="N6" s="1721"/>
      <c r="Q6" s="109"/>
      <c r="R6" s="99"/>
    </row>
    <row r="7" spans="1:19">
      <c r="A7" s="112" t="s">
        <v>112</v>
      </c>
      <c r="B7" s="113"/>
      <c r="C7" s="114">
        <v>0</v>
      </c>
      <c r="D7" s="114">
        <v>0</v>
      </c>
      <c r="E7" s="114">
        <v>10</v>
      </c>
      <c r="F7" s="114">
        <v>29</v>
      </c>
      <c r="G7" s="114">
        <v>14</v>
      </c>
      <c r="H7" s="114">
        <v>13</v>
      </c>
      <c r="I7" s="114">
        <v>5</v>
      </c>
      <c r="J7" s="114">
        <v>31</v>
      </c>
      <c r="K7" s="114">
        <v>29</v>
      </c>
      <c r="L7" s="114">
        <v>1424</v>
      </c>
      <c r="M7" s="114">
        <v>5920</v>
      </c>
      <c r="N7" s="114">
        <v>7475</v>
      </c>
      <c r="Q7" s="115"/>
    </row>
    <row r="8" spans="1:19">
      <c r="A8" s="116"/>
      <c r="B8" s="117" t="s">
        <v>113</v>
      </c>
      <c r="C8" s="118">
        <v>0</v>
      </c>
      <c r="D8" s="118">
        <v>0</v>
      </c>
      <c r="E8" s="118">
        <v>7</v>
      </c>
      <c r="F8" s="118">
        <v>17</v>
      </c>
      <c r="G8" s="118">
        <v>5</v>
      </c>
      <c r="H8" s="118">
        <v>4</v>
      </c>
      <c r="I8" s="118">
        <v>2</v>
      </c>
      <c r="J8" s="118">
        <v>19</v>
      </c>
      <c r="K8" s="118">
        <v>24</v>
      </c>
      <c r="L8" s="118">
        <v>855</v>
      </c>
      <c r="M8" s="118">
        <v>3797</v>
      </c>
      <c r="N8" s="118">
        <v>4730</v>
      </c>
      <c r="Q8" s="115"/>
    </row>
    <row r="9" spans="1:19">
      <c r="A9" s="119"/>
      <c r="B9" s="120" t="s">
        <v>114</v>
      </c>
      <c r="C9" s="121">
        <v>0</v>
      </c>
      <c r="D9" s="121">
        <v>0</v>
      </c>
      <c r="E9" s="121">
        <v>3</v>
      </c>
      <c r="F9" s="121">
        <v>12</v>
      </c>
      <c r="G9" s="121">
        <v>9</v>
      </c>
      <c r="H9" s="121">
        <v>9</v>
      </c>
      <c r="I9" s="121">
        <v>3</v>
      </c>
      <c r="J9" s="121">
        <v>12</v>
      </c>
      <c r="K9" s="121">
        <v>5</v>
      </c>
      <c r="L9" s="121">
        <v>569</v>
      </c>
      <c r="M9" s="121">
        <v>2123</v>
      </c>
      <c r="N9" s="121">
        <v>2745</v>
      </c>
      <c r="Q9" s="115"/>
    </row>
    <row r="10" spans="1:19">
      <c r="A10" s="122" t="s">
        <v>115</v>
      </c>
      <c r="B10" s="105"/>
      <c r="C10" s="114">
        <v>0</v>
      </c>
      <c r="D10" s="114">
        <v>12</v>
      </c>
      <c r="E10" s="114">
        <v>14</v>
      </c>
      <c r="F10" s="114">
        <v>52</v>
      </c>
      <c r="G10" s="114">
        <v>107</v>
      </c>
      <c r="H10" s="114">
        <v>227</v>
      </c>
      <c r="I10" s="114">
        <v>412</v>
      </c>
      <c r="J10" s="114">
        <v>725</v>
      </c>
      <c r="K10" s="114">
        <v>1272</v>
      </c>
      <c r="L10" s="114">
        <v>20712</v>
      </c>
      <c r="M10" s="114">
        <v>88183</v>
      </c>
      <c r="N10" s="114">
        <v>111716</v>
      </c>
      <c r="Q10" s="115"/>
    </row>
    <row r="11" spans="1:19">
      <c r="A11" s="105"/>
      <c r="B11" s="105" t="s">
        <v>113</v>
      </c>
      <c r="C11" s="118">
        <v>0</v>
      </c>
      <c r="D11" s="118">
        <v>9</v>
      </c>
      <c r="E11" s="118">
        <v>10</v>
      </c>
      <c r="F11" s="118">
        <v>30</v>
      </c>
      <c r="G11" s="118">
        <v>65</v>
      </c>
      <c r="H11" s="118">
        <v>152</v>
      </c>
      <c r="I11" s="118">
        <v>236</v>
      </c>
      <c r="J11" s="118">
        <v>434</v>
      </c>
      <c r="K11" s="118">
        <v>795</v>
      </c>
      <c r="L11" s="118">
        <v>13787</v>
      </c>
      <c r="M11" s="118">
        <v>59978</v>
      </c>
      <c r="N11" s="118">
        <v>75496</v>
      </c>
      <c r="Q11" s="115"/>
    </row>
    <row r="12" spans="1:19">
      <c r="A12" s="123"/>
      <c r="B12" s="123" t="s">
        <v>114</v>
      </c>
      <c r="C12" s="121">
        <v>0</v>
      </c>
      <c r="D12" s="121">
        <v>3</v>
      </c>
      <c r="E12" s="121">
        <v>4</v>
      </c>
      <c r="F12" s="121">
        <v>22</v>
      </c>
      <c r="G12" s="121">
        <v>42</v>
      </c>
      <c r="H12" s="121">
        <v>75</v>
      </c>
      <c r="I12" s="121">
        <v>176</v>
      </c>
      <c r="J12" s="121">
        <v>291</v>
      </c>
      <c r="K12" s="121">
        <v>477</v>
      </c>
      <c r="L12" s="121">
        <v>6925</v>
      </c>
      <c r="M12" s="121">
        <v>28205</v>
      </c>
      <c r="N12" s="121">
        <v>36220</v>
      </c>
      <c r="Q12" s="115"/>
    </row>
    <row r="13" spans="1:19">
      <c r="A13" s="124" t="s">
        <v>121</v>
      </c>
      <c r="B13" s="105"/>
      <c r="C13" s="114">
        <v>0</v>
      </c>
      <c r="D13" s="114">
        <v>4</v>
      </c>
      <c r="E13" s="114">
        <v>29</v>
      </c>
      <c r="F13" s="114">
        <v>36</v>
      </c>
      <c r="G13" s="114">
        <v>67</v>
      </c>
      <c r="H13" s="114">
        <v>89</v>
      </c>
      <c r="I13" s="114">
        <v>128</v>
      </c>
      <c r="J13" s="114">
        <v>143</v>
      </c>
      <c r="K13" s="114">
        <v>186</v>
      </c>
      <c r="L13" s="114">
        <v>9266</v>
      </c>
      <c r="M13" s="114">
        <v>36447</v>
      </c>
      <c r="N13" s="114">
        <v>46395</v>
      </c>
      <c r="Q13" s="115"/>
    </row>
    <row r="14" spans="1:19">
      <c r="A14" s="105"/>
      <c r="B14" s="105" t="s">
        <v>113</v>
      </c>
      <c r="C14" s="118">
        <v>0</v>
      </c>
      <c r="D14" s="118">
        <v>3</v>
      </c>
      <c r="E14" s="118">
        <v>19</v>
      </c>
      <c r="F14" s="118">
        <v>18</v>
      </c>
      <c r="G14" s="118">
        <v>37</v>
      </c>
      <c r="H14" s="118">
        <v>46</v>
      </c>
      <c r="I14" s="118">
        <v>57</v>
      </c>
      <c r="J14" s="118">
        <v>92</v>
      </c>
      <c r="K14" s="118">
        <v>142</v>
      </c>
      <c r="L14" s="118">
        <v>6503</v>
      </c>
      <c r="M14" s="118">
        <v>26387</v>
      </c>
      <c r="N14" s="118">
        <v>33304</v>
      </c>
      <c r="Q14" s="115"/>
    </row>
    <row r="15" spans="1:19">
      <c r="A15" s="123"/>
      <c r="B15" s="123" t="s">
        <v>114</v>
      </c>
      <c r="C15" s="121">
        <v>0</v>
      </c>
      <c r="D15" s="121">
        <v>1</v>
      </c>
      <c r="E15" s="121">
        <v>10</v>
      </c>
      <c r="F15" s="121">
        <v>18</v>
      </c>
      <c r="G15" s="121">
        <v>30</v>
      </c>
      <c r="H15" s="121">
        <v>43</v>
      </c>
      <c r="I15" s="121">
        <v>71</v>
      </c>
      <c r="J15" s="121">
        <v>51</v>
      </c>
      <c r="K15" s="121">
        <v>44</v>
      </c>
      <c r="L15" s="121">
        <v>2763</v>
      </c>
      <c r="M15" s="121">
        <v>10060</v>
      </c>
      <c r="N15" s="121">
        <v>13091</v>
      </c>
      <c r="Q15" s="115"/>
    </row>
    <row r="16" spans="1:19">
      <c r="A16" s="124" t="s">
        <v>117</v>
      </c>
      <c r="B16" s="105"/>
      <c r="C16" s="114">
        <v>0</v>
      </c>
      <c r="D16" s="114">
        <v>0</v>
      </c>
      <c r="E16" s="114">
        <v>0</v>
      </c>
      <c r="F16" s="114">
        <v>14</v>
      </c>
      <c r="G16" s="114">
        <v>61</v>
      </c>
      <c r="H16" s="114">
        <v>75</v>
      </c>
      <c r="I16" s="114">
        <v>143</v>
      </c>
      <c r="J16" s="114">
        <v>203</v>
      </c>
      <c r="K16" s="114">
        <v>185</v>
      </c>
      <c r="L16" s="114">
        <v>20385</v>
      </c>
      <c r="M16" s="114">
        <v>50571</v>
      </c>
      <c r="N16" s="114">
        <v>71637</v>
      </c>
      <c r="Q16" s="115"/>
    </row>
    <row r="17" spans="1:17">
      <c r="A17" s="105"/>
      <c r="B17" s="105" t="s">
        <v>113</v>
      </c>
      <c r="C17" s="118">
        <v>0</v>
      </c>
      <c r="D17" s="118">
        <v>0</v>
      </c>
      <c r="E17" s="118">
        <v>0</v>
      </c>
      <c r="F17" s="118">
        <v>11</v>
      </c>
      <c r="G17" s="118">
        <v>41</v>
      </c>
      <c r="H17" s="118">
        <v>46</v>
      </c>
      <c r="I17" s="118">
        <v>85</v>
      </c>
      <c r="J17" s="118">
        <v>138</v>
      </c>
      <c r="K17" s="118">
        <v>121</v>
      </c>
      <c r="L17" s="118">
        <v>14561</v>
      </c>
      <c r="M17" s="118">
        <v>38175</v>
      </c>
      <c r="N17" s="118">
        <v>53178</v>
      </c>
      <c r="Q17" s="115"/>
    </row>
    <row r="18" spans="1:17">
      <c r="A18" s="123"/>
      <c r="B18" s="123" t="s">
        <v>114</v>
      </c>
      <c r="C18" s="121">
        <v>0</v>
      </c>
      <c r="D18" s="121">
        <v>0</v>
      </c>
      <c r="E18" s="121">
        <v>0</v>
      </c>
      <c r="F18" s="121">
        <v>3</v>
      </c>
      <c r="G18" s="121">
        <v>20</v>
      </c>
      <c r="H18" s="121">
        <v>29</v>
      </c>
      <c r="I18" s="121">
        <v>58</v>
      </c>
      <c r="J18" s="121">
        <v>65</v>
      </c>
      <c r="K18" s="121">
        <v>64</v>
      </c>
      <c r="L18" s="121">
        <v>5824</v>
      </c>
      <c r="M18" s="121">
        <v>12396</v>
      </c>
      <c r="N18" s="121">
        <v>18459</v>
      </c>
      <c r="P18" s="125"/>
      <c r="Q18" s="115"/>
    </row>
    <row r="19" spans="1:17">
      <c r="A19" s="124" t="s">
        <v>118</v>
      </c>
      <c r="B19" s="105"/>
      <c r="C19" s="114">
        <v>0</v>
      </c>
      <c r="D19" s="114">
        <v>16</v>
      </c>
      <c r="E19" s="114">
        <v>53</v>
      </c>
      <c r="F19" s="114">
        <v>131</v>
      </c>
      <c r="G19" s="114">
        <v>249</v>
      </c>
      <c r="H19" s="114">
        <v>404</v>
      </c>
      <c r="I19" s="114">
        <v>688</v>
      </c>
      <c r="J19" s="114">
        <v>1102</v>
      </c>
      <c r="K19" s="114">
        <v>1672</v>
      </c>
      <c r="L19" s="114">
        <v>51787</v>
      </c>
      <c r="M19" s="114">
        <v>181121</v>
      </c>
      <c r="N19" s="114">
        <v>237223</v>
      </c>
      <c r="Q19" s="115"/>
    </row>
    <row r="20" spans="1:17">
      <c r="A20" s="105"/>
      <c r="B20" s="105" t="s">
        <v>113</v>
      </c>
      <c r="C20" s="118">
        <v>0</v>
      </c>
      <c r="D20" s="118">
        <v>12</v>
      </c>
      <c r="E20" s="118">
        <v>36</v>
      </c>
      <c r="F20" s="118">
        <v>76</v>
      </c>
      <c r="G20" s="118">
        <v>148</v>
      </c>
      <c r="H20" s="118">
        <v>248</v>
      </c>
      <c r="I20" s="118">
        <v>380</v>
      </c>
      <c r="J20" s="118">
        <v>683</v>
      </c>
      <c r="K20" s="118">
        <v>1082</v>
      </c>
      <c r="L20" s="118">
        <v>35706</v>
      </c>
      <c r="M20" s="118">
        <v>128337</v>
      </c>
      <c r="N20" s="118">
        <v>166708</v>
      </c>
      <c r="P20" s="125"/>
      <c r="Q20" s="115"/>
    </row>
    <row r="21" spans="1:17">
      <c r="A21" s="121"/>
      <c r="B21" s="121" t="s">
        <v>114</v>
      </c>
      <c r="C21" s="121">
        <v>0</v>
      </c>
      <c r="D21" s="121">
        <v>4</v>
      </c>
      <c r="E21" s="121">
        <v>17</v>
      </c>
      <c r="F21" s="121">
        <v>55</v>
      </c>
      <c r="G21" s="121">
        <v>101</v>
      </c>
      <c r="H21" s="121">
        <v>156</v>
      </c>
      <c r="I21" s="121">
        <v>308</v>
      </c>
      <c r="J21" s="121">
        <v>419</v>
      </c>
      <c r="K21" s="121">
        <v>590</v>
      </c>
      <c r="L21" s="121">
        <v>16081</v>
      </c>
      <c r="M21" s="121">
        <v>52784</v>
      </c>
      <c r="N21" s="121">
        <v>70515</v>
      </c>
      <c r="Q21" s="115"/>
    </row>
    <row r="22" spans="1:17" ht="16.5" customHeight="1" thickBot="1">
      <c r="A22" s="126" t="s">
        <v>119</v>
      </c>
      <c r="B22" s="126"/>
      <c r="C22" s="127">
        <v>0</v>
      </c>
      <c r="D22" s="127">
        <v>6.7447085653583334E-3</v>
      </c>
      <c r="E22" s="127">
        <v>2.2341847122749479E-2</v>
      </c>
      <c r="F22" s="127">
        <v>5.5222301378871359E-2</v>
      </c>
      <c r="G22" s="127">
        <v>0.10496452704838907</v>
      </c>
      <c r="H22" s="127">
        <v>0.17030389127529794</v>
      </c>
      <c r="I22" s="127">
        <v>0.29002246831040834</v>
      </c>
      <c r="J22" s="127">
        <v>0.46454180243905524</v>
      </c>
      <c r="K22" s="127">
        <v>0.70482204507994584</v>
      </c>
      <c r="L22" s="127">
        <v>21.830513904638252</v>
      </c>
      <c r="M22" s="127">
        <v>76.350522504141679</v>
      </c>
      <c r="N22" s="128">
        <v>100</v>
      </c>
      <c r="Q22" s="115"/>
    </row>
    <row r="23" spans="1:17" ht="16.5" customHeight="1">
      <c r="A23" s="105"/>
      <c r="B23" s="12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</row>
    <row r="25" spans="1:17" ht="27.75" customHeight="1">
      <c r="A25" s="92" t="s">
        <v>158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4"/>
    </row>
    <row r="26" spans="1:17" ht="16.8">
      <c r="A26" s="25">
        <v>45596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8"/>
    </row>
    <row r="27" spans="1:17" ht="15" thickBot="1">
      <c r="A27" s="101"/>
      <c r="B27" s="101"/>
      <c r="C27" s="101"/>
      <c r="D27" s="102"/>
      <c r="E27" s="103"/>
      <c r="F27" s="103"/>
      <c r="G27" s="103"/>
      <c r="H27" s="103"/>
      <c r="I27" s="103"/>
      <c r="J27" s="103"/>
      <c r="K27" s="103"/>
      <c r="L27" s="103"/>
      <c r="M27" s="101"/>
      <c r="N27" s="101"/>
    </row>
    <row r="28" spans="1:17">
      <c r="A28" s="105"/>
      <c r="B28" s="105"/>
      <c r="C28" s="106" t="s">
        <v>96</v>
      </c>
      <c r="D28" s="107"/>
      <c r="E28" s="107"/>
      <c r="F28" s="106"/>
      <c r="G28" s="106"/>
      <c r="H28" s="106"/>
      <c r="I28" s="106"/>
      <c r="J28" s="106"/>
      <c r="K28" s="106"/>
      <c r="L28" s="108"/>
      <c r="M28" s="108"/>
      <c r="N28" s="1718" t="s">
        <v>125</v>
      </c>
    </row>
    <row r="29" spans="1:17">
      <c r="A29" s="110"/>
      <c r="B29" s="110"/>
      <c r="C29" s="111" t="s">
        <v>99</v>
      </c>
      <c r="D29" s="111" t="s">
        <v>100</v>
      </c>
      <c r="E29" s="111" t="s">
        <v>101</v>
      </c>
      <c r="F29" s="111" t="s">
        <v>102</v>
      </c>
      <c r="G29" s="111" t="s">
        <v>103</v>
      </c>
      <c r="H29" s="111" t="s">
        <v>104</v>
      </c>
      <c r="I29" s="111" t="s">
        <v>105</v>
      </c>
      <c r="J29" s="111" t="s">
        <v>106</v>
      </c>
      <c r="K29" s="111" t="s">
        <v>107</v>
      </c>
      <c r="L29" s="111" t="s">
        <v>108</v>
      </c>
      <c r="M29" s="111" t="s">
        <v>157</v>
      </c>
      <c r="N29" s="1721"/>
    </row>
    <row r="30" spans="1:17">
      <c r="A30" s="112" t="s">
        <v>112</v>
      </c>
      <c r="B30" s="113"/>
      <c r="C30" s="114">
        <v>22</v>
      </c>
      <c r="D30" s="114">
        <v>582</v>
      </c>
      <c r="E30" s="114">
        <v>3332</v>
      </c>
      <c r="F30" s="114">
        <v>4195</v>
      </c>
      <c r="G30" s="114">
        <v>2889</v>
      </c>
      <c r="H30" s="114">
        <v>2080</v>
      </c>
      <c r="I30" s="114">
        <v>1379</v>
      </c>
      <c r="J30" s="114">
        <v>868</v>
      </c>
      <c r="K30" s="114">
        <v>2872</v>
      </c>
      <c r="L30" s="114">
        <v>7716</v>
      </c>
      <c r="M30" s="114">
        <v>1549</v>
      </c>
      <c r="N30" s="114">
        <v>27484</v>
      </c>
      <c r="Q30" s="115"/>
    </row>
    <row r="31" spans="1:17">
      <c r="A31" s="116"/>
      <c r="B31" s="117" t="s">
        <v>113</v>
      </c>
      <c r="C31" s="118">
        <v>14</v>
      </c>
      <c r="D31" s="118">
        <v>398</v>
      </c>
      <c r="E31" s="118">
        <v>2094</v>
      </c>
      <c r="F31" s="118">
        <v>2489</v>
      </c>
      <c r="G31" s="118">
        <v>1814</v>
      </c>
      <c r="H31" s="118">
        <v>1338</v>
      </c>
      <c r="I31" s="118">
        <v>919</v>
      </c>
      <c r="J31" s="118">
        <v>602</v>
      </c>
      <c r="K31" s="118">
        <v>1764</v>
      </c>
      <c r="L31" s="118">
        <v>4580</v>
      </c>
      <c r="M31" s="118">
        <v>1056</v>
      </c>
      <c r="N31" s="118">
        <v>17068</v>
      </c>
      <c r="Q31" s="115"/>
    </row>
    <row r="32" spans="1:17">
      <c r="A32" s="119"/>
      <c r="B32" s="120" t="s">
        <v>114</v>
      </c>
      <c r="C32" s="121">
        <v>8</v>
      </c>
      <c r="D32" s="121">
        <v>184</v>
      </c>
      <c r="E32" s="121">
        <v>1238</v>
      </c>
      <c r="F32" s="121">
        <v>1706</v>
      </c>
      <c r="G32" s="121">
        <v>1075</v>
      </c>
      <c r="H32" s="121">
        <v>742</v>
      </c>
      <c r="I32" s="121">
        <v>460</v>
      </c>
      <c r="J32" s="121">
        <v>266</v>
      </c>
      <c r="K32" s="121">
        <v>1108</v>
      </c>
      <c r="L32" s="121">
        <v>3136</v>
      </c>
      <c r="M32" s="121">
        <v>493</v>
      </c>
      <c r="N32" s="121">
        <v>10416</v>
      </c>
      <c r="Q32" s="115"/>
    </row>
    <row r="33" spans="1:17">
      <c r="A33" s="122" t="s">
        <v>115</v>
      </c>
      <c r="B33" s="105"/>
      <c r="C33" s="114">
        <v>241</v>
      </c>
      <c r="D33" s="114">
        <v>2434</v>
      </c>
      <c r="E33" s="114">
        <v>3083</v>
      </c>
      <c r="F33" s="114">
        <v>2872</v>
      </c>
      <c r="G33" s="114">
        <v>3232</v>
      </c>
      <c r="H33" s="114">
        <v>3896</v>
      </c>
      <c r="I33" s="114">
        <v>3626</v>
      </c>
      <c r="J33" s="114">
        <v>2928</v>
      </c>
      <c r="K33" s="114">
        <v>31286</v>
      </c>
      <c r="L33" s="114">
        <v>106044</v>
      </c>
      <c r="M33" s="114">
        <v>27963</v>
      </c>
      <c r="N33" s="114">
        <v>187605</v>
      </c>
      <c r="Q33" s="115"/>
    </row>
    <row r="34" spans="1:17">
      <c r="A34" s="105"/>
      <c r="B34" s="105" t="s">
        <v>113</v>
      </c>
      <c r="C34" s="118">
        <v>161</v>
      </c>
      <c r="D34" s="118">
        <v>1581</v>
      </c>
      <c r="E34" s="118">
        <v>1915</v>
      </c>
      <c r="F34" s="118">
        <v>1626</v>
      </c>
      <c r="G34" s="118">
        <v>1839</v>
      </c>
      <c r="H34" s="118">
        <v>2198</v>
      </c>
      <c r="I34" s="118">
        <v>2217</v>
      </c>
      <c r="J34" s="118">
        <v>1817</v>
      </c>
      <c r="K34" s="118">
        <v>19455</v>
      </c>
      <c r="L34" s="118">
        <v>67476</v>
      </c>
      <c r="M34" s="118">
        <v>20334</v>
      </c>
      <c r="N34" s="118">
        <v>120619</v>
      </c>
      <c r="Q34" s="115"/>
    </row>
    <row r="35" spans="1:17">
      <c r="A35" s="123"/>
      <c r="B35" s="123" t="s">
        <v>114</v>
      </c>
      <c r="C35" s="121">
        <v>80</v>
      </c>
      <c r="D35" s="121">
        <v>853</v>
      </c>
      <c r="E35" s="121">
        <v>1168</v>
      </c>
      <c r="F35" s="121">
        <v>1246</v>
      </c>
      <c r="G35" s="121">
        <v>1393</v>
      </c>
      <c r="H35" s="121">
        <v>1698</v>
      </c>
      <c r="I35" s="121">
        <v>1409</v>
      </c>
      <c r="J35" s="121">
        <v>1111</v>
      </c>
      <c r="K35" s="121">
        <v>11831</v>
      </c>
      <c r="L35" s="121">
        <v>38568</v>
      </c>
      <c r="M35" s="121">
        <v>7629</v>
      </c>
      <c r="N35" s="121">
        <v>66986</v>
      </c>
      <c r="Q35" s="115"/>
    </row>
    <row r="36" spans="1:17">
      <c r="A36" s="124" t="s">
        <v>121</v>
      </c>
      <c r="B36" s="105"/>
      <c r="C36" s="114">
        <v>7</v>
      </c>
      <c r="D36" s="114">
        <v>502</v>
      </c>
      <c r="E36" s="114">
        <v>1903</v>
      </c>
      <c r="F36" s="114">
        <v>2721</v>
      </c>
      <c r="G36" s="114">
        <v>3603</v>
      </c>
      <c r="H36" s="114">
        <v>3575</v>
      </c>
      <c r="I36" s="114">
        <v>3079</v>
      </c>
      <c r="J36" s="114">
        <v>1962</v>
      </c>
      <c r="K36" s="114">
        <v>15062</v>
      </c>
      <c r="L36" s="114">
        <v>51059</v>
      </c>
      <c r="M36" s="114">
        <v>14488</v>
      </c>
      <c r="N36" s="114">
        <v>97961</v>
      </c>
      <c r="Q36" s="115"/>
    </row>
    <row r="37" spans="1:17">
      <c r="A37" s="105"/>
      <c r="B37" s="105" t="s">
        <v>113</v>
      </c>
      <c r="C37" s="118">
        <v>5</v>
      </c>
      <c r="D37" s="118">
        <v>313</v>
      </c>
      <c r="E37" s="118">
        <v>1056</v>
      </c>
      <c r="F37" s="118">
        <v>1466</v>
      </c>
      <c r="G37" s="118">
        <v>2009</v>
      </c>
      <c r="H37" s="118">
        <v>2088</v>
      </c>
      <c r="I37" s="118">
        <v>1873</v>
      </c>
      <c r="J37" s="118">
        <v>1315</v>
      </c>
      <c r="K37" s="118">
        <v>9931</v>
      </c>
      <c r="L37" s="118">
        <v>34795</v>
      </c>
      <c r="M37" s="118">
        <v>10538</v>
      </c>
      <c r="N37" s="118">
        <v>65389</v>
      </c>
      <c r="Q37" s="115"/>
    </row>
    <row r="38" spans="1:17">
      <c r="A38" s="123"/>
      <c r="B38" s="123" t="s">
        <v>114</v>
      </c>
      <c r="C38" s="130">
        <v>2</v>
      </c>
      <c r="D38" s="130">
        <v>189</v>
      </c>
      <c r="E38" s="130">
        <v>847</v>
      </c>
      <c r="F38" s="130">
        <v>1255</v>
      </c>
      <c r="G38" s="130">
        <v>1594</v>
      </c>
      <c r="H38" s="130">
        <v>1487</v>
      </c>
      <c r="I38" s="130">
        <v>1206</v>
      </c>
      <c r="J38" s="130">
        <v>647</v>
      </c>
      <c r="K38" s="130">
        <v>5131</v>
      </c>
      <c r="L38" s="130">
        <v>16264</v>
      </c>
      <c r="M38" s="130">
        <v>3950</v>
      </c>
      <c r="N38" s="121">
        <v>32572</v>
      </c>
      <c r="Q38" s="115"/>
    </row>
    <row r="39" spans="1:17">
      <c r="A39" s="124" t="s">
        <v>117</v>
      </c>
      <c r="B39" s="105"/>
      <c r="C39" s="114">
        <v>1</v>
      </c>
      <c r="D39" s="114">
        <v>27</v>
      </c>
      <c r="E39" s="114">
        <v>160</v>
      </c>
      <c r="F39" s="114">
        <v>819</v>
      </c>
      <c r="G39" s="114">
        <v>1615</v>
      </c>
      <c r="H39" s="114">
        <v>2211</v>
      </c>
      <c r="I39" s="114">
        <v>2231</v>
      </c>
      <c r="J39" s="114">
        <v>1705</v>
      </c>
      <c r="K39" s="114">
        <v>30283</v>
      </c>
      <c r="L39" s="114">
        <v>68263</v>
      </c>
      <c r="M39" s="114">
        <v>28886</v>
      </c>
      <c r="N39" s="114">
        <v>136201</v>
      </c>
      <c r="Q39" s="115"/>
    </row>
    <row r="40" spans="1:17">
      <c r="A40" s="105"/>
      <c r="B40" s="105" t="s">
        <v>113</v>
      </c>
      <c r="C40" s="118">
        <v>0</v>
      </c>
      <c r="D40" s="118">
        <v>17</v>
      </c>
      <c r="E40" s="118">
        <v>85</v>
      </c>
      <c r="F40" s="118">
        <v>472</v>
      </c>
      <c r="G40" s="118">
        <v>954</v>
      </c>
      <c r="H40" s="118">
        <v>1401</v>
      </c>
      <c r="I40" s="118">
        <v>1421</v>
      </c>
      <c r="J40" s="118">
        <v>1138</v>
      </c>
      <c r="K40" s="118">
        <v>20752</v>
      </c>
      <c r="L40" s="118">
        <v>48044</v>
      </c>
      <c r="M40" s="118">
        <v>21306</v>
      </c>
      <c r="N40" s="118">
        <v>95590</v>
      </c>
      <c r="Q40" s="115"/>
    </row>
    <row r="41" spans="1:17">
      <c r="A41" s="123"/>
      <c r="B41" s="123" t="s">
        <v>114</v>
      </c>
      <c r="C41" s="121">
        <v>1</v>
      </c>
      <c r="D41" s="121">
        <v>10</v>
      </c>
      <c r="E41" s="121">
        <v>75</v>
      </c>
      <c r="F41" s="121">
        <v>347</v>
      </c>
      <c r="G41" s="121">
        <v>661</v>
      </c>
      <c r="H41" s="121">
        <v>810</v>
      </c>
      <c r="I41" s="121">
        <v>810</v>
      </c>
      <c r="J41" s="121">
        <v>567</v>
      </c>
      <c r="K41" s="121">
        <v>9531</v>
      </c>
      <c r="L41" s="121">
        <v>20219</v>
      </c>
      <c r="M41" s="121">
        <v>7580</v>
      </c>
      <c r="N41" s="121">
        <v>40611</v>
      </c>
      <c r="Q41" s="115"/>
    </row>
    <row r="42" spans="1:17">
      <c r="A42" s="124" t="s">
        <v>118</v>
      </c>
      <c r="B42" s="105"/>
      <c r="C42" s="114">
        <v>271</v>
      </c>
      <c r="D42" s="114">
        <v>3545</v>
      </c>
      <c r="E42" s="114">
        <v>8478</v>
      </c>
      <c r="F42" s="114">
        <v>10607</v>
      </c>
      <c r="G42" s="114">
        <v>11339</v>
      </c>
      <c r="H42" s="114">
        <v>11762</v>
      </c>
      <c r="I42" s="114">
        <v>10315</v>
      </c>
      <c r="J42" s="114">
        <v>7463</v>
      </c>
      <c r="K42" s="114">
        <v>79503</v>
      </c>
      <c r="L42" s="114">
        <v>233082</v>
      </c>
      <c r="M42" s="114">
        <v>72886</v>
      </c>
      <c r="N42" s="114">
        <v>449251</v>
      </c>
      <c r="Q42" s="115"/>
    </row>
    <row r="43" spans="1:17">
      <c r="A43" s="105"/>
      <c r="B43" s="105" t="s">
        <v>113</v>
      </c>
      <c r="C43" s="118">
        <v>180</v>
      </c>
      <c r="D43" s="118">
        <v>2309</v>
      </c>
      <c r="E43" s="118">
        <v>5150</v>
      </c>
      <c r="F43" s="118">
        <v>6053</v>
      </c>
      <c r="G43" s="118">
        <v>6616</v>
      </c>
      <c r="H43" s="118">
        <v>7025</v>
      </c>
      <c r="I43" s="118">
        <v>6430</v>
      </c>
      <c r="J43" s="118">
        <v>4872</v>
      </c>
      <c r="K43" s="118">
        <v>51902</v>
      </c>
      <c r="L43" s="118">
        <v>154895</v>
      </c>
      <c r="M43" s="118">
        <v>53234</v>
      </c>
      <c r="N43" s="118">
        <v>298666</v>
      </c>
      <c r="Q43" s="115"/>
    </row>
    <row r="44" spans="1:17">
      <c r="A44" s="121"/>
      <c r="B44" s="121" t="s">
        <v>114</v>
      </c>
      <c r="C44" s="121">
        <v>91</v>
      </c>
      <c r="D44" s="121">
        <v>1236</v>
      </c>
      <c r="E44" s="121">
        <v>3328</v>
      </c>
      <c r="F44" s="121">
        <v>4554</v>
      </c>
      <c r="G44" s="121">
        <v>4723</v>
      </c>
      <c r="H44" s="121">
        <v>4737</v>
      </c>
      <c r="I44" s="121">
        <v>3885</v>
      </c>
      <c r="J44" s="121">
        <v>2591</v>
      </c>
      <c r="K44" s="121">
        <v>27601</v>
      </c>
      <c r="L44" s="121">
        <v>78187</v>
      </c>
      <c r="M44" s="121">
        <v>19652</v>
      </c>
      <c r="N44" s="118">
        <v>150585</v>
      </c>
      <c r="Q44" s="115"/>
    </row>
    <row r="45" spans="1:17" ht="15" thickBot="1">
      <c r="A45" s="126" t="s">
        <v>119</v>
      </c>
      <c r="B45" s="126"/>
      <c r="C45" s="127">
        <v>6.0322625881745397E-2</v>
      </c>
      <c r="D45" s="127">
        <v>0.78909117620216762</v>
      </c>
      <c r="E45" s="127">
        <v>1.8871410414222785</v>
      </c>
      <c r="F45" s="127">
        <v>2.3610409325744404</v>
      </c>
      <c r="G45" s="127">
        <v>2.5239788002697825</v>
      </c>
      <c r="H45" s="127">
        <v>2.6181355188970086</v>
      </c>
      <c r="I45" s="127">
        <v>2.2960438596686483</v>
      </c>
      <c r="J45" s="127">
        <v>1.6612094352600217</v>
      </c>
      <c r="K45" s="127">
        <v>17.69678865489448</v>
      </c>
      <c r="L45" s="127">
        <v>51.882355298040515</v>
      </c>
      <c r="M45" s="127">
        <v>16.223892656888911</v>
      </c>
      <c r="N45" s="128">
        <v>100</v>
      </c>
      <c r="Q45" s="115"/>
    </row>
    <row r="46" spans="1:17">
      <c r="B46" s="131"/>
    </row>
    <row r="49" spans="1:17" ht="27.75" customHeight="1">
      <c r="A49" s="92" t="s">
        <v>159</v>
      </c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4"/>
    </row>
    <row r="50" spans="1:17" ht="16.8">
      <c r="A50" s="25">
        <v>45596</v>
      </c>
      <c r="B50" s="97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8"/>
    </row>
    <row r="51" spans="1:17" ht="15" thickBot="1">
      <c r="A51" s="101"/>
      <c r="B51" s="101"/>
      <c r="C51" s="101"/>
      <c r="D51" s="102"/>
      <c r="E51" s="103"/>
      <c r="F51" s="103"/>
      <c r="G51" s="103"/>
      <c r="H51" s="103"/>
      <c r="I51" s="103"/>
      <c r="J51" s="103"/>
      <c r="K51" s="103"/>
      <c r="L51" s="103"/>
      <c r="M51" s="101"/>
      <c r="N51" s="101"/>
    </row>
    <row r="52" spans="1:17">
      <c r="A52" s="105"/>
      <c r="B52" s="105"/>
      <c r="C52" s="106" t="s">
        <v>96</v>
      </c>
      <c r="D52" s="107"/>
      <c r="E52" s="107"/>
      <c r="F52" s="106"/>
      <c r="G52" s="106"/>
      <c r="H52" s="106"/>
      <c r="I52" s="106"/>
      <c r="J52" s="106"/>
      <c r="K52" s="106"/>
      <c r="L52" s="108"/>
      <c r="M52" s="108"/>
      <c r="N52" s="1718" t="s">
        <v>125</v>
      </c>
    </row>
    <row r="53" spans="1:17">
      <c r="A53" s="110"/>
      <c r="B53" s="110"/>
      <c r="C53" s="111" t="s">
        <v>99</v>
      </c>
      <c r="D53" s="111" t="s">
        <v>100</v>
      </c>
      <c r="E53" s="111" t="s">
        <v>101</v>
      </c>
      <c r="F53" s="111" t="s">
        <v>102</v>
      </c>
      <c r="G53" s="111" t="s">
        <v>103</v>
      </c>
      <c r="H53" s="111" t="s">
        <v>104</v>
      </c>
      <c r="I53" s="111" t="s">
        <v>105</v>
      </c>
      <c r="J53" s="111" t="s">
        <v>106</v>
      </c>
      <c r="K53" s="111" t="s">
        <v>107</v>
      </c>
      <c r="L53" s="111" t="s">
        <v>108</v>
      </c>
      <c r="M53" s="111" t="s">
        <v>157</v>
      </c>
      <c r="N53" s="1721"/>
    </row>
    <row r="54" spans="1:17">
      <c r="A54" s="112" t="s">
        <v>112</v>
      </c>
      <c r="B54" s="113"/>
      <c r="C54" s="114">
        <v>34</v>
      </c>
      <c r="D54" s="114">
        <v>5970</v>
      </c>
      <c r="E54" s="114">
        <v>307885</v>
      </c>
      <c r="F54" s="114">
        <v>305586</v>
      </c>
      <c r="G54" s="114">
        <v>153162</v>
      </c>
      <c r="H54" s="114">
        <v>76813</v>
      </c>
      <c r="I54" s="114">
        <v>49981</v>
      </c>
      <c r="J54" s="114">
        <v>30182</v>
      </c>
      <c r="K54" s="114">
        <v>17908</v>
      </c>
      <c r="L54" s="114">
        <v>4072</v>
      </c>
      <c r="M54" s="114">
        <v>4171</v>
      </c>
      <c r="N54" s="114">
        <v>955764</v>
      </c>
      <c r="Q54" s="115"/>
    </row>
    <row r="55" spans="1:17">
      <c r="A55" s="116"/>
      <c r="B55" s="117" t="s">
        <v>113</v>
      </c>
      <c r="C55" s="118">
        <v>20</v>
      </c>
      <c r="D55" s="118">
        <v>3527</v>
      </c>
      <c r="E55" s="118">
        <v>171807</v>
      </c>
      <c r="F55" s="118">
        <v>161326</v>
      </c>
      <c r="G55" s="118">
        <v>84307</v>
      </c>
      <c r="H55" s="118">
        <v>42602</v>
      </c>
      <c r="I55" s="118">
        <v>27339</v>
      </c>
      <c r="J55" s="118">
        <v>16319</v>
      </c>
      <c r="K55" s="118">
        <v>9914</v>
      </c>
      <c r="L55" s="118">
        <v>2439</v>
      </c>
      <c r="M55" s="118">
        <v>2610</v>
      </c>
      <c r="N55" s="118">
        <v>522210</v>
      </c>
      <c r="Q55" s="115"/>
    </row>
    <row r="56" spans="1:17">
      <c r="A56" s="119"/>
      <c r="B56" s="120" t="s">
        <v>114</v>
      </c>
      <c r="C56" s="121">
        <v>14</v>
      </c>
      <c r="D56" s="121">
        <v>2443</v>
      </c>
      <c r="E56" s="121">
        <v>136078</v>
      </c>
      <c r="F56" s="121">
        <v>144260</v>
      </c>
      <c r="G56" s="121">
        <v>68855</v>
      </c>
      <c r="H56" s="121">
        <v>34211</v>
      </c>
      <c r="I56" s="121">
        <v>22642</v>
      </c>
      <c r="J56" s="121">
        <v>13863</v>
      </c>
      <c r="K56" s="121">
        <v>7994</v>
      </c>
      <c r="L56" s="121">
        <v>1633</v>
      </c>
      <c r="M56" s="121">
        <v>1561</v>
      </c>
      <c r="N56" s="121">
        <v>433554</v>
      </c>
      <c r="Q56" s="115"/>
    </row>
    <row r="57" spans="1:17">
      <c r="A57" s="122" t="s">
        <v>115</v>
      </c>
      <c r="B57" s="105"/>
      <c r="C57" s="114">
        <v>230345</v>
      </c>
      <c r="D57" s="114">
        <v>852401</v>
      </c>
      <c r="E57" s="114">
        <v>684649</v>
      </c>
      <c r="F57" s="114">
        <v>522087</v>
      </c>
      <c r="G57" s="114">
        <v>467576</v>
      </c>
      <c r="H57" s="114">
        <v>441852</v>
      </c>
      <c r="I57" s="114">
        <v>407668</v>
      </c>
      <c r="J57" s="114">
        <v>321109</v>
      </c>
      <c r="K57" s="114">
        <v>205182</v>
      </c>
      <c r="L57" s="114">
        <v>35125</v>
      </c>
      <c r="M57" s="114">
        <v>44516</v>
      </c>
      <c r="N57" s="114">
        <v>4212510</v>
      </c>
      <c r="Q57" s="115"/>
    </row>
    <row r="58" spans="1:17">
      <c r="A58" s="105"/>
      <c r="B58" s="105" t="s">
        <v>113</v>
      </c>
      <c r="C58" s="118">
        <v>138223</v>
      </c>
      <c r="D58" s="118">
        <v>477201</v>
      </c>
      <c r="E58" s="118">
        <v>362884</v>
      </c>
      <c r="F58" s="118">
        <v>288549</v>
      </c>
      <c r="G58" s="118">
        <v>262036</v>
      </c>
      <c r="H58" s="118">
        <v>250008</v>
      </c>
      <c r="I58" s="118">
        <v>234491</v>
      </c>
      <c r="J58" s="118">
        <v>187661</v>
      </c>
      <c r="K58" s="118">
        <v>125004</v>
      </c>
      <c r="L58" s="118">
        <v>22811</v>
      </c>
      <c r="M58" s="118">
        <v>30658</v>
      </c>
      <c r="N58" s="118">
        <v>2379526</v>
      </c>
      <c r="Q58" s="115"/>
    </row>
    <row r="59" spans="1:17">
      <c r="A59" s="123"/>
      <c r="B59" s="123" t="s">
        <v>114</v>
      </c>
      <c r="C59" s="121">
        <v>92122</v>
      </c>
      <c r="D59" s="121">
        <v>375200</v>
      </c>
      <c r="E59" s="121">
        <v>321765</v>
      </c>
      <c r="F59" s="121">
        <v>233538</v>
      </c>
      <c r="G59" s="121">
        <v>205540</v>
      </c>
      <c r="H59" s="121">
        <v>191844</v>
      </c>
      <c r="I59" s="121">
        <v>173177</v>
      </c>
      <c r="J59" s="121">
        <v>133448</v>
      </c>
      <c r="K59" s="121">
        <v>80178</v>
      </c>
      <c r="L59" s="121">
        <v>12314</v>
      </c>
      <c r="M59" s="121">
        <v>13858</v>
      </c>
      <c r="N59" s="121">
        <v>1832984</v>
      </c>
      <c r="Q59" s="115"/>
    </row>
    <row r="60" spans="1:17">
      <c r="A60" s="124" t="s">
        <v>121</v>
      </c>
      <c r="B60" s="105"/>
      <c r="C60" s="114">
        <v>293</v>
      </c>
      <c r="D60" s="114">
        <v>128009</v>
      </c>
      <c r="E60" s="114">
        <v>385030</v>
      </c>
      <c r="F60" s="114">
        <v>373364</v>
      </c>
      <c r="G60" s="114">
        <v>327790</v>
      </c>
      <c r="H60" s="114">
        <v>283185</v>
      </c>
      <c r="I60" s="114">
        <v>244136</v>
      </c>
      <c r="J60" s="114">
        <v>189685</v>
      </c>
      <c r="K60" s="114">
        <v>124444</v>
      </c>
      <c r="L60" s="114">
        <v>37312</v>
      </c>
      <c r="M60" s="114">
        <v>50915</v>
      </c>
      <c r="N60" s="114">
        <v>2144163</v>
      </c>
      <c r="Q60" s="115"/>
    </row>
    <row r="61" spans="1:17">
      <c r="A61" s="105"/>
      <c r="B61" s="105" t="s">
        <v>113</v>
      </c>
      <c r="C61" s="118">
        <v>187</v>
      </c>
      <c r="D61" s="118">
        <v>73903</v>
      </c>
      <c r="E61" s="118">
        <v>212359</v>
      </c>
      <c r="F61" s="118">
        <v>204891</v>
      </c>
      <c r="G61" s="118">
        <v>180705</v>
      </c>
      <c r="H61" s="118">
        <v>160442</v>
      </c>
      <c r="I61" s="118">
        <v>146296</v>
      </c>
      <c r="J61" s="118">
        <v>117307</v>
      </c>
      <c r="K61" s="118">
        <v>80196</v>
      </c>
      <c r="L61" s="118">
        <v>25050</v>
      </c>
      <c r="M61" s="118">
        <v>37073</v>
      </c>
      <c r="N61" s="118">
        <v>1238409</v>
      </c>
      <c r="Q61" s="115"/>
    </row>
    <row r="62" spans="1:17">
      <c r="A62" s="123"/>
      <c r="B62" s="123" t="s">
        <v>114</v>
      </c>
      <c r="C62" s="121">
        <v>106</v>
      </c>
      <c r="D62" s="121">
        <v>54106</v>
      </c>
      <c r="E62" s="121">
        <v>172671</v>
      </c>
      <c r="F62" s="121">
        <v>168473</v>
      </c>
      <c r="G62" s="121">
        <v>147085</v>
      </c>
      <c r="H62" s="121">
        <v>122743</v>
      </c>
      <c r="I62" s="121">
        <v>97840</v>
      </c>
      <c r="J62" s="121">
        <v>72378</v>
      </c>
      <c r="K62" s="121">
        <v>44248</v>
      </c>
      <c r="L62" s="121">
        <v>12262</v>
      </c>
      <c r="M62" s="121">
        <v>13842</v>
      </c>
      <c r="N62" s="121">
        <v>905754</v>
      </c>
      <c r="Q62" s="115"/>
    </row>
    <row r="63" spans="1:17">
      <c r="A63" s="124" t="s">
        <v>117</v>
      </c>
      <c r="B63" s="105"/>
      <c r="C63" s="114">
        <v>4</v>
      </c>
      <c r="D63" s="114">
        <v>346</v>
      </c>
      <c r="E63" s="114">
        <v>8932</v>
      </c>
      <c r="F63" s="114">
        <v>120872</v>
      </c>
      <c r="G63" s="114">
        <v>226512</v>
      </c>
      <c r="H63" s="114">
        <v>275846</v>
      </c>
      <c r="I63" s="114">
        <v>278832</v>
      </c>
      <c r="J63" s="114">
        <v>250345</v>
      </c>
      <c r="K63" s="114">
        <v>167473</v>
      </c>
      <c r="L63" s="114">
        <v>51051</v>
      </c>
      <c r="M63" s="114">
        <v>77881</v>
      </c>
      <c r="N63" s="114">
        <v>1458094</v>
      </c>
      <c r="Q63" s="115"/>
    </row>
    <row r="64" spans="1:17">
      <c r="A64" s="105"/>
      <c r="B64" s="105" t="s">
        <v>113</v>
      </c>
      <c r="C64" s="118">
        <v>4</v>
      </c>
      <c r="D64" s="118">
        <v>171</v>
      </c>
      <c r="E64" s="118">
        <v>5362</v>
      </c>
      <c r="F64" s="118">
        <v>77189</v>
      </c>
      <c r="G64" s="118">
        <v>146454</v>
      </c>
      <c r="H64" s="118">
        <v>175820</v>
      </c>
      <c r="I64" s="118">
        <v>179040</v>
      </c>
      <c r="J64" s="118">
        <v>163079</v>
      </c>
      <c r="K64" s="118">
        <v>112592</v>
      </c>
      <c r="L64" s="118">
        <v>34907</v>
      </c>
      <c r="M64" s="118">
        <v>56702</v>
      </c>
      <c r="N64" s="118">
        <v>951320</v>
      </c>
      <c r="Q64" s="115"/>
    </row>
    <row r="65" spans="1:17">
      <c r="A65" s="123"/>
      <c r="B65" s="123" t="s">
        <v>114</v>
      </c>
      <c r="C65" s="121">
        <v>0</v>
      </c>
      <c r="D65" s="121">
        <v>175</v>
      </c>
      <c r="E65" s="121">
        <v>3570</v>
      </c>
      <c r="F65" s="121">
        <v>43683</v>
      </c>
      <c r="G65" s="121">
        <v>80058</v>
      </c>
      <c r="H65" s="121">
        <v>100026</v>
      </c>
      <c r="I65" s="121">
        <v>99792</v>
      </c>
      <c r="J65" s="121">
        <v>87266</v>
      </c>
      <c r="K65" s="121">
        <v>54881</v>
      </c>
      <c r="L65" s="121">
        <v>16144</v>
      </c>
      <c r="M65" s="121">
        <v>21179</v>
      </c>
      <c r="N65" s="121">
        <v>506774</v>
      </c>
      <c r="Q65" s="115"/>
    </row>
    <row r="66" spans="1:17">
      <c r="A66" s="124" t="s">
        <v>118</v>
      </c>
      <c r="B66" s="105"/>
      <c r="C66" s="114">
        <v>230676</v>
      </c>
      <c r="D66" s="114">
        <v>986726</v>
      </c>
      <c r="E66" s="114">
        <v>1386496</v>
      </c>
      <c r="F66" s="114">
        <v>1321909</v>
      </c>
      <c r="G66" s="114">
        <v>1175040</v>
      </c>
      <c r="H66" s="114">
        <v>1077696</v>
      </c>
      <c r="I66" s="114">
        <v>980617</v>
      </c>
      <c r="J66" s="114">
        <v>791321</v>
      </c>
      <c r="K66" s="114">
        <v>515007</v>
      </c>
      <c r="L66" s="114">
        <v>127560</v>
      </c>
      <c r="M66" s="114">
        <v>177483</v>
      </c>
      <c r="N66" s="114">
        <v>8770531</v>
      </c>
      <c r="Q66" s="115"/>
    </row>
    <row r="67" spans="1:17">
      <c r="A67" s="105"/>
      <c r="B67" s="105" t="s">
        <v>113</v>
      </c>
      <c r="C67" s="118">
        <v>138434</v>
      </c>
      <c r="D67" s="118">
        <v>554802</v>
      </c>
      <c r="E67" s="118">
        <v>752412</v>
      </c>
      <c r="F67" s="118">
        <v>731955</v>
      </c>
      <c r="G67" s="118">
        <v>673502</v>
      </c>
      <c r="H67" s="118">
        <v>628872</v>
      </c>
      <c r="I67" s="118">
        <v>587166</v>
      </c>
      <c r="J67" s="118">
        <v>484366</v>
      </c>
      <c r="K67" s="118">
        <v>327706</v>
      </c>
      <c r="L67" s="118">
        <v>85207</v>
      </c>
      <c r="M67" s="118">
        <v>127043</v>
      </c>
      <c r="N67" s="118">
        <v>5091465</v>
      </c>
      <c r="Q67" s="115"/>
    </row>
    <row r="68" spans="1:17">
      <c r="A68" s="121"/>
      <c r="B68" s="121" t="s">
        <v>114</v>
      </c>
      <c r="C68" s="121">
        <v>92242</v>
      </c>
      <c r="D68" s="121">
        <v>431924</v>
      </c>
      <c r="E68" s="121">
        <v>634084</v>
      </c>
      <c r="F68" s="121">
        <v>589954</v>
      </c>
      <c r="G68" s="121">
        <v>501538</v>
      </c>
      <c r="H68" s="121">
        <v>448824</v>
      </c>
      <c r="I68" s="121">
        <v>393451</v>
      </c>
      <c r="J68" s="121">
        <v>306955</v>
      </c>
      <c r="K68" s="121">
        <v>187301</v>
      </c>
      <c r="L68" s="121">
        <v>42353</v>
      </c>
      <c r="M68" s="121">
        <v>50440</v>
      </c>
      <c r="N68" s="121">
        <v>3679066</v>
      </c>
      <c r="Q68" s="115"/>
    </row>
    <row r="69" spans="1:17" ht="15" thickBot="1">
      <c r="A69" s="126" t="s">
        <v>119</v>
      </c>
      <c r="B69" s="126"/>
      <c r="C69" s="127">
        <v>2.6301258156433174</v>
      </c>
      <c r="D69" s="127">
        <v>11.250470467523574</v>
      </c>
      <c r="E69" s="127">
        <v>15.808575330273618</v>
      </c>
      <c r="F69" s="127">
        <v>15.07216609803899</v>
      </c>
      <c r="G69" s="127">
        <v>13.397592460479302</v>
      </c>
      <c r="H69" s="127">
        <v>12.287693869390576</v>
      </c>
      <c r="I69" s="127">
        <v>11.18081676012547</v>
      </c>
      <c r="J69" s="127">
        <v>9.0224981816950418</v>
      </c>
      <c r="K69" s="127">
        <v>5.8720161869332657</v>
      </c>
      <c r="L69" s="127">
        <v>1.454415929890676</v>
      </c>
      <c r="M69" s="127">
        <v>2.0236289000061682</v>
      </c>
      <c r="N69" s="128">
        <v>100</v>
      </c>
      <c r="Q69" s="115"/>
    </row>
    <row r="70" spans="1:17">
      <c r="B70" s="131" t="s">
        <v>160</v>
      </c>
    </row>
    <row r="72" spans="1:17" ht="43.5" customHeight="1">
      <c r="A72" s="1722" t="s">
        <v>161</v>
      </c>
      <c r="B72" s="1722"/>
      <c r="C72" s="1722"/>
      <c r="D72" s="1722"/>
      <c r="E72" s="1722"/>
      <c r="F72" s="1722"/>
      <c r="G72" s="1722"/>
      <c r="H72" s="1722"/>
      <c r="I72" s="1722"/>
      <c r="J72" s="1722"/>
      <c r="K72" s="1722"/>
      <c r="L72" s="1722"/>
      <c r="M72" s="1722"/>
      <c r="N72" s="93"/>
      <c r="O72" s="93"/>
    </row>
    <row r="73" spans="1:17" ht="16.8">
      <c r="A73" s="1723">
        <v>45596</v>
      </c>
      <c r="B73" s="1723"/>
      <c r="C73" s="1723"/>
      <c r="D73" s="1723"/>
      <c r="E73" s="1723"/>
      <c r="F73" s="1723"/>
      <c r="G73" s="1723"/>
      <c r="H73" s="1723"/>
      <c r="I73" s="1723"/>
      <c r="J73" s="1723"/>
      <c r="K73" s="1723"/>
      <c r="L73" s="1723"/>
      <c r="M73" s="1723"/>
      <c r="N73" s="97"/>
      <c r="O73" s="132"/>
    </row>
    <row r="74" spans="1:17" ht="17.399999999999999" thickBot="1">
      <c r="A74" s="101"/>
      <c r="B74" s="101"/>
      <c r="C74" s="101"/>
      <c r="D74" s="102"/>
      <c r="E74" s="103"/>
      <c r="F74" s="103"/>
      <c r="G74" s="103"/>
      <c r="H74" s="103"/>
      <c r="I74" s="103"/>
      <c r="J74" s="103"/>
      <c r="K74" s="103"/>
      <c r="L74" s="103"/>
      <c r="M74" s="101"/>
      <c r="N74" s="97"/>
      <c r="O74" s="132"/>
    </row>
    <row r="75" spans="1:17" ht="16.8">
      <c r="A75" s="105"/>
      <c r="B75" s="105"/>
      <c r="C75" s="1724" t="s">
        <v>96</v>
      </c>
      <c r="D75" s="1724"/>
      <c r="E75" s="1724"/>
      <c r="F75" s="1724"/>
      <c r="G75" s="1724"/>
      <c r="H75" s="1724"/>
      <c r="I75" s="1724"/>
      <c r="J75" s="1724"/>
      <c r="K75" s="1724"/>
      <c r="L75" s="1724"/>
      <c r="M75" s="1718" t="s">
        <v>125</v>
      </c>
      <c r="N75" s="97"/>
      <c r="O75" s="132"/>
    </row>
    <row r="76" spans="1:17" ht="16.8">
      <c r="A76" s="110"/>
      <c r="B76" s="110"/>
      <c r="C76" s="111" t="s">
        <v>99</v>
      </c>
      <c r="D76" s="111" t="s">
        <v>100</v>
      </c>
      <c r="E76" s="111" t="s">
        <v>101</v>
      </c>
      <c r="F76" s="111" t="s">
        <v>102</v>
      </c>
      <c r="G76" s="111" t="s">
        <v>103</v>
      </c>
      <c r="H76" s="111" t="s">
        <v>104</v>
      </c>
      <c r="I76" s="111" t="s">
        <v>105</v>
      </c>
      <c r="J76" s="111" t="s">
        <v>106</v>
      </c>
      <c r="K76" s="111" t="s">
        <v>107</v>
      </c>
      <c r="L76" s="111" t="s">
        <v>162</v>
      </c>
      <c r="M76" s="1721"/>
      <c r="N76" s="97"/>
      <c r="O76" s="132"/>
    </row>
    <row r="77" spans="1:17" ht="16.8">
      <c r="A77" s="122" t="s">
        <v>112</v>
      </c>
      <c r="B77" s="105"/>
      <c r="C77" s="114">
        <v>58</v>
      </c>
      <c r="D77" s="114">
        <v>1228</v>
      </c>
      <c r="E77" s="114">
        <v>5820</v>
      </c>
      <c r="F77" s="114">
        <v>7364</v>
      </c>
      <c r="G77" s="114">
        <v>6223</v>
      </c>
      <c r="H77" s="114">
        <v>5120</v>
      </c>
      <c r="I77" s="114">
        <v>3897</v>
      </c>
      <c r="J77" s="114">
        <v>1953</v>
      </c>
      <c r="K77" s="114">
        <v>680</v>
      </c>
      <c r="L77" s="118">
        <v>0</v>
      </c>
      <c r="M77" s="114">
        <v>32343</v>
      </c>
      <c r="N77" s="133"/>
      <c r="O77" s="132"/>
      <c r="Q77" s="115"/>
    </row>
    <row r="78" spans="1:17" ht="16.8">
      <c r="A78" s="105"/>
      <c r="B78" s="105" t="s">
        <v>113</v>
      </c>
      <c r="C78" s="118">
        <v>47</v>
      </c>
      <c r="D78" s="118">
        <v>843</v>
      </c>
      <c r="E78" s="118">
        <v>4033</v>
      </c>
      <c r="F78" s="118">
        <v>5086</v>
      </c>
      <c r="G78" s="118">
        <v>4371</v>
      </c>
      <c r="H78" s="118">
        <v>3725</v>
      </c>
      <c r="I78" s="118">
        <v>3021</v>
      </c>
      <c r="J78" s="118">
        <v>1550</v>
      </c>
      <c r="K78" s="118">
        <v>561</v>
      </c>
      <c r="L78" s="118">
        <v>0</v>
      </c>
      <c r="M78" s="118">
        <v>23237</v>
      </c>
      <c r="N78" s="49"/>
      <c r="O78" s="132"/>
      <c r="Q78" s="115"/>
    </row>
    <row r="79" spans="1:17" ht="16.8">
      <c r="A79" s="123"/>
      <c r="B79" s="123" t="s">
        <v>114</v>
      </c>
      <c r="C79" s="121">
        <v>11</v>
      </c>
      <c r="D79" s="121">
        <v>385</v>
      </c>
      <c r="E79" s="121">
        <v>1787</v>
      </c>
      <c r="F79" s="121">
        <v>2278</v>
      </c>
      <c r="G79" s="121">
        <v>1852</v>
      </c>
      <c r="H79" s="121">
        <v>1395</v>
      </c>
      <c r="I79" s="121">
        <v>876</v>
      </c>
      <c r="J79" s="121">
        <v>403</v>
      </c>
      <c r="K79" s="121">
        <v>119</v>
      </c>
      <c r="L79" s="121">
        <v>0</v>
      </c>
      <c r="M79" s="121">
        <v>9106</v>
      </c>
      <c r="N79" s="49"/>
      <c r="O79" s="132"/>
      <c r="Q79" s="115"/>
    </row>
    <row r="80" spans="1:17" ht="16.8">
      <c r="A80" s="122" t="s">
        <v>115</v>
      </c>
      <c r="B80" s="105"/>
      <c r="C80" s="114">
        <v>1078</v>
      </c>
      <c r="D80" s="114">
        <v>9782</v>
      </c>
      <c r="E80" s="114">
        <v>13226</v>
      </c>
      <c r="F80" s="114">
        <v>12411</v>
      </c>
      <c r="G80" s="114">
        <v>17173</v>
      </c>
      <c r="H80" s="114">
        <v>24101</v>
      </c>
      <c r="I80" s="114">
        <v>21406</v>
      </c>
      <c r="J80" s="114">
        <v>13508</v>
      </c>
      <c r="K80" s="114">
        <v>7271</v>
      </c>
      <c r="L80" s="114">
        <v>7</v>
      </c>
      <c r="M80" s="114">
        <v>119963</v>
      </c>
      <c r="N80" s="97"/>
      <c r="O80" s="132"/>
      <c r="Q80" s="115"/>
    </row>
    <row r="81" spans="1:17" ht="16.8">
      <c r="A81" s="105"/>
      <c r="B81" s="105" t="s">
        <v>113</v>
      </c>
      <c r="C81" s="118">
        <v>804</v>
      </c>
      <c r="D81" s="118">
        <v>6810</v>
      </c>
      <c r="E81" s="118">
        <v>8701</v>
      </c>
      <c r="F81" s="118">
        <v>8170</v>
      </c>
      <c r="G81" s="118">
        <v>11264</v>
      </c>
      <c r="H81" s="118">
        <v>15423</v>
      </c>
      <c r="I81" s="118">
        <v>14504</v>
      </c>
      <c r="J81" s="118">
        <v>9422</v>
      </c>
      <c r="K81" s="118">
        <v>5008</v>
      </c>
      <c r="L81" s="118">
        <v>4</v>
      </c>
      <c r="M81" s="118">
        <v>80110</v>
      </c>
      <c r="N81" s="97"/>
      <c r="O81" s="132"/>
      <c r="Q81" s="115"/>
    </row>
    <row r="82" spans="1:17" ht="16.8">
      <c r="A82" s="123"/>
      <c r="B82" s="123" t="s">
        <v>114</v>
      </c>
      <c r="C82" s="121">
        <v>274</v>
      </c>
      <c r="D82" s="121">
        <v>2972</v>
      </c>
      <c r="E82" s="121">
        <v>4525</v>
      </c>
      <c r="F82" s="121">
        <v>4241</v>
      </c>
      <c r="G82" s="121">
        <v>5909</v>
      </c>
      <c r="H82" s="121">
        <v>8678</v>
      </c>
      <c r="I82" s="121">
        <v>6902</v>
      </c>
      <c r="J82" s="121">
        <v>4086</v>
      </c>
      <c r="K82" s="121">
        <v>2263</v>
      </c>
      <c r="L82" s="121">
        <v>3</v>
      </c>
      <c r="M82" s="121">
        <v>39853</v>
      </c>
      <c r="N82" s="97"/>
      <c r="O82" s="132"/>
      <c r="Q82" s="115"/>
    </row>
    <row r="83" spans="1:17" ht="16.8">
      <c r="A83" s="124" t="s">
        <v>121</v>
      </c>
      <c r="B83" s="105"/>
      <c r="C83" s="114">
        <v>3</v>
      </c>
      <c r="D83" s="114">
        <v>522</v>
      </c>
      <c r="E83" s="114">
        <v>2670</v>
      </c>
      <c r="F83" s="114">
        <v>3996</v>
      </c>
      <c r="G83" s="114">
        <v>7118</v>
      </c>
      <c r="H83" s="114">
        <v>12876</v>
      </c>
      <c r="I83" s="114">
        <v>13161</v>
      </c>
      <c r="J83" s="114">
        <v>8271</v>
      </c>
      <c r="K83" s="114">
        <v>3918</v>
      </c>
      <c r="L83" s="114">
        <v>2</v>
      </c>
      <c r="M83" s="114">
        <v>52537</v>
      </c>
      <c r="N83" s="97"/>
      <c r="O83" s="132"/>
      <c r="Q83" s="115"/>
    </row>
    <row r="84" spans="1:17" ht="16.8">
      <c r="A84" s="105"/>
      <c r="B84" s="105" t="s">
        <v>113</v>
      </c>
      <c r="C84" s="118">
        <v>2</v>
      </c>
      <c r="D84" s="118">
        <v>377</v>
      </c>
      <c r="E84" s="118">
        <v>1829</v>
      </c>
      <c r="F84" s="118">
        <v>2770</v>
      </c>
      <c r="G84" s="118">
        <v>4628</v>
      </c>
      <c r="H84" s="118">
        <v>7974</v>
      </c>
      <c r="I84" s="118">
        <v>8615</v>
      </c>
      <c r="J84" s="118">
        <v>5729</v>
      </c>
      <c r="K84" s="118">
        <v>2873</v>
      </c>
      <c r="L84" s="118">
        <v>2</v>
      </c>
      <c r="M84" s="118">
        <v>34799</v>
      </c>
      <c r="N84" s="97"/>
      <c r="O84" s="132"/>
      <c r="Q84" s="115"/>
    </row>
    <row r="85" spans="1:17" ht="16.8">
      <c r="A85" s="123"/>
      <c r="B85" s="123" t="s">
        <v>114</v>
      </c>
      <c r="C85" s="121">
        <v>1</v>
      </c>
      <c r="D85" s="121">
        <v>145</v>
      </c>
      <c r="E85" s="121">
        <v>841</v>
      </c>
      <c r="F85" s="121">
        <v>1226</v>
      </c>
      <c r="G85" s="121">
        <v>2490</v>
      </c>
      <c r="H85" s="121">
        <v>4902</v>
      </c>
      <c r="I85" s="121">
        <v>4546</v>
      </c>
      <c r="J85" s="121">
        <v>2542</v>
      </c>
      <c r="K85" s="121">
        <v>1045</v>
      </c>
      <c r="L85" s="121">
        <v>0</v>
      </c>
      <c r="M85" s="121">
        <v>17738</v>
      </c>
      <c r="N85" s="97"/>
      <c r="O85" s="132"/>
      <c r="Q85" s="115"/>
    </row>
    <row r="86" spans="1:17" ht="16.8">
      <c r="A86" s="124" t="s">
        <v>117</v>
      </c>
      <c r="B86" s="105"/>
      <c r="C86" s="114">
        <v>0</v>
      </c>
      <c r="D86" s="114">
        <v>93</v>
      </c>
      <c r="E86" s="114">
        <v>741</v>
      </c>
      <c r="F86" s="114">
        <v>1963</v>
      </c>
      <c r="G86" s="114">
        <v>8759</v>
      </c>
      <c r="H86" s="114">
        <v>15277</v>
      </c>
      <c r="I86" s="114">
        <v>15183</v>
      </c>
      <c r="J86" s="114">
        <v>10020</v>
      </c>
      <c r="K86" s="114">
        <v>4901</v>
      </c>
      <c r="L86" s="114">
        <v>26</v>
      </c>
      <c r="M86" s="114">
        <v>56963</v>
      </c>
      <c r="N86" s="97"/>
      <c r="O86" s="132"/>
      <c r="Q86" s="115"/>
    </row>
    <row r="87" spans="1:17" ht="16.8">
      <c r="A87" s="105"/>
      <c r="B87" s="105" t="s">
        <v>113</v>
      </c>
      <c r="C87" s="118">
        <v>0</v>
      </c>
      <c r="D87" s="118">
        <v>59</v>
      </c>
      <c r="E87" s="118">
        <v>400</v>
      </c>
      <c r="F87" s="118">
        <v>1244</v>
      </c>
      <c r="G87" s="118">
        <v>5995</v>
      </c>
      <c r="H87" s="118">
        <v>10758</v>
      </c>
      <c r="I87" s="118">
        <v>10941</v>
      </c>
      <c r="J87" s="118">
        <v>7557</v>
      </c>
      <c r="K87" s="118">
        <v>3724</v>
      </c>
      <c r="L87" s="118">
        <v>21</v>
      </c>
      <c r="M87" s="118">
        <v>40699</v>
      </c>
      <c r="N87" s="97"/>
      <c r="O87" s="132"/>
      <c r="Q87" s="115"/>
    </row>
    <row r="88" spans="1:17" ht="16.8">
      <c r="A88" s="123"/>
      <c r="B88" s="123" t="s">
        <v>114</v>
      </c>
      <c r="C88" s="121">
        <v>0</v>
      </c>
      <c r="D88" s="121">
        <v>34</v>
      </c>
      <c r="E88" s="121">
        <v>341</v>
      </c>
      <c r="F88" s="121">
        <v>719</v>
      </c>
      <c r="G88" s="121">
        <v>2764</v>
      </c>
      <c r="H88" s="121">
        <v>4519</v>
      </c>
      <c r="I88" s="121">
        <v>4242</v>
      </c>
      <c r="J88" s="121">
        <v>2463</v>
      </c>
      <c r="K88" s="121">
        <v>1177</v>
      </c>
      <c r="L88" s="121">
        <v>5</v>
      </c>
      <c r="M88" s="121">
        <v>16264</v>
      </c>
      <c r="N88" s="97"/>
      <c r="O88" s="132"/>
      <c r="Q88" s="115"/>
    </row>
    <row r="89" spans="1:17" ht="16.8">
      <c r="A89" s="124" t="s">
        <v>118</v>
      </c>
      <c r="B89" s="105"/>
      <c r="C89" s="114">
        <v>1139</v>
      </c>
      <c r="D89" s="114">
        <v>11625</v>
      </c>
      <c r="E89" s="114">
        <v>22457</v>
      </c>
      <c r="F89" s="114">
        <v>25734</v>
      </c>
      <c r="G89" s="114">
        <v>39273</v>
      </c>
      <c r="H89" s="114">
        <v>57374</v>
      </c>
      <c r="I89" s="114">
        <v>53647</v>
      </c>
      <c r="J89" s="114">
        <v>33752</v>
      </c>
      <c r="K89" s="114">
        <v>16770</v>
      </c>
      <c r="L89" s="114">
        <v>35</v>
      </c>
      <c r="M89" s="114">
        <v>261806</v>
      </c>
      <c r="N89" s="97"/>
      <c r="O89" s="134"/>
      <c r="Q89" s="115"/>
    </row>
    <row r="90" spans="1:17" ht="16.8">
      <c r="A90" s="105"/>
      <c r="B90" s="105" t="s">
        <v>113</v>
      </c>
      <c r="C90" s="118">
        <v>853</v>
      </c>
      <c r="D90" s="118">
        <v>8089</v>
      </c>
      <c r="E90" s="118">
        <v>14963</v>
      </c>
      <c r="F90" s="118">
        <v>17270</v>
      </c>
      <c r="G90" s="118">
        <v>26258</v>
      </c>
      <c r="H90" s="118">
        <v>37880</v>
      </c>
      <c r="I90" s="118">
        <v>37081</v>
      </c>
      <c r="J90" s="118">
        <v>24258</v>
      </c>
      <c r="K90" s="118">
        <v>12166</v>
      </c>
      <c r="L90" s="118">
        <v>27</v>
      </c>
      <c r="M90" s="118">
        <v>178845</v>
      </c>
      <c r="N90" s="97"/>
      <c r="O90" s="132"/>
      <c r="Q90" s="115"/>
    </row>
    <row r="91" spans="1:17" ht="16.8">
      <c r="A91" s="121"/>
      <c r="B91" s="121" t="s">
        <v>114</v>
      </c>
      <c r="C91" s="121">
        <v>286</v>
      </c>
      <c r="D91" s="121">
        <v>3536</v>
      </c>
      <c r="E91" s="121">
        <v>7494</v>
      </c>
      <c r="F91" s="121">
        <v>8464</v>
      </c>
      <c r="G91" s="121">
        <v>13015</v>
      </c>
      <c r="H91" s="121">
        <v>19494</v>
      </c>
      <c r="I91" s="121">
        <v>16566</v>
      </c>
      <c r="J91" s="121">
        <v>9494</v>
      </c>
      <c r="K91" s="121">
        <v>4604</v>
      </c>
      <c r="L91" s="121">
        <v>8</v>
      </c>
      <c r="M91" s="121">
        <v>82961</v>
      </c>
      <c r="N91" s="97"/>
      <c r="O91" s="132"/>
      <c r="Q91" s="115"/>
    </row>
    <row r="92" spans="1:17" ht="17.399999999999999" thickBot="1">
      <c r="A92" s="126" t="s">
        <v>119</v>
      </c>
      <c r="B92" s="126"/>
      <c r="C92" s="127">
        <v>0.43505496436292523</v>
      </c>
      <c r="D92" s="127">
        <v>4.4403107644591797</v>
      </c>
      <c r="E92" s="127">
        <v>8.577725491394391</v>
      </c>
      <c r="F92" s="127">
        <v>9.829415674201508</v>
      </c>
      <c r="G92" s="127">
        <v>15.000802120654225</v>
      </c>
      <c r="H92" s="127">
        <v>21.91470019785643</v>
      </c>
      <c r="I92" s="127">
        <v>20.491127017715407</v>
      </c>
      <c r="J92" s="127">
        <v>12.891988724475375</v>
      </c>
      <c r="K92" s="127">
        <v>6.4055063673101458</v>
      </c>
      <c r="L92" s="127">
        <v>1.3368677570414735E-2</v>
      </c>
      <c r="M92" s="127">
        <v>100</v>
      </c>
      <c r="N92" s="97"/>
      <c r="O92" s="132"/>
      <c r="Q92" s="115"/>
    </row>
    <row r="93" spans="1:17" ht="16.8">
      <c r="N93" s="97"/>
      <c r="O93" s="132"/>
    </row>
    <row r="94" spans="1:17" ht="16.8">
      <c r="N94" s="97"/>
      <c r="O94" s="132"/>
    </row>
    <row r="95" spans="1:17" ht="27.75" customHeight="1">
      <c r="A95" s="92" t="s">
        <v>4</v>
      </c>
      <c r="B95" s="93"/>
      <c r="C95" s="93"/>
      <c r="D95" s="93"/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</row>
    <row r="96" spans="1:17" ht="16.8">
      <c r="A96" s="25">
        <v>45596</v>
      </c>
      <c r="B96" s="97"/>
      <c r="C96" s="97"/>
      <c r="D96" s="97"/>
      <c r="E96" s="97"/>
      <c r="F96" s="97"/>
      <c r="G96" s="97"/>
      <c r="H96" s="97"/>
      <c r="I96" s="97"/>
      <c r="J96" s="97"/>
      <c r="K96" s="97"/>
      <c r="L96" s="97"/>
      <c r="M96" s="97"/>
      <c r="N96" s="97"/>
      <c r="O96" s="132"/>
    </row>
    <row r="97" spans="1:18" ht="15" thickBot="1">
      <c r="A97" s="101"/>
      <c r="B97" s="101"/>
      <c r="C97" s="101"/>
      <c r="D97" s="102"/>
      <c r="E97" s="103"/>
      <c r="F97" s="103"/>
      <c r="G97" s="103"/>
      <c r="H97" s="103"/>
      <c r="I97" s="103"/>
      <c r="J97" s="103"/>
      <c r="K97" s="103"/>
      <c r="L97" s="103"/>
      <c r="M97" s="101"/>
      <c r="N97" s="101"/>
      <c r="O97" s="101"/>
    </row>
    <row r="98" spans="1:18">
      <c r="A98" s="105"/>
      <c r="B98" s="105"/>
      <c r="C98" s="106" t="s">
        <v>96</v>
      </c>
      <c r="D98" s="107"/>
      <c r="E98" s="107"/>
      <c r="F98" s="106"/>
      <c r="G98" s="106"/>
      <c r="H98" s="106"/>
      <c r="I98" s="106"/>
      <c r="J98" s="106"/>
      <c r="K98" s="106"/>
      <c r="L98" s="108"/>
      <c r="M98" s="108"/>
      <c r="N98" s="108"/>
      <c r="O98" s="1718" t="s">
        <v>125</v>
      </c>
      <c r="R98" s="125"/>
    </row>
    <row r="99" spans="1:18">
      <c r="A99" s="110"/>
      <c r="B99" s="110"/>
      <c r="C99" s="111" t="s">
        <v>99</v>
      </c>
      <c r="D99" s="111" t="s">
        <v>100</v>
      </c>
      <c r="E99" s="111" t="s">
        <v>101</v>
      </c>
      <c r="F99" s="111" t="s">
        <v>102</v>
      </c>
      <c r="G99" s="111" t="s">
        <v>103</v>
      </c>
      <c r="H99" s="111" t="s">
        <v>104</v>
      </c>
      <c r="I99" s="111" t="s">
        <v>105</v>
      </c>
      <c r="J99" s="111" t="s">
        <v>106</v>
      </c>
      <c r="K99" s="111" t="s">
        <v>107</v>
      </c>
      <c r="L99" s="111" t="s">
        <v>108</v>
      </c>
      <c r="M99" s="111" t="s">
        <v>109</v>
      </c>
      <c r="N99" s="111" t="s">
        <v>162</v>
      </c>
      <c r="O99" s="1719"/>
    </row>
    <row r="100" spans="1:18">
      <c r="A100" s="122" t="s">
        <v>112</v>
      </c>
      <c r="B100" s="105"/>
      <c r="C100" s="114">
        <v>114</v>
      </c>
      <c r="D100" s="114">
        <v>7780</v>
      </c>
      <c r="E100" s="114">
        <v>317047</v>
      </c>
      <c r="F100" s="114">
        <v>317174</v>
      </c>
      <c r="G100" s="114">
        <v>162288</v>
      </c>
      <c r="H100" s="114">
        <v>84026</v>
      </c>
      <c r="I100" s="114">
        <v>55262</v>
      </c>
      <c r="J100" s="114">
        <v>33034</v>
      </c>
      <c r="K100" s="114">
        <v>21489</v>
      </c>
      <c r="L100" s="114">
        <v>13212</v>
      </c>
      <c r="M100" s="114">
        <v>11640</v>
      </c>
      <c r="N100" s="118">
        <v>0</v>
      </c>
      <c r="O100" s="114">
        <v>1023066</v>
      </c>
      <c r="P100" s="125"/>
      <c r="Q100" s="115"/>
    </row>
    <row r="101" spans="1:18">
      <c r="A101" s="105"/>
      <c r="B101" s="105" t="s">
        <v>113</v>
      </c>
      <c r="C101" s="118">
        <v>81</v>
      </c>
      <c r="D101" s="118">
        <v>4768</v>
      </c>
      <c r="E101" s="118">
        <v>177941</v>
      </c>
      <c r="F101" s="118">
        <v>168918</v>
      </c>
      <c r="G101" s="118">
        <v>90497</v>
      </c>
      <c r="H101" s="118">
        <v>47669</v>
      </c>
      <c r="I101" s="118">
        <v>31281</v>
      </c>
      <c r="J101" s="118">
        <v>18490</v>
      </c>
      <c r="K101" s="118">
        <v>12263</v>
      </c>
      <c r="L101" s="118">
        <v>7874</v>
      </c>
      <c r="M101" s="118">
        <v>7463</v>
      </c>
      <c r="N101" s="118">
        <v>0</v>
      </c>
      <c r="O101" s="118">
        <v>567245</v>
      </c>
      <c r="Q101" s="115"/>
    </row>
    <row r="102" spans="1:18">
      <c r="A102" s="123"/>
      <c r="B102" s="123" t="s">
        <v>114</v>
      </c>
      <c r="C102" s="121">
        <v>33</v>
      </c>
      <c r="D102" s="121">
        <v>3012</v>
      </c>
      <c r="E102" s="121">
        <v>139106</v>
      </c>
      <c r="F102" s="121">
        <v>148256</v>
      </c>
      <c r="G102" s="121">
        <v>71791</v>
      </c>
      <c r="H102" s="121">
        <v>36357</v>
      </c>
      <c r="I102" s="121">
        <v>23981</v>
      </c>
      <c r="J102" s="121">
        <v>14544</v>
      </c>
      <c r="K102" s="121">
        <v>9226</v>
      </c>
      <c r="L102" s="121">
        <v>5338</v>
      </c>
      <c r="M102" s="121">
        <v>4177</v>
      </c>
      <c r="N102" s="121">
        <v>0</v>
      </c>
      <c r="O102" s="121">
        <v>455821</v>
      </c>
      <c r="Q102" s="115"/>
    </row>
    <row r="103" spans="1:18">
      <c r="A103" s="122" t="s">
        <v>115</v>
      </c>
      <c r="B103" s="105"/>
      <c r="C103" s="114">
        <v>231664</v>
      </c>
      <c r="D103" s="114">
        <v>864629</v>
      </c>
      <c r="E103" s="114">
        <v>700972</v>
      </c>
      <c r="F103" s="114">
        <v>537422</v>
      </c>
      <c r="G103" s="114">
        <v>488088</v>
      </c>
      <c r="H103" s="114">
        <v>470076</v>
      </c>
      <c r="I103" s="114">
        <v>433112</v>
      </c>
      <c r="J103" s="114">
        <v>338270</v>
      </c>
      <c r="K103" s="114">
        <v>245011</v>
      </c>
      <c r="L103" s="114">
        <v>161886</v>
      </c>
      <c r="M103" s="114">
        <v>160657</v>
      </c>
      <c r="N103" s="114">
        <v>7</v>
      </c>
      <c r="O103" s="114">
        <v>4631794</v>
      </c>
      <c r="P103" s="125"/>
      <c r="Q103" s="115"/>
    </row>
    <row r="104" spans="1:18">
      <c r="A104" s="105"/>
      <c r="B104" s="105" t="s">
        <v>113</v>
      </c>
      <c r="C104" s="118">
        <v>139188</v>
      </c>
      <c r="D104" s="118">
        <v>485601</v>
      </c>
      <c r="E104" s="118">
        <v>373510</v>
      </c>
      <c r="F104" s="118">
        <v>298375</v>
      </c>
      <c r="G104" s="118">
        <v>275204</v>
      </c>
      <c r="H104" s="118">
        <v>267781</v>
      </c>
      <c r="I104" s="118">
        <v>251448</v>
      </c>
      <c r="J104" s="118">
        <v>199334</v>
      </c>
      <c r="K104" s="118">
        <v>150262</v>
      </c>
      <c r="L104" s="118">
        <v>104078</v>
      </c>
      <c r="M104" s="118">
        <v>110966</v>
      </c>
      <c r="N104" s="118">
        <v>4</v>
      </c>
      <c r="O104" s="118">
        <v>2655751</v>
      </c>
      <c r="Q104" s="115"/>
    </row>
    <row r="105" spans="1:18">
      <c r="A105" s="123"/>
      <c r="B105" s="123" t="s">
        <v>114</v>
      </c>
      <c r="C105" s="121">
        <v>92476</v>
      </c>
      <c r="D105" s="121">
        <v>379028</v>
      </c>
      <c r="E105" s="121">
        <v>327462</v>
      </c>
      <c r="F105" s="121">
        <v>239047</v>
      </c>
      <c r="G105" s="121">
        <v>212884</v>
      </c>
      <c r="H105" s="121">
        <v>202295</v>
      </c>
      <c r="I105" s="121">
        <v>181664</v>
      </c>
      <c r="J105" s="121">
        <v>138936</v>
      </c>
      <c r="K105" s="121">
        <v>94749</v>
      </c>
      <c r="L105" s="121">
        <v>57808</v>
      </c>
      <c r="M105" s="121">
        <v>49691</v>
      </c>
      <c r="N105" s="121">
        <v>3</v>
      </c>
      <c r="O105" s="121">
        <v>1976043</v>
      </c>
      <c r="Q105" s="115"/>
    </row>
    <row r="106" spans="1:18">
      <c r="A106" s="124" t="s">
        <v>121</v>
      </c>
      <c r="B106" s="105"/>
      <c r="C106" s="114">
        <v>303</v>
      </c>
      <c r="D106" s="114">
        <v>129037</v>
      </c>
      <c r="E106" s="114">
        <v>389632</v>
      </c>
      <c r="F106" s="114">
        <v>380117</v>
      </c>
      <c r="G106" s="114">
        <v>338578</v>
      </c>
      <c r="H106" s="114">
        <v>299725</v>
      </c>
      <c r="I106" s="114">
        <v>260504</v>
      </c>
      <c r="J106" s="114">
        <v>200061</v>
      </c>
      <c r="K106" s="114">
        <v>143610</v>
      </c>
      <c r="L106" s="114">
        <v>97639</v>
      </c>
      <c r="M106" s="114">
        <v>101848</v>
      </c>
      <c r="N106" s="114">
        <v>2</v>
      </c>
      <c r="O106" s="114">
        <v>2341056</v>
      </c>
      <c r="P106" s="125"/>
      <c r="Q106" s="115"/>
    </row>
    <row r="107" spans="1:18">
      <c r="A107" s="105"/>
      <c r="B107" s="105" t="s">
        <v>113</v>
      </c>
      <c r="C107" s="118">
        <v>194</v>
      </c>
      <c r="D107" s="118">
        <v>74596</v>
      </c>
      <c r="E107" s="118">
        <v>215263</v>
      </c>
      <c r="F107" s="118">
        <v>209145</v>
      </c>
      <c r="G107" s="118">
        <v>187379</v>
      </c>
      <c r="H107" s="118">
        <v>170550</v>
      </c>
      <c r="I107" s="118">
        <v>156841</v>
      </c>
      <c r="J107" s="118">
        <v>124443</v>
      </c>
      <c r="K107" s="118">
        <v>93142</v>
      </c>
      <c r="L107" s="118">
        <v>66350</v>
      </c>
      <c r="M107" s="118">
        <v>73996</v>
      </c>
      <c r="N107" s="118">
        <v>2</v>
      </c>
      <c r="O107" s="118">
        <v>1371901</v>
      </c>
      <c r="Q107" s="115"/>
    </row>
    <row r="108" spans="1:18">
      <c r="A108" s="123"/>
      <c r="B108" s="123" t="s">
        <v>114</v>
      </c>
      <c r="C108" s="121">
        <v>109</v>
      </c>
      <c r="D108" s="121">
        <v>54441</v>
      </c>
      <c r="E108" s="121">
        <v>174369</v>
      </c>
      <c r="F108" s="121">
        <v>170972</v>
      </c>
      <c r="G108" s="121">
        <v>151199</v>
      </c>
      <c r="H108" s="121">
        <v>129175</v>
      </c>
      <c r="I108" s="121">
        <v>103663</v>
      </c>
      <c r="J108" s="121">
        <v>75618</v>
      </c>
      <c r="K108" s="121">
        <v>50468</v>
      </c>
      <c r="L108" s="121">
        <v>31289</v>
      </c>
      <c r="M108" s="121">
        <v>27852</v>
      </c>
      <c r="N108" s="121">
        <v>0</v>
      </c>
      <c r="O108" s="121">
        <v>969155</v>
      </c>
      <c r="Q108" s="115"/>
    </row>
    <row r="109" spans="1:18">
      <c r="A109" s="124" t="s">
        <v>117</v>
      </c>
      <c r="B109" s="105"/>
      <c r="C109" s="114">
        <v>5</v>
      </c>
      <c r="D109" s="114">
        <v>466</v>
      </c>
      <c r="E109" s="114">
        <v>9833</v>
      </c>
      <c r="F109" s="114">
        <v>123668</v>
      </c>
      <c r="G109" s="114">
        <v>236947</v>
      </c>
      <c r="H109" s="114">
        <v>293409</v>
      </c>
      <c r="I109" s="114">
        <v>296389</v>
      </c>
      <c r="J109" s="114">
        <v>262273</v>
      </c>
      <c r="K109" s="114">
        <v>202842</v>
      </c>
      <c r="L109" s="114">
        <v>139720</v>
      </c>
      <c r="M109" s="114">
        <v>157317</v>
      </c>
      <c r="N109" s="114">
        <v>26</v>
      </c>
      <c r="O109" s="114">
        <v>1722895</v>
      </c>
      <c r="P109" s="135"/>
      <c r="Q109" s="115"/>
    </row>
    <row r="110" spans="1:18">
      <c r="A110" s="105"/>
      <c r="B110" s="105" t="s">
        <v>113</v>
      </c>
      <c r="C110" s="118">
        <v>4</v>
      </c>
      <c r="D110" s="118">
        <v>247</v>
      </c>
      <c r="E110" s="118">
        <v>5847</v>
      </c>
      <c r="F110" s="118">
        <v>78916</v>
      </c>
      <c r="G110" s="118">
        <v>153444</v>
      </c>
      <c r="H110" s="118">
        <v>188025</v>
      </c>
      <c r="I110" s="118">
        <v>191487</v>
      </c>
      <c r="J110" s="118">
        <v>171912</v>
      </c>
      <c r="K110" s="118">
        <v>137189</v>
      </c>
      <c r="L110" s="118">
        <v>97529</v>
      </c>
      <c r="M110" s="118">
        <v>116166</v>
      </c>
      <c r="N110" s="118">
        <v>21</v>
      </c>
      <c r="O110" s="118">
        <v>1140787</v>
      </c>
      <c r="P110" s="136"/>
      <c r="Q110" s="115"/>
    </row>
    <row r="111" spans="1:18">
      <c r="A111" s="123"/>
      <c r="B111" s="123" t="s">
        <v>114</v>
      </c>
      <c r="C111" s="121">
        <v>1</v>
      </c>
      <c r="D111" s="121">
        <v>219</v>
      </c>
      <c r="E111" s="121">
        <v>3986</v>
      </c>
      <c r="F111" s="121">
        <v>44752</v>
      </c>
      <c r="G111" s="121">
        <v>83503</v>
      </c>
      <c r="H111" s="121">
        <v>105384</v>
      </c>
      <c r="I111" s="121">
        <v>104902</v>
      </c>
      <c r="J111" s="121">
        <v>90361</v>
      </c>
      <c r="K111" s="121">
        <v>65653</v>
      </c>
      <c r="L111" s="121">
        <v>42191</v>
      </c>
      <c r="M111" s="121">
        <v>41151</v>
      </c>
      <c r="N111" s="121">
        <v>5</v>
      </c>
      <c r="O111" s="121">
        <v>582108</v>
      </c>
      <c r="Q111" s="115"/>
    </row>
    <row r="112" spans="1:18">
      <c r="A112" s="124" t="s">
        <v>118</v>
      </c>
      <c r="B112" s="105"/>
      <c r="C112" s="114">
        <v>232086</v>
      </c>
      <c r="D112" s="114">
        <v>1001912</v>
      </c>
      <c r="E112" s="114">
        <v>1417484</v>
      </c>
      <c r="F112" s="114">
        <v>1358381</v>
      </c>
      <c r="G112" s="114">
        <v>1225901</v>
      </c>
      <c r="H112" s="114">
        <v>1147236</v>
      </c>
      <c r="I112" s="114">
        <v>1045267</v>
      </c>
      <c r="J112" s="114">
        <v>833638</v>
      </c>
      <c r="K112" s="114">
        <v>612952</v>
      </c>
      <c r="L112" s="114">
        <v>412457</v>
      </c>
      <c r="M112" s="114">
        <v>431462</v>
      </c>
      <c r="N112" s="114">
        <v>35</v>
      </c>
      <c r="O112" s="114">
        <v>9718811</v>
      </c>
      <c r="P112" s="125"/>
      <c r="Q112" s="115"/>
    </row>
    <row r="113" spans="1:17">
      <c r="A113" s="105"/>
      <c r="B113" s="105" t="s">
        <v>113</v>
      </c>
      <c r="C113" s="118">
        <v>139467</v>
      </c>
      <c r="D113" s="118">
        <v>565212</v>
      </c>
      <c r="E113" s="118">
        <v>772561</v>
      </c>
      <c r="F113" s="118">
        <v>755354</v>
      </c>
      <c r="G113" s="118">
        <v>706524</v>
      </c>
      <c r="H113" s="118">
        <v>674025</v>
      </c>
      <c r="I113" s="118">
        <v>631057</v>
      </c>
      <c r="J113" s="118">
        <v>514179</v>
      </c>
      <c r="K113" s="118">
        <v>392856</v>
      </c>
      <c r="L113" s="118">
        <v>275831</v>
      </c>
      <c r="M113" s="118">
        <v>308591</v>
      </c>
      <c r="N113" s="118">
        <v>27</v>
      </c>
      <c r="O113" s="118">
        <v>5735684</v>
      </c>
      <c r="Q113" s="115"/>
    </row>
    <row r="114" spans="1:17">
      <c r="A114" s="123"/>
      <c r="B114" s="123" t="s">
        <v>114</v>
      </c>
      <c r="C114" s="121">
        <v>92619</v>
      </c>
      <c r="D114" s="121">
        <v>436700</v>
      </c>
      <c r="E114" s="121">
        <v>644923</v>
      </c>
      <c r="F114" s="121">
        <v>603027</v>
      </c>
      <c r="G114" s="121">
        <v>519377</v>
      </c>
      <c r="H114" s="121">
        <v>473211</v>
      </c>
      <c r="I114" s="121">
        <v>414210</v>
      </c>
      <c r="J114" s="121">
        <v>319459</v>
      </c>
      <c r="K114" s="121">
        <v>220096</v>
      </c>
      <c r="L114" s="121">
        <v>136626</v>
      </c>
      <c r="M114" s="121">
        <v>122871</v>
      </c>
      <c r="N114" s="121">
        <v>8</v>
      </c>
      <c r="O114" s="121">
        <v>3983127</v>
      </c>
      <c r="Q114" s="115"/>
    </row>
    <row r="115" spans="1:17" ht="15" thickBot="1">
      <c r="A115" s="126" t="s">
        <v>119</v>
      </c>
      <c r="B115" s="126"/>
      <c r="C115" s="127">
        <v>2.3880081627269014</v>
      </c>
      <c r="D115" s="127">
        <v>10.30899767471556</v>
      </c>
      <c r="E115" s="127">
        <v>14.584952830135292</v>
      </c>
      <c r="F115" s="127">
        <v>13.976822885021635</v>
      </c>
      <c r="G115" s="127">
        <v>12.613693177076907</v>
      </c>
      <c r="H115" s="127">
        <v>11.804283466362294</v>
      </c>
      <c r="I115" s="127">
        <v>10.755091337818998</v>
      </c>
      <c r="J115" s="127">
        <v>8.5775718861082897</v>
      </c>
      <c r="K115" s="127">
        <v>6.3068620225251832</v>
      </c>
      <c r="L115" s="127">
        <v>4.2439039096449145</v>
      </c>
      <c r="M115" s="127">
        <v>4.4394525215070031</v>
      </c>
      <c r="N115" s="127">
        <v>3.6012635702042153E-4</v>
      </c>
      <c r="O115" s="127">
        <v>100</v>
      </c>
      <c r="Q115" s="115"/>
    </row>
    <row r="116" spans="1:17" ht="23.25" customHeight="1">
      <c r="A116" s="1720" t="s">
        <v>163</v>
      </c>
      <c r="B116" s="1720"/>
      <c r="C116" s="1720"/>
      <c r="D116" s="1720"/>
      <c r="E116" s="1720"/>
      <c r="F116" s="1720"/>
      <c r="G116" s="1720"/>
      <c r="H116" s="1720"/>
      <c r="I116" s="1720"/>
      <c r="J116" s="1720"/>
      <c r="K116" s="1720"/>
      <c r="L116" s="1720"/>
      <c r="M116" s="1720"/>
      <c r="N116" s="1720"/>
      <c r="O116" s="1720"/>
    </row>
    <row r="117" spans="1:17" ht="24.75" customHeight="1">
      <c r="A117" s="1720"/>
      <c r="B117" s="1720"/>
      <c r="C117" s="1720"/>
      <c r="D117" s="1720"/>
      <c r="E117" s="1720"/>
      <c r="F117" s="1720"/>
      <c r="G117" s="1720"/>
      <c r="H117" s="1720"/>
      <c r="I117" s="1720"/>
      <c r="J117" s="1720"/>
      <c r="K117" s="1720"/>
      <c r="L117" s="1720"/>
      <c r="M117" s="1720"/>
      <c r="N117" s="1720"/>
      <c r="O117" s="1720"/>
    </row>
  </sheetData>
  <mergeCells count="10">
    <mergeCell ref="O98:O99"/>
    <mergeCell ref="A116:O116"/>
    <mergeCell ref="A117:O117"/>
    <mergeCell ref="N5:N6"/>
    <mergeCell ref="N28:N29"/>
    <mergeCell ref="N52:N53"/>
    <mergeCell ref="A72:M72"/>
    <mergeCell ref="A73:M73"/>
    <mergeCell ref="C75:L75"/>
    <mergeCell ref="M75:M76"/>
  </mergeCells>
  <pageMargins left="0.7" right="0.7" top="0.75" bottom="0.75" header="0.3" footer="0.3"/>
  <pageSetup paperSize="9" scale="52" orientation="landscape" r:id="rId1"/>
  <headerFooter alignWithMargins="0"/>
  <rowBreaks count="4" manualBreakCount="4">
    <brk id="23" max="16383" man="1"/>
    <brk id="46" max="16383" man="1"/>
    <brk id="71" max="16383" man="1"/>
    <brk id="9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B227B-B8C6-4B6B-B134-8C1C5D13239D}">
  <sheetPr codeName="Hoja7"/>
  <dimension ref="A1:P32"/>
  <sheetViews>
    <sheetView zoomScale="87" zoomScaleNormal="87" zoomScaleSheetLayoutView="115" workbookViewId="0"/>
  </sheetViews>
  <sheetFormatPr baseColWidth="10" defaultColWidth="11.44140625" defaultRowHeight="14.4"/>
  <cols>
    <col min="1" max="1" width="9.109375" style="90" customWidth="1"/>
    <col min="2" max="2" width="8.5546875" style="90" customWidth="1"/>
    <col min="3" max="15" width="13" style="90" customWidth="1"/>
    <col min="16" max="256" width="11.44140625" style="90"/>
    <col min="257" max="257" width="9.109375" style="90" customWidth="1"/>
    <col min="258" max="258" width="8.5546875" style="90" customWidth="1"/>
    <col min="259" max="271" width="13" style="90" customWidth="1"/>
    <col min="272" max="512" width="11.44140625" style="90"/>
    <col min="513" max="513" width="9.109375" style="90" customWidth="1"/>
    <col min="514" max="514" width="8.5546875" style="90" customWidth="1"/>
    <col min="515" max="527" width="13" style="90" customWidth="1"/>
    <col min="528" max="768" width="11.44140625" style="90"/>
    <col min="769" max="769" width="9.109375" style="90" customWidth="1"/>
    <col min="770" max="770" width="8.5546875" style="90" customWidth="1"/>
    <col min="771" max="783" width="13" style="90" customWidth="1"/>
    <col min="784" max="1024" width="11.44140625" style="90"/>
    <col min="1025" max="1025" width="9.109375" style="90" customWidth="1"/>
    <col min="1026" max="1026" width="8.5546875" style="90" customWidth="1"/>
    <col min="1027" max="1039" width="13" style="90" customWidth="1"/>
    <col min="1040" max="1280" width="11.44140625" style="90"/>
    <col min="1281" max="1281" width="9.109375" style="90" customWidth="1"/>
    <col min="1282" max="1282" width="8.5546875" style="90" customWidth="1"/>
    <col min="1283" max="1295" width="13" style="90" customWidth="1"/>
    <col min="1296" max="1536" width="11.44140625" style="90"/>
    <col min="1537" max="1537" width="9.109375" style="90" customWidth="1"/>
    <col min="1538" max="1538" width="8.5546875" style="90" customWidth="1"/>
    <col min="1539" max="1551" width="13" style="90" customWidth="1"/>
    <col min="1552" max="1792" width="11.44140625" style="90"/>
    <col min="1793" max="1793" width="9.109375" style="90" customWidth="1"/>
    <col min="1794" max="1794" width="8.5546875" style="90" customWidth="1"/>
    <col min="1795" max="1807" width="13" style="90" customWidth="1"/>
    <col min="1808" max="2048" width="11.44140625" style="90"/>
    <col min="2049" max="2049" width="9.109375" style="90" customWidth="1"/>
    <col min="2050" max="2050" width="8.5546875" style="90" customWidth="1"/>
    <col min="2051" max="2063" width="13" style="90" customWidth="1"/>
    <col min="2064" max="2304" width="11.44140625" style="90"/>
    <col min="2305" max="2305" width="9.109375" style="90" customWidth="1"/>
    <col min="2306" max="2306" width="8.5546875" style="90" customWidth="1"/>
    <col min="2307" max="2319" width="13" style="90" customWidth="1"/>
    <col min="2320" max="2560" width="11.44140625" style="90"/>
    <col min="2561" max="2561" width="9.109375" style="90" customWidth="1"/>
    <col min="2562" max="2562" width="8.5546875" style="90" customWidth="1"/>
    <col min="2563" max="2575" width="13" style="90" customWidth="1"/>
    <col min="2576" max="2816" width="11.44140625" style="90"/>
    <col min="2817" max="2817" width="9.109375" style="90" customWidth="1"/>
    <col min="2818" max="2818" width="8.5546875" style="90" customWidth="1"/>
    <col min="2819" max="2831" width="13" style="90" customWidth="1"/>
    <col min="2832" max="3072" width="11.44140625" style="90"/>
    <col min="3073" max="3073" width="9.109375" style="90" customWidth="1"/>
    <col min="3074" max="3074" width="8.5546875" style="90" customWidth="1"/>
    <col min="3075" max="3087" width="13" style="90" customWidth="1"/>
    <col min="3088" max="3328" width="11.44140625" style="90"/>
    <col min="3329" max="3329" width="9.109375" style="90" customWidth="1"/>
    <col min="3330" max="3330" width="8.5546875" style="90" customWidth="1"/>
    <col min="3331" max="3343" width="13" style="90" customWidth="1"/>
    <col min="3344" max="3584" width="11.44140625" style="90"/>
    <col min="3585" max="3585" width="9.109375" style="90" customWidth="1"/>
    <col min="3586" max="3586" width="8.5546875" style="90" customWidth="1"/>
    <col min="3587" max="3599" width="13" style="90" customWidth="1"/>
    <col min="3600" max="3840" width="11.44140625" style="90"/>
    <col min="3841" max="3841" width="9.109375" style="90" customWidth="1"/>
    <col min="3842" max="3842" width="8.5546875" style="90" customWidth="1"/>
    <col min="3843" max="3855" width="13" style="90" customWidth="1"/>
    <col min="3856" max="4096" width="11.44140625" style="90"/>
    <col min="4097" max="4097" width="9.109375" style="90" customWidth="1"/>
    <col min="4098" max="4098" width="8.5546875" style="90" customWidth="1"/>
    <col min="4099" max="4111" width="13" style="90" customWidth="1"/>
    <col min="4112" max="4352" width="11.44140625" style="90"/>
    <col min="4353" max="4353" width="9.109375" style="90" customWidth="1"/>
    <col min="4354" max="4354" width="8.5546875" style="90" customWidth="1"/>
    <col min="4355" max="4367" width="13" style="90" customWidth="1"/>
    <col min="4368" max="4608" width="11.44140625" style="90"/>
    <col min="4609" max="4609" width="9.109375" style="90" customWidth="1"/>
    <col min="4610" max="4610" width="8.5546875" style="90" customWidth="1"/>
    <col min="4611" max="4623" width="13" style="90" customWidth="1"/>
    <col min="4624" max="4864" width="11.44140625" style="90"/>
    <col min="4865" max="4865" width="9.109375" style="90" customWidth="1"/>
    <col min="4866" max="4866" width="8.5546875" style="90" customWidth="1"/>
    <col min="4867" max="4879" width="13" style="90" customWidth="1"/>
    <col min="4880" max="5120" width="11.44140625" style="90"/>
    <col min="5121" max="5121" width="9.109375" style="90" customWidth="1"/>
    <col min="5122" max="5122" width="8.5546875" style="90" customWidth="1"/>
    <col min="5123" max="5135" width="13" style="90" customWidth="1"/>
    <col min="5136" max="5376" width="11.44140625" style="90"/>
    <col min="5377" max="5377" width="9.109375" style="90" customWidth="1"/>
    <col min="5378" max="5378" width="8.5546875" style="90" customWidth="1"/>
    <col min="5379" max="5391" width="13" style="90" customWidth="1"/>
    <col min="5392" max="5632" width="11.44140625" style="90"/>
    <col min="5633" max="5633" width="9.109375" style="90" customWidth="1"/>
    <col min="5634" max="5634" width="8.5546875" style="90" customWidth="1"/>
    <col min="5635" max="5647" width="13" style="90" customWidth="1"/>
    <col min="5648" max="5888" width="11.44140625" style="90"/>
    <col min="5889" max="5889" width="9.109375" style="90" customWidth="1"/>
    <col min="5890" max="5890" width="8.5546875" style="90" customWidth="1"/>
    <col min="5891" max="5903" width="13" style="90" customWidth="1"/>
    <col min="5904" max="6144" width="11.44140625" style="90"/>
    <col min="6145" max="6145" width="9.109375" style="90" customWidth="1"/>
    <col min="6146" max="6146" width="8.5546875" style="90" customWidth="1"/>
    <col min="6147" max="6159" width="13" style="90" customWidth="1"/>
    <col min="6160" max="6400" width="11.44140625" style="90"/>
    <col min="6401" max="6401" width="9.109375" style="90" customWidth="1"/>
    <col min="6402" max="6402" width="8.5546875" style="90" customWidth="1"/>
    <col min="6403" max="6415" width="13" style="90" customWidth="1"/>
    <col min="6416" max="6656" width="11.44140625" style="90"/>
    <col min="6657" max="6657" width="9.109375" style="90" customWidth="1"/>
    <col min="6658" max="6658" width="8.5546875" style="90" customWidth="1"/>
    <col min="6659" max="6671" width="13" style="90" customWidth="1"/>
    <col min="6672" max="6912" width="11.44140625" style="90"/>
    <col min="6913" max="6913" width="9.109375" style="90" customWidth="1"/>
    <col min="6914" max="6914" width="8.5546875" style="90" customWidth="1"/>
    <col min="6915" max="6927" width="13" style="90" customWidth="1"/>
    <col min="6928" max="7168" width="11.44140625" style="90"/>
    <col min="7169" max="7169" width="9.109375" style="90" customWidth="1"/>
    <col min="7170" max="7170" width="8.5546875" style="90" customWidth="1"/>
    <col min="7171" max="7183" width="13" style="90" customWidth="1"/>
    <col min="7184" max="7424" width="11.44140625" style="90"/>
    <col min="7425" max="7425" width="9.109375" style="90" customWidth="1"/>
    <col min="7426" max="7426" width="8.5546875" style="90" customWidth="1"/>
    <col min="7427" max="7439" width="13" style="90" customWidth="1"/>
    <col min="7440" max="7680" width="11.44140625" style="90"/>
    <col min="7681" max="7681" width="9.109375" style="90" customWidth="1"/>
    <col min="7682" max="7682" width="8.5546875" style="90" customWidth="1"/>
    <col min="7683" max="7695" width="13" style="90" customWidth="1"/>
    <col min="7696" max="7936" width="11.44140625" style="90"/>
    <col min="7937" max="7937" width="9.109375" style="90" customWidth="1"/>
    <col min="7938" max="7938" width="8.5546875" style="90" customWidth="1"/>
    <col min="7939" max="7951" width="13" style="90" customWidth="1"/>
    <col min="7952" max="8192" width="11.44140625" style="90"/>
    <col min="8193" max="8193" width="9.109375" style="90" customWidth="1"/>
    <col min="8194" max="8194" width="8.5546875" style="90" customWidth="1"/>
    <col min="8195" max="8207" width="13" style="90" customWidth="1"/>
    <col min="8208" max="8448" width="11.44140625" style="90"/>
    <col min="8449" max="8449" width="9.109375" style="90" customWidth="1"/>
    <col min="8450" max="8450" width="8.5546875" style="90" customWidth="1"/>
    <col min="8451" max="8463" width="13" style="90" customWidth="1"/>
    <col min="8464" max="8704" width="11.44140625" style="90"/>
    <col min="8705" max="8705" width="9.109375" style="90" customWidth="1"/>
    <col min="8706" max="8706" width="8.5546875" style="90" customWidth="1"/>
    <col min="8707" max="8719" width="13" style="90" customWidth="1"/>
    <col min="8720" max="8960" width="11.44140625" style="90"/>
    <col min="8961" max="8961" width="9.109375" style="90" customWidth="1"/>
    <col min="8962" max="8962" width="8.5546875" style="90" customWidth="1"/>
    <col min="8963" max="8975" width="13" style="90" customWidth="1"/>
    <col min="8976" max="9216" width="11.44140625" style="90"/>
    <col min="9217" max="9217" width="9.109375" style="90" customWidth="1"/>
    <col min="9218" max="9218" width="8.5546875" style="90" customWidth="1"/>
    <col min="9219" max="9231" width="13" style="90" customWidth="1"/>
    <col min="9232" max="9472" width="11.44140625" style="90"/>
    <col min="9473" max="9473" width="9.109375" style="90" customWidth="1"/>
    <col min="9474" max="9474" width="8.5546875" style="90" customWidth="1"/>
    <col min="9475" max="9487" width="13" style="90" customWidth="1"/>
    <col min="9488" max="9728" width="11.44140625" style="90"/>
    <col min="9729" max="9729" width="9.109375" style="90" customWidth="1"/>
    <col min="9730" max="9730" width="8.5546875" style="90" customWidth="1"/>
    <col min="9731" max="9743" width="13" style="90" customWidth="1"/>
    <col min="9744" max="9984" width="11.44140625" style="90"/>
    <col min="9985" max="9985" width="9.109375" style="90" customWidth="1"/>
    <col min="9986" max="9986" width="8.5546875" style="90" customWidth="1"/>
    <col min="9987" max="9999" width="13" style="90" customWidth="1"/>
    <col min="10000" max="10240" width="11.44140625" style="90"/>
    <col min="10241" max="10241" width="9.109375" style="90" customWidth="1"/>
    <col min="10242" max="10242" width="8.5546875" style="90" customWidth="1"/>
    <col min="10243" max="10255" width="13" style="90" customWidth="1"/>
    <col min="10256" max="10496" width="11.44140625" style="90"/>
    <col min="10497" max="10497" width="9.109375" style="90" customWidth="1"/>
    <col min="10498" max="10498" width="8.5546875" style="90" customWidth="1"/>
    <col min="10499" max="10511" width="13" style="90" customWidth="1"/>
    <col min="10512" max="10752" width="11.44140625" style="90"/>
    <col min="10753" max="10753" width="9.109375" style="90" customWidth="1"/>
    <col min="10754" max="10754" width="8.5546875" style="90" customWidth="1"/>
    <col min="10755" max="10767" width="13" style="90" customWidth="1"/>
    <col min="10768" max="11008" width="11.44140625" style="90"/>
    <col min="11009" max="11009" width="9.109375" style="90" customWidth="1"/>
    <col min="11010" max="11010" width="8.5546875" style="90" customWidth="1"/>
    <col min="11011" max="11023" width="13" style="90" customWidth="1"/>
    <col min="11024" max="11264" width="11.44140625" style="90"/>
    <col min="11265" max="11265" width="9.109375" style="90" customWidth="1"/>
    <col min="11266" max="11266" width="8.5546875" style="90" customWidth="1"/>
    <col min="11267" max="11279" width="13" style="90" customWidth="1"/>
    <col min="11280" max="11520" width="11.44140625" style="90"/>
    <col min="11521" max="11521" width="9.109375" style="90" customWidth="1"/>
    <col min="11522" max="11522" width="8.5546875" style="90" customWidth="1"/>
    <col min="11523" max="11535" width="13" style="90" customWidth="1"/>
    <col min="11536" max="11776" width="11.44140625" style="90"/>
    <col min="11777" max="11777" width="9.109375" style="90" customWidth="1"/>
    <col min="11778" max="11778" width="8.5546875" style="90" customWidth="1"/>
    <col min="11779" max="11791" width="13" style="90" customWidth="1"/>
    <col min="11792" max="12032" width="11.44140625" style="90"/>
    <col min="12033" max="12033" width="9.109375" style="90" customWidth="1"/>
    <col min="12034" max="12034" width="8.5546875" style="90" customWidth="1"/>
    <col min="12035" max="12047" width="13" style="90" customWidth="1"/>
    <col min="12048" max="12288" width="11.44140625" style="90"/>
    <col min="12289" max="12289" width="9.109375" style="90" customWidth="1"/>
    <col min="12290" max="12290" width="8.5546875" style="90" customWidth="1"/>
    <col min="12291" max="12303" width="13" style="90" customWidth="1"/>
    <col min="12304" max="12544" width="11.44140625" style="90"/>
    <col min="12545" max="12545" width="9.109375" style="90" customWidth="1"/>
    <col min="12546" max="12546" width="8.5546875" style="90" customWidth="1"/>
    <col min="12547" max="12559" width="13" style="90" customWidth="1"/>
    <col min="12560" max="12800" width="11.44140625" style="90"/>
    <col min="12801" max="12801" width="9.109375" style="90" customWidth="1"/>
    <col min="12802" max="12802" width="8.5546875" style="90" customWidth="1"/>
    <col min="12803" max="12815" width="13" style="90" customWidth="1"/>
    <col min="12816" max="13056" width="11.44140625" style="90"/>
    <col min="13057" max="13057" width="9.109375" style="90" customWidth="1"/>
    <col min="13058" max="13058" width="8.5546875" style="90" customWidth="1"/>
    <col min="13059" max="13071" width="13" style="90" customWidth="1"/>
    <col min="13072" max="13312" width="11.44140625" style="90"/>
    <col min="13313" max="13313" width="9.109375" style="90" customWidth="1"/>
    <col min="13314" max="13314" width="8.5546875" style="90" customWidth="1"/>
    <col min="13315" max="13327" width="13" style="90" customWidth="1"/>
    <col min="13328" max="13568" width="11.44140625" style="90"/>
    <col min="13569" max="13569" width="9.109375" style="90" customWidth="1"/>
    <col min="13570" max="13570" width="8.5546875" style="90" customWidth="1"/>
    <col min="13571" max="13583" width="13" style="90" customWidth="1"/>
    <col min="13584" max="13824" width="11.44140625" style="90"/>
    <col min="13825" max="13825" width="9.109375" style="90" customWidth="1"/>
    <col min="13826" max="13826" width="8.5546875" style="90" customWidth="1"/>
    <col min="13827" max="13839" width="13" style="90" customWidth="1"/>
    <col min="13840" max="14080" width="11.44140625" style="90"/>
    <col min="14081" max="14081" width="9.109375" style="90" customWidth="1"/>
    <col min="14082" max="14082" width="8.5546875" style="90" customWidth="1"/>
    <col min="14083" max="14095" width="13" style="90" customWidth="1"/>
    <col min="14096" max="14336" width="11.44140625" style="90"/>
    <col min="14337" max="14337" width="9.109375" style="90" customWidth="1"/>
    <col min="14338" max="14338" width="8.5546875" style="90" customWidth="1"/>
    <col min="14339" max="14351" width="13" style="90" customWidth="1"/>
    <col min="14352" max="14592" width="11.44140625" style="90"/>
    <col min="14593" max="14593" width="9.109375" style="90" customWidth="1"/>
    <col min="14594" max="14594" width="8.5546875" style="90" customWidth="1"/>
    <col min="14595" max="14607" width="13" style="90" customWidth="1"/>
    <col min="14608" max="14848" width="11.44140625" style="90"/>
    <col min="14849" max="14849" width="9.109375" style="90" customWidth="1"/>
    <col min="14850" max="14850" width="8.5546875" style="90" customWidth="1"/>
    <col min="14851" max="14863" width="13" style="90" customWidth="1"/>
    <col min="14864" max="15104" width="11.44140625" style="90"/>
    <col min="15105" max="15105" width="9.109375" style="90" customWidth="1"/>
    <col min="15106" max="15106" width="8.5546875" style="90" customWidth="1"/>
    <col min="15107" max="15119" width="13" style="90" customWidth="1"/>
    <col min="15120" max="15360" width="11.44140625" style="90"/>
    <col min="15361" max="15361" width="9.109375" style="90" customWidth="1"/>
    <col min="15362" max="15362" width="8.5546875" style="90" customWidth="1"/>
    <col min="15363" max="15375" width="13" style="90" customWidth="1"/>
    <col min="15376" max="15616" width="11.44140625" style="90"/>
    <col min="15617" max="15617" width="9.109375" style="90" customWidth="1"/>
    <col min="15618" max="15618" width="8.5546875" style="90" customWidth="1"/>
    <col min="15619" max="15631" width="13" style="90" customWidth="1"/>
    <col min="15632" max="15872" width="11.44140625" style="90"/>
    <col min="15873" max="15873" width="9.109375" style="90" customWidth="1"/>
    <col min="15874" max="15874" width="8.5546875" style="90" customWidth="1"/>
    <col min="15875" max="15887" width="13" style="90" customWidth="1"/>
    <col min="15888" max="16128" width="11.44140625" style="90"/>
    <col min="16129" max="16129" width="9.109375" style="90" customWidth="1"/>
    <col min="16130" max="16130" width="8.5546875" style="90" customWidth="1"/>
    <col min="16131" max="16143" width="13" style="90" customWidth="1"/>
    <col min="16144" max="16384" width="11.44140625" style="90"/>
  </cols>
  <sheetData>
    <row r="1" spans="1:16" ht="20.25" customHeight="1">
      <c r="A1" s="18"/>
      <c r="B1" s="79"/>
    </row>
    <row r="2" spans="1:16" ht="28.2">
      <c r="A2" s="1725" t="s">
        <v>8</v>
      </c>
      <c r="B2" s="1725"/>
      <c r="C2" s="1725"/>
      <c r="D2" s="1725"/>
      <c r="E2" s="1725"/>
      <c r="F2" s="1725"/>
      <c r="G2" s="1725"/>
      <c r="H2" s="1725"/>
      <c r="I2" s="1725"/>
      <c r="J2" s="1725"/>
      <c r="K2" s="1725"/>
      <c r="L2" s="1725"/>
      <c r="M2" s="1725"/>
      <c r="N2" s="1725"/>
      <c r="O2" s="1725"/>
      <c r="P2" s="138"/>
    </row>
    <row r="3" spans="1:16" ht="15" thickBot="1">
      <c r="A3" s="101"/>
      <c r="B3" s="101"/>
    </row>
    <row r="4" spans="1:16">
      <c r="A4" s="105"/>
      <c r="B4" s="105"/>
      <c r="C4" s="139">
        <v>45230</v>
      </c>
      <c r="D4" s="139">
        <v>45260</v>
      </c>
      <c r="E4" s="139">
        <v>45291</v>
      </c>
      <c r="F4" s="139">
        <v>45322</v>
      </c>
      <c r="G4" s="139">
        <v>45351</v>
      </c>
      <c r="H4" s="139">
        <v>45382</v>
      </c>
      <c r="I4" s="139">
        <v>45412</v>
      </c>
      <c r="J4" s="139">
        <v>45443</v>
      </c>
      <c r="K4" s="139">
        <v>45473</v>
      </c>
      <c r="L4" s="139">
        <v>45504</v>
      </c>
      <c r="M4" s="139">
        <v>45535</v>
      </c>
      <c r="N4" s="139">
        <v>45565</v>
      </c>
      <c r="O4" s="139">
        <v>45596</v>
      </c>
    </row>
    <row r="5" spans="1:16">
      <c r="A5" s="122" t="s">
        <v>112</v>
      </c>
      <c r="B5" s="140"/>
      <c r="C5" s="141">
        <v>1015095</v>
      </c>
      <c r="D5" s="141">
        <v>1015474</v>
      </c>
      <c r="E5" s="141">
        <v>1015859</v>
      </c>
      <c r="F5" s="141">
        <v>1016062</v>
      </c>
      <c r="G5" s="141">
        <v>1016721</v>
      </c>
      <c r="H5" s="141">
        <v>1017832</v>
      </c>
      <c r="I5" s="141">
        <v>1018843</v>
      </c>
      <c r="J5" s="141">
        <v>1019575</v>
      </c>
      <c r="K5" s="141">
        <v>1020107</v>
      </c>
      <c r="L5" s="141">
        <v>1020685</v>
      </c>
      <c r="M5" s="141">
        <v>1021590</v>
      </c>
      <c r="N5" s="141">
        <v>1022199</v>
      </c>
      <c r="O5" s="141">
        <v>1023066</v>
      </c>
    </row>
    <row r="6" spans="1:16">
      <c r="A6" s="122"/>
      <c r="B6" s="105" t="s">
        <v>164</v>
      </c>
      <c r="C6" s="142">
        <v>5981</v>
      </c>
      <c r="D6" s="142">
        <v>6073</v>
      </c>
      <c r="E6" s="142">
        <v>6170</v>
      </c>
      <c r="F6" s="142">
        <v>6227</v>
      </c>
      <c r="G6" s="142">
        <v>6263</v>
      </c>
      <c r="H6" s="142">
        <v>6296</v>
      </c>
      <c r="I6" s="142">
        <v>6489</v>
      </c>
      <c r="J6" s="142">
        <v>6815</v>
      </c>
      <c r="K6" s="142">
        <v>6949</v>
      </c>
      <c r="L6" s="142">
        <v>7062</v>
      </c>
      <c r="M6" s="142">
        <v>7230</v>
      </c>
      <c r="N6" s="142">
        <v>7345</v>
      </c>
      <c r="O6" s="142">
        <v>7475</v>
      </c>
    </row>
    <row r="7" spans="1:16">
      <c r="A7" s="105"/>
      <c r="B7" s="105" t="s">
        <v>165</v>
      </c>
      <c r="C7" s="142">
        <v>23448</v>
      </c>
      <c r="D7" s="142">
        <v>23648</v>
      </c>
      <c r="E7" s="142">
        <v>23883</v>
      </c>
      <c r="F7" s="142">
        <v>24047</v>
      </c>
      <c r="G7" s="142">
        <v>24260</v>
      </c>
      <c r="H7" s="142">
        <v>24467</v>
      </c>
      <c r="I7" s="142">
        <v>24866</v>
      </c>
      <c r="J7" s="142">
        <v>26251</v>
      </c>
      <c r="K7" s="142">
        <v>26685</v>
      </c>
      <c r="L7" s="142">
        <v>26930</v>
      </c>
      <c r="M7" s="142">
        <v>27119</v>
      </c>
      <c r="N7" s="142">
        <v>27327</v>
      </c>
      <c r="O7" s="142">
        <v>27484</v>
      </c>
    </row>
    <row r="8" spans="1:16">
      <c r="A8" s="105"/>
      <c r="B8" s="105" t="s">
        <v>166</v>
      </c>
      <c r="C8" s="142">
        <v>958375</v>
      </c>
      <c r="D8" s="142">
        <v>958372</v>
      </c>
      <c r="E8" s="142">
        <v>958288</v>
      </c>
      <c r="F8" s="142">
        <v>958162</v>
      </c>
      <c r="G8" s="142">
        <v>958318</v>
      </c>
      <c r="H8" s="142">
        <v>958721</v>
      </c>
      <c r="I8" s="142">
        <v>958587</v>
      </c>
      <c r="J8" s="142">
        <v>957296</v>
      </c>
      <c r="K8" s="142">
        <v>956750</v>
      </c>
      <c r="L8" s="142">
        <v>956256</v>
      </c>
      <c r="M8" s="142">
        <v>955945</v>
      </c>
      <c r="N8" s="142">
        <v>955680</v>
      </c>
      <c r="O8" s="142">
        <v>955764</v>
      </c>
    </row>
    <row r="9" spans="1:16">
      <c r="A9" s="123"/>
      <c r="B9" s="123" t="s">
        <v>167</v>
      </c>
      <c r="C9" s="143">
        <v>27291</v>
      </c>
      <c r="D9" s="143">
        <v>27381</v>
      </c>
      <c r="E9" s="143">
        <v>27518</v>
      </c>
      <c r="F9" s="143">
        <v>27626</v>
      </c>
      <c r="G9" s="143">
        <v>27880</v>
      </c>
      <c r="H9" s="143">
        <v>28348</v>
      </c>
      <c r="I9" s="143">
        <v>28901</v>
      </c>
      <c r="J9" s="143">
        <v>29213</v>
      </c>
      <c r="K9" s="143">
        <v>29723</v>
      </c>
      <c r="L9" s="143">
        <v>30437</v>
      </c>
      <c r="M9" s="143">
        <v>31296</v>
      </c>
      <c r="N9" s="143">
        <v>31847</v>
      </c>
      <c r="O9" s="143">
        <v>32343</v>
      </c>
    </row>
    <row r="10" spans="1:16">
      <c r="A10" s="122" t="s">
        <v>115</v>
      </c>
      <c r="B10" s="105"/>
      <c r="C10" s="141">
        <v>4128713</v>
      </c>
      <c r="D10" s="141">
        <v>4162180</v>
      </c>
      <c r="E10" s="141">
        <v>4195198</v>
      </c>
      <c r="F10" s="141">
        <v>4240244</v>
      </c>
      <c r="G10" s="141">
        <v>4280115</v>
      </c>
      <c r="H10" s="141">
        <v>4319452</v>
      </c>
      <c r="I10" s="141">
        <v>4370682</v>
      </c>
      <c r="J10" s="141">
        <v>4422935</v>
      </c>
      <c r="K10" s="141">
        <v>4466951</v>
      </c>
      <c r="L10" s="141">
        <v>4509271</v>
      </c>
      <c r="M10" s="141">
        <v>4551005</v>
      </c>
      <c r="N10" s="141">
        <v>4590232</v>
      </c>
      <c r="O10" s="141">
        <v>4631794</v>
      </c>
    </row>
    <row r="11" spans="1:16">
      <c r="A11" s="122"/>
      <c r="B11" s="105" t="s">
        <v>164</v>
      </c>
      <c r="C11" s="142">
        <v>88714</v>
      </c>
      <c r="D11" s="142">
        <v>90624</v>
      </c>
      <c r="E11" s="142">
        <v>91518</v>
      </c>
      <c r="F11" s="142">
        <v>93207</v>
      </c>
      <c r="G11" s="142">
        <v>94967</v>
      </c>
      <c r="H11" s="142">
        <v>97011</v>
      </c>
      <c r="I11" s="142">
        <v>99764</v>
      </c>
      <c r="J11" s="142">
        <v>102524</v>
      </c>
      <c r="K11" s="142">
        <v>104448</v>
      </c>
      <c r="L11" s="142">
        <v>105939</v>
      </c>
      <c r="M11" s="142">
        <v>107564</v>
      </c>
      <c r="N11" s="142">
        <v>109169</v>
      </c>
      <c r="O11" s="142">
        <v>111716</v>
      </c>
    </row>
    <row r="12" spans="1:16">
      <c r="A12" s="105"/>
      <c r="B12" s="105" t="s">
        <v>165</v>
      </c>
      <c r="C12" s="142">
        <v>168360</v>
      </c>
      <c r="D12" s="142">
        <v>170016</v>
      </c>
      <c r="E12" s="142">
        <v>170371</v>
      </c>
      <c r="F12" s="142">
        <v>171063</v>
      </c>
      <c r="G12" s="142">
        <v>172156</v>
      </c>
      <c r="H12" s="142">
        <v>173633</v>
      </c>
      <c r="I12" s="142">
        <v>175606</v>
      </c>
      <c r="J12" s="142">
        <v>180913</v>
      </c>
      <c r="K12" s="142">
        <v>182820</v>
      </c>
      <c r="L12" s="142">
        <v>183664</v>
      </c>
      <c r="M12" s="142">
        <v>184674</v>
      </c>
      <c r="N12" s="142">
        <v>185799</v>
      </c>
      <c r="O12" s="142">
        <v>187605</v>
      </c>
    </row>
    <row r="13" spans="1:16">
      <c r="A13" s="105"/>
      <c r="B13" s="105" t="s">
        <v>166</v>
      </c>
      <c r="C13" s="142">
        <v>3757105</v>
      </c>
      <c r="D13" s="142">
        <v>3786727</v>
      </c>
      <c r="E13" s="142">
        <v>3818402</v>
      </c>
      <c r="F13" s="142">
        <v>3860917</v>
      </c>
      <c r="G13" s="142">
        <v>3897755</v>
      </c>
      <c r="H13" s="142">
        <v>3933559</v>
      </c>
      <c r="I13" s="142">
        <v>3979044</v>
      </c>
      <c r="J13" s="142">
        <v>4022260</v>
      </c>
      <c r="K13" s="142">
        <v>4061269</v>
      </c>
      <c r="L13" s="142">
        <v>4100360</v>
      </c>
      <c r="M13" s="142">
        <v>4139085</v>
      </c>
      <c r="N13" s="142">
        <v>4175357</v>
      </c>
      <c r="O13" s="142">
        <v>4212510</v>
      </c>
    </row>
    <row r="14" spans="1:16">
      <c r="A14" s="123"/>
      <c r="B14" s="123" t="s">
        <v>167</v>
      </c>
      <c r="C14" s="143">
        <v>114534</v>
      </c>
      <c r="D14" s="143">
        <v>114813</v>
      </c>
      <c r="E14" s="143">
        <v>114907</v>
      </c>
      <c r="F14" s="143">
        <v>115057</v>
      </c>
      <c r="G14" s="143">
        <v>115237</v>
      </c>
      <c r="H14" s="143">
        <v>115249</v>
      </c>
      <c r="I14" s="143">
        <v>116268</v>
      </c>
      <c r="J14" s="143">
        <v>117238</v>
      </c>
      <c r="K14" s="143">
        <v>118414</v>
      </c>
      <c r="L14" s="143">
        <v>119308</v>
      </c>
      <c r="M14" s="143">
        <v>119682</v>
      </c>
      <c r="N14" s="143">
        <v>119907</v>
      </c>
      <c r="O14" s="143">
        <v>119963</v>
      </c>
    </row>
    <row r="15" spans="1:16">
      <c r="A15" s="124" t="s">
        <v>121</v>
      </c>
      <c r="B15" s="105"/>
      <c r="C15" s="141">
        <v>2342230</v>
      </c>
      <c r="D15" s="141">
        <v>2342241</v>
      </c>
      <c r="E15" s="141">
        <v>2342422</v>
      </c>
      <c r="F15" s="141">
        <v>2342600</v>
      </c>
      <c r="G15" s="141">
        <v>2342636</v>
      </c>
      <c r="H15" s="141">
        <v>2342454</v>
      </c>
      <c r="I15" s="141">
        <v>2342310</v>
      </c>
      <c r="J15" s="141">
        <v>2341966</v>
      </c>
      <c r="K15" s="141">
        <v>2342057</v>
      </c>
      <c r="L15" s="141">
        <v>2342454</v>
      </c>
      <c r="M15" s="141">
        <v>2342229</v>
      </c>
      <c r="N15" s="141">
        <v>2341483</v>
      </c>
      <c r="O15" s="141">
        <v>2341056</v>
      </c>
    </row>
    <row r="16" spans="1:16">
      <c r="A16" s="124"/>
      <c r="B16" s="105" t="s">
        <v>164</v>
      </c>
      <c r="C16" s="142">
        <v>35526</v>
      </c>
      <c r="D16" s="142">
        <v>36607</v>
      </c>
      <c r="E16" s="142">
        <v>37311</v>
      </c>
      <c r="F16" s="142">
        <v>38415</v>
      </c>
      <c r="G16" s="142">
        <v>39395</v>
      </c>
      <c r="H16" s="142">
        <v>39965</v>
      </c>
      <c r="I16" s="142">
        <v>40871</v>
      </c>
      <c r="J16" s="142">
        <v>41882</v>
      </c>
      <c r="K16" s="142">
        <v>42878</v>
      </c>
      <c r="L16" s="142">
        <v>43866</v>
      </c>
      <c r="M16" s="142">
        <v>44741</v>
      </c>
      <c r="N16" s="142">
        <v>45609</v>
      </c>
      <c r="O16" s="142">
        <v>46395</v>
      </c>
    </row>
    <row r="17" spans="1:16">
      <c r="A17" s="105"/>
      <c r="B17" s="105" t="s">
        <v>165</v>
      </c>
      <c r="C17" s="142">
        <v>90139</v>
      </c>
      <c r="D17" s="142">
        <v>90565</v>
      </c>
      <c r="E17" s="142">
        <v>90867</v>
      </c>
      <c r="F17" s="142">
        <v>91474</v>
      </c>
      <c r="G17" s="142">
        <v>92151</v>
      </c>
      <c r="H17" s="142">
        <v>92793</v>
      </c>
      <c r="I17" s="142">
        <v>93263</v>
      </c>
      <c r="J17" s="142">
        <v>94831</v>
      </c>
      <c r="K17" s="142">
        <v>95662</v>
      </c>
      <c r="L17" s="142">
        <v>96247</v>
      </c>
      <c r="M17" s="142">
        <v>96788</v>
      </c>
      <c r="N17" s="142">
        <v>97432</v>
      </c>
      <c r="O17" s="142">
        <v>97961</v>
      </c>
    </row>
    <row r="18" spans="1:16">
      <c r="A18" s="105"/>
      <c r="B18" s="105" t="s">
        <v>166</v>
      </c>
      <c r="C18" s="142">
        <v>2163301</v>
      </c>
      <c r="D18" s="142">
        <v>2162002</v>
      </c>
      <c r="E18" s="142">
        <v>2161434</v>
      </c>
      <c r="F18" s="142">
        <v>2160067</v>
      </c>
      <c r="G18" s="142">
        <v>2158567</v>
      </c>
      <c r="H18" s="142">
        <v>2157221</v>
      </c>
      <c r="I18" s="142">
        <v>2155671</v>
      </c>
      <c r="J18" s="142">
        <v>2152949</v>
      </c>
      <c r="K18" s="142">
        <v>2151244</v>
      </c>
      <c r="L18" s="142">
        <v>2149978</v>
      </c>
      <c r="M18" s="142">
        <v>2148198</v>
      </c>
      <c r="N18" s="142">
        <v>2145889</v>
      </c>
      <c r="O18" s="142">
        <v>2144163</v>
      </c>
    </row>
    <row r="19" spans="1:16">
      <c r="A19" s="123"/>
      <c r="B19" s="123" t="s">
        <v>167</v>
      </c>
      <c r="C19" s="143">
        <v>53264</v>
      </c>
      <c r="D19" s="143">
        <v>53067</v>
      </c>
      <c r="E19" s="143">
        <v>52810</v>
      </c>
      <c r="F19" s="143">
        <v>52644</v>
      </c>
      <c r="G19" s="143">
        <v>52523</v>
      </c>
      <c r="H19" s="143">
        <v>52475</v>
      </c>
      <c r="I19" s="143">
        <v>52505</v>
      </c>
      <c r="J19" s="143">
        <v>52304</v>
      </c>
      <c r="K19" s="143">
        <v>52273</v>
      </c>
      <c r="L19" s="143">
        <v>52363</v>
      </c>
      <c r="M19" s="143">
        <v>52502</v>
      </c>
      <c r="N19" s="143">
        <v>52553</v>
      </c>
      <c r="O19" s="143">
        <v>52537</v>
      </c>
    </row>
    <row r="20" spans="1:16">
      <c r="A20" s="124" t="s">
        <v>117</v>
      </c>
      <c r="B20" s="105"/>
      <c r="C20" s="141">
        <v>1734160</v>
      </c>
      <c r="D20" s="141">
        <v>1733300</v>
      </c>
      <c r="E20" s="141">
        <v>1732304</v>
      </c>
      <c r="F20" s="141">
        <v>1731503</v>
      </c>
      <c r="G20" s="141">
        <v>1730725</v>
      </c>
      <c r="H20" s="141">
        <v>1729866</v>
      </c>
      <c r="I20" s="141">
        <v>1728820</v>
      </c>
      <c r="J20" s="141">
        <v>1727741</v>
      </c>
      <c r="K20" s="141">
        <v>1726747</v>
      </c>
      <c r="L20" s="141">
        <v>1725442</v>
      </c>
      <c r="M20" s="141">
        <v>1724533</v>
      </c>
      <c r="N20" s="141">
        <v>1723496</v>
      </c>
      <c r="O20" s="141">
        <v>1722895</v>
      </c>
    </row>
    <row r="21" spans="1:16">
      <c r="A21" s="124"/>
      <c r="B21" s="105" t="s">
        <v>164</v>
      </c>
      <c r="C21" s="142">
        <v>49635</v>
      </c>
      <c r="D21" s="142">
        <v>50469</v>
      </c>
      <c r="E21" s="142">
        <v>51353</v>
      </c>
      <c r="F21" s="142">
        <v>52711</v>
      </c>
      <c r="G21" s="142">
        <v>54897</v>
      </c>
      <c r="H21" s="142">
        <v>56814</v>
      </c>
      <c r="I21" s="142">
        <v>58716</v>
      </c>
      <c r="J21" s="142">
        <v>60819</v>
      </c>
      <c r="K21" s="142">
        <v>63053</v>
      </c>
      <c r="L21" s="142">
        <v>65080</v>
      </c>
      <c r="M21" s="142">
        <v>67230</v>
      </c>
      <c r="N21" s="142">
        <v>69412</v>
      </c>
      <c r="O21" s="142">
        <v>71637</v>
      </c>
    </row>
    <row r="22" spans="1:16">
      <c r="A22" s="105"/>
      <c r="B22" s="105" t="s">
        <v>165</v>
      </c>
      <c r="C22" s="142">
        <v>117877</v>
      </c>
      <c r="D22" s="142">
        <v>118588</v>
      </c>
      <c r="E22" s="142">
        <v>119204</v>
      </c>
      <c r="F22" s="142">
        <v>120295</v>
      </c>
      <c r="G22" s="142">
        <v>122346</v>
      </c>
      <c r="H22" s="142">
        <v>123956</v>
      </c>
      <c r="I22" s="142">
        <v>125581</v>
      </c>
      <c r="J22" s="142">
        <v>127423</v>
      </c>
      <c r="K22" s="142">
        <v>129193</v>
      </c>
      <c r="L22" s="142">
        <v>130858</v>
      </c>
      <c r="M22" s="142">
        <v>132596</v>
      </c>
      <c r="N22" s="142">
        <v>134334</v>
      </c>
      <c r="O22" s="142">
        <v>136201</v>
      </c>
    </row>
    <row r="23" spans="1:16">
      <c r="A23" s="105"/>
      <c r="B23" s="105" t="s">
        <v>166</v>
      </c>
      <c r="C23" s="142">
        <v>1509313</v>
      </c>
      <c r="D23" s="142">
        <v>1507102</v>
      </c>
      <c r="E23" s="142">
        <v>1504908</v>
      </c>
      <c r="F23" s="142">
        <v>1501815</v>
      </c>
      <c r="G23" s="142">
        <v>1496902</v>
      </c>
      <c r="H23" s="142">
        <v>1492614</v>
      </c>
      <c r="I23" s="142">
        <v>1488038</v>
      </c>
      <c r="J23" s="142">
        <v>1483116</v>
      </c>
      <c r="K23" s="142">
        <v>1478035</v>
      </c>
      <c r="L23" s="142">
        <v>1472913</v>
      </c>
      <c r="M23" s="142">
        <v>1467913</v>
      </c>
      <c r="N23" s="142">
        <v>1462857</v>
      </c>
      <c r="O23" s="142">
        <v>1458094</v>
      </c>
    </row>
    <row r="24" spans="1:16">
      <c r="A24" s="123"/>
      <c r="B24" s="123" t="s">
        <v>167</v>
      </c>
      <c r="C24" s="143">
        <v>57335</v>
      </c>
      <c r="D24" s="143">
        <v>57141</v>
      </c>
      <c r="E24" s="143">
        <v>56839</v>
      </c>
      <c r="F24" s="143">
        <v>56682</v>
      </c>
      <c r="G24" s="143">
        <v>56580</v>
      </c>
      <c r="H24" s="143">
        <v>56482</v>
      </c>
      <c r="I24" s="143">
        <v>56485</v>
      </c>
      <c r="J24" s="143">
        <v>56383</v>
      </c>
      <c r="K24" s="143">
        <v>56466</v>
      </c>
      <c r="L24" s="143">
        <v>56591</v>
      </c>
      <c r="M24" s="143">
        <v>56794</v>
      </c>
      <c r="N24" s="143">
        <v>56893</v>
      </c>
      <c r="O24" s="143">
        <v>56963</v>
      </c>
    </row>
    <row r="25" spans="1:16">
      <c r="A25" s="124" t="s">
        <v>118</v>
      </c>
      <c r="B25" s="105"/>
      <c r="C25" s="114">
        <v>9220198</v>
      </c>
      <c r="D25" s="114">
        <v>9253195</v>
      </c>
      <c r="E25" s="114">
        <v>9285783</v>
      </c>
      <c r="F25" s="114">
        <v>9330409</v>
      </c>
      <c r="G25" s="114">
        <v>9370197</v>
      </c>
      <c r="H25" s="114">
        <v>9409604</v>
      </c>
      <c r="I25" s="114">
        <v>9460655</v>
      </c>
      <c r="J25" s="114">
        <v>9512217</v>
      </c>
      <c r="K25" s="114">
        <v>9555862</v>
      </c>
      <c r="L25" s="114">
        <v>9597852</v>
      </c>
      <c r="M25" s="114">
        <v>9639357</v>
      </c>
      <c r="N25" s="114">
        <v>9677410</v>
      </c>
      <c r="O25" s="114">
        <v>9718811</v>
      </c>
    </row>
    <row r="26" spans="1:16">
      <c r="A26" s="124"/>
      <c r="B26" s="105" t="s">
        <v>164</v>
      </c>
      <c r="C26" s="144">
        <v>179856</v>
      </c>
      <c r="D26" s="144">
        <v>183773</v>
      </c>
      <c r="E26" s="144">
        <v>186352</v>
      </c>
      <c r="F26" s="144">
        <v>190560</v>
      </c>
      <c r="G26" s="144">
        <v>195522</v>
      </c>
      <c r="H26" s="144">
        <v>200086</v>
      </c>
      <c r="I26" s="144">
        <v>205840</v>
      </c>
      <c r="J26" s="144">
        <v>212040</v>
      </c>
      <c r="K26" s="144">
        <v>217328</v>
      </c>
      <c r="L26" s="144">
        <v>221947</v>
      </c>
      <c r="M26" s="144">
        <v>226765</v>
      </c>
      <c r="N26" s="144">
        <v>231535</v>
      </c>
      <c r="O26" s="144">
        <v>237223</v>
      </c>
    </row>
    <row r="27" spans="1:16">
      <c r="A27" s="105"/>
      <c r="B27" s="105" t="s">
        <v>165</v>
      </c>
      <c r="C27" s="118">
        <v>399824</v>
      </c>
      <c r="D27" s="118">
        <v>402817</v>
      </c>
      <c r="E27" s="118">
        <v>404325</v>
      </c>
      <c r="F27" s="118">
        <v>406879</v>
      </c>
      <c r="G27" s="118">
        <v>410913</v>
      </c>
      <c r="H27" s="118">
        <v>414849</v>
      </c>
      <c r="I27" s="118">
        <v>419316</v>
      </c>
      <c r="J27" s="118">
        <v>429418</v>
      </c>
      <c r="K27" s="118">
        <v>434360</v>
      </c>
      <c r="L27" s="118">
        <v>437699</v>
      </c>
      <c r="M27" s="118">
        <v>441177</v>
      </c>
      <c r="N27" s="118">
        <v>444892</v>
      </c>
      <c r="O27" s="118">
        <v>449251</v>
      </c>
    </row>
    <row r="28" spans="1:16">
      <c r="A28" s="105"/>
      <c r="B28" s="105" t="s">
        <v>166</v>
      </c>
      <c r="C28" s="118">
        <v>8388094</v>
      </c>
      <c r="D28" s="118">
        <v>8414203</v>
      </c>
      <c r="E28" s="118">
        <v>8443032</v>
      </c>
      <c r="F28" s="118">
        <v>8480961</v>
      </c>
      <c r="G28" s="118">
        <v>8511542</v>
      </c>
      <c r="H28" s="118">
        <v>8542115</v>
      </c>
      <c r="I28" s="118">
        <v>8581340</v>
      </c>
      <c r="J28" s="118">
        <v>8615621</v>
      </c>
      <c r="K28" s="118">
        <v>8647298</v>
      </c>
      <c r="L28" s="118">
        <v>8679507</v>
      </c>
      <c r="M28" s="118">
        <v>8711141</v>
      </c>
      <c r="N28" s="118">
        <v>8739783</v>
      </c>
      <c r="O28" s="118">
        <v>8770531</v>
      </c>
    </row>
    <row r="29" spans="1:16">
      <c r="A29" s="105"/>
      <c r="B29" s="105" t="s">
        <v>167</v>
      </c>
      <c r="C29" s="118">
        <v>252424</v>
      </c>
      <c r="D29" s="118">
        <v>252402</v>
      </c>
      <c r="E29" s="118">
        <v>252074</v>
      </c>
      <c r="F29" s="118">
        <v>252009</v>
      </c>
      <c r="G29" s="118">
        <v>252220</v>
      </c>
      <c r="H29" s="118">
        <v>252554</v>
      </c>
      <c r="I29" s="118">
        <v>254159</v>
      </c>
      <c r="J29" s="118">
        <v>255138</v>
      </c>
      <c r="K29" s="118">
        <v>256876</v>
      </c>
      <c r="L29" s="118">
        <v>258699</v>
      </c>
      <c r="M29" s="118">
        <v>260274</v>
      </c>
      <c r="N29" s="118">
        <v>261200</v>
      </c>
      <c r="O29" s="118">
        <v>261806</v>
      </c>
    </row>
    <row r="30" spans="1:16" ht="4.5" customHeight="1" thickBot="1">
      <c r="A30" s="126"/>
      <c r="B30" s="145"/>
      <c r="C30" s="145"/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</row>
    <row r="31" spans="1:16" ht="6" customHeight="1"/>
    <row r="32" spans="1:16" ht="26.25" customHeight="1">
      <c r="B32" s="1720" t="s">
        <v>168</v>
      </c>
      <c r="C32" s="1720"/>
      <c r="D32" s="1720"/>
      <c r="E32" s="1720"/>
      <c r="F32" s="1720"/>
      <c r="G32" s="1720"/>
      <c r="H32" s="1720"/>
      <c r="I32" s="1720"/>
      <c r="J32" s="1720"/>
      <c r="K32" s="1720"/>
      <c r="L32" s="1720"/>
      <c r="M32" s="1720"/>
      <c r="N32" s="1720"/>
      <c r="O32" s="1720"/>
      <c r="P32" s="137"/>
    </row>
  </sheetData>
  <mergeCells count="2">
    <mergeCell ref="A2:O2"/>
    <mergeCell ref="B32:O32"/>
  </mergeCells>
  <pageMargins left="0.7" right="0.7" top="0.75" bottom="0.75" header="0.3" footer="0.3"/>
  <pageSetup paperSize="9" scale="5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7A518-728B-40C6-ABB1-42F7C39F3F53}">
  <sheetPr codeName="Hoja8">
    <pageSetUpPr fitToPage="1"/>
  </sheetPr>
  <dimension ref="A1:P40"/>
  <sheetViews>
    <sheetView zoomScale="80" zoomScaleNormal="80" workbookViewId="0"/>
  </sheetViews>
  <sheetFormatPr baseColWidth="10" defaultColWidth="9.109375" defaultRowHeight="13.2"/>
  <cols>
    <col min="1" max="1" width="23.6640625" style="146" customWidth="1"/>
    <col min="2" max="2" width="15" style="146" customWidth="1"/>
    <col min="3" max="14" width="11.44140625" style="146" customWidth="1"/>
    <col min="15" max="15" width="10.109375" style="146" customWidth="1"/>
    <col min="16" max="16" width="10" style="146" bestFit="1" customWidth="1"/>
    <col min="17" max="256" width="9.109375" style="146"/>
    <col min="257" max="257" width="23.6640625" style="146" customWidth="1"/>
    <col min="258" max="258" width="15" style="146" customWidth="1"/>
    <col min="259" max="270" width="11.44140625" style="146" customWidth="1"/>
    <col min="271" max="271" width="10.109375" style="146" customWidth="1"/>
    <col min="272" max="272" width="10" style="146" bestFit="1" customWidth="1"/>
    <col min="273" max="512" width="9.109375" style="146"/>
    <col min="513" max="513" width="23.6640625" style="146" customWidth="1"/>
    <col min="514" max="514" width="15" style="146" customWidth="1"/>
    <col min="515" max="526" width="11.44140625" style="146" customWidth="1"/>
    <col min="527" max="527" width="10.109375" style="146" customWidth="1"/>
    <col min="528" max="528" width="10" style="146" bestFit="1" customWidth="1"/>
    <col min="529" max="768" width="9.109375" style="146"/>
    <col min="769" max="769" width="23.6640625" style="146" customWidth="1"/>
    <col min="770" max="770" width="15" style="146" customWidth="1"/>
    <col min="771" max="782" width="11.44140625" style="146" customWidth="1"/>
    <col min="783" max="783" width="10.109375" style="146" customWidth="1"/>
    <col min="784" max="784" width="10" style="146" bestFit="1" customWidth="1"/>
    <col min="785" max="1024" width="9.109375" style="146"/>
    <col min="1025" max="1025" width="23.6640625" style="146" customWidth="1"/>
    <col min="1026" max="1026" width="15" style="146" customWidth="1"/>
    <col min="1027" max="1038" width="11.44140625" style="146" customWidth="1"/>
    <col min="1039" max="1039" width="10.109375" style="146" customWidth="1"/>
    <col min="1040" max="1040" width="10" style="146" bestFit="1" customWidth="1"/>
    <col min="1041" max="1280" width="9.109375" style="146"/>
    <col min="1281" max="1281" width="23.6640625" style="146" customWidth="1"/>
    <col min="1282" max="1282" width="15" style="146" customWidth="1"/>
    <col min="1283" max="1294" width="11.44140625" style="146" customWidth="1"/>
    <col min="1295" max="1295" width="10.109375" style="146" customWidth="1"/>
    <col min="1296" max="1296" width="10" style="146" bestFit="1" customWidth="1"/>
    <col min="1297" max="1536" width="9.109375" style="146"/>
    <col min="1537" max="1537" width="23.6640625" style="146" customWidth="1"/>
    <col min="1538" max="1538" width="15" style="146" customWidth="1"/>
    <col min="1539" max="1550" width="11.44140625" style="146" customWidth="1"/>
    <col min="1551" max="1551" width="10.109375" style="146" customWidth="1"/>
    <col min="1552" max="1552" width="10" style="146" bestFit="1" customWidth="1"/>
    <col min="1553" max="1792" width="9.109375" style="146"/>
    <col min="1793" max="1793" width="23.6640625" style="146" customWidth="1"/>
    <col min="1794" max="1794" width="15" style="146" customWidth="1"/>
    <col min="1795" max="1806" width="11.44140625" style="146" customWidth="1"/>
    <col min="1807" max="1807" width="10.109375" style="146" customWidth="1"/>
    <col min="1808" max="1808" width="10" style="146" bestFit="1" customWidth="1"/>
    <col min="1809" max="2048" width="9.109375" style="146"/>
    <col min="2049" max="2049" width="23.6640625" style="146" customWidth="1"/>
    <col min="2050" max="2050" width="15" style="146" customWidth="1"/>
    <col min="2051" max="2062" width="11.44140625" style="146" customWidth="1"/>
    <col min="2063" max="2063" width="10.109375" style="146" customWidth="1"/>
    <col min="2064" max="2064" width="10" style="146" bestFit="1" customWidth="1"/>
    <col min="2065" max="2304" width="9.109375" style="146"/>
    <col min="2305" max="2305" width="23.6640625" style="146" customWidth="1"/>
    <col min="2306" max="2306" width="15" style="146" customWidth="1"/>
    <col min="2307" max="2318" width="11.44140625" style="146" customWidth="1"/>
    <col min="2319" max="2319" width="10.109375" style="146" customWidth="1"/>
    <col min="2320" max="2320" width="10" style="146" bestFit="1" customWidth="1"/>
    <col min="2321" max="2560" width="9.109375" style="146"/>
    <col min="2561" max="2561" width="23.6640625" style="146" customWidth="1"/>
    <col min="2562" max="2562" width="15" style="146" customWidth="1"/>
    <col min="2563" max="2574" width="11.44140625" style="146" customWidth="1"/>
    <col min="2575" max="2575" width="10.109375" style="146" customWidth="1"/>
    <col min="2576" max="2576" width="10" style="146" bestFit="1" customWidth="1"/>
    <col min="2577" max="2816" width="9.109375" style="146"/>
    <col min="2817" max="2817" width="23.6640625" style="146" customWidth="1"/>
    <col min="2818" max="2818" width="15" style="146" customWidth="1"/>
    <col min="2819" max="2830" width="11.44140625" style="146" customWidth="1"/>
    <col min="2831" max="2831" width="10.109375" style="146" customWidth="1"/>
    <col min="2832" max="2832" width="10" style="146" bestFit="1" customWidth="1"/>
    <col min="2833" max="3072" width="9.109375" style="146"/>
    <col min="3073" max="3073" width="23.6640625" style="146" customWidth="1"/>
    <col min="3074" max="3074" width="15" style="146" customWidth="1"/>
    <col min="3075" max="3086" width="11.44140625" style="146" customWidth="1"/>
    <col min="3087" max="3087" width="10.109375" style="146" customWidth="1"/>
    <col min="3088" max="3088" width="10" style="146" bestFit="1" customWidth="1"/>
    <col min="3089" max="3328" width="9.109375" style="146"/>
    <col min="3329" max="3329" width="23.6640625" style="146" customWidth="1"/>
    <col min="3330" max="3330" width="15" style="146" customWidth="1"/>
    <col min="3331" max="3342" width="11.44140625" style="146" customWidth="1"/>
    <col min="3343" max="3343" width="10.109375" style="146" customWidth="1"/>
    <col min="3344" max="3344" width="10" style="146" bestFit="1" customWidth="1"/>
    <col min="3345" max="3584" width="9.109375" style="146"/>
    <col min="3585" max="3585" width="23.6640625" style="146" customWidth="1"/>
    <col min="3586" max="3586" width="15" style="146" customWidth="1"/>
    <col min="3587" max="3598" width="11.44140625" style="146" customWidth="1"/>
    <col min="3599" max="3599" width="10.109375" style="146" customWidth="1"/>
    <col min="3600" max="3600" width="10" style="146" bestFit="1" customWidth="1"/>
    <col min="3601" max="3840" width="9.109375" style="146"/>
    <col min="3841" max="3841" width="23.6640625" style="146" customWidth="1"/>
    <col min="3842" max="3842" width="15" style="146" customWidth="1"/>
    <col min="3843" max="3854" width="11.44140625" style="146" customWidth="1"/>
    <col min="3855" max="3855" width="10.109375" style="146" customWidth="1"/>
    <col min="3856" max="3856" width="10" style="146" bestFit="1" customWidth="1"/>
    <col min="3857" max="4096" width="9.109375" style="146"/>
    <col min="4097" max="4097" width="23.6640625" style="146" customWidth="1"/>
    <col min="4098" max="4098" width="15" style="146" customWidth="1"/>
    <col min="4099" max="4110" width="11.44140625" style="146" customWidth="1"/>
    <col min="4111" max="4111" width="10.109375" style="146" customWidth="1"/>
    <col min="4112" max="4112" width="10" style="146" bestFit="1" customWidth="1"/>
    <col min="4113" max="4352" width="9.109375" style="146"/>
    <col min="4353" max="4353" width="23.6640625" style="146" customWidth="1"/>
    <col min="4354" max="4354" width="15" style="146" customWidth="1"/>
    <col min="4355" max="4366" width="11.44140625" style="146" customWidth="1"/>
    <col min="4367" max="4367" width="10.109375" style="146" customWidth="1"/>
    <col min="4368" max="4368" width="10" style="146" bestFit="1" customWidth="1"/>
    <col min="4369" max="4608" width="9.109375" style="146"/>
    <col min="4609" max="4609" width="23.6640625" style="146" customWidth="1"/>
    <col min="4610" max="4610" width="15" style="146" customWidth="1"/>
    <col min="4611" max="4622" width="11.44140625" style="146" customWidth="1"/>
    <col min="4623" max="4623" width="10.109375" style="146" customWidth="1"/>
    <col min="4624" max="4624" width="10" style="146" bestFit="1" customWidth="1"/>
    <col min="4625" max="4864" width="9.109375" style="146"/>
    <col min="4865" max="4865" width="23.6640625" style="146" customWidth="1"/>
    <col min="4866" max="4866" width="15" style="146" customWidth="1"/>
    <col min="4867" max="4878" width="11.44140625" style="146" customWidth="1"/>
    <col min="4879" max="4879" width="10.109375" style="146" customWidth="1"/>
    <col min="4880" max="4880" width="10" style="146" bestFit="1" customWidth="1"/>
    <col min="4881" max="5120" width="9.109375" style="146"/>
    <col min="5121" max="5121" width="23.6640625" style="146" customWidth="1"/>
    <col min="5122" max="5122" width="15" style="146" customWidth="1"/>
    <col min="5123" max="5134" width="11.44140625" style="146" customWidth="1"/>
    <col min="5135" max="5135" width="10.109375" style="146" customWidth="1"/>
    <col min="5136" max="5136" width="10" style="146" bestFit="1" customWidth="1"/>
    <col min="5137" max="5376" width="9.109375" style="146"/>
    <col min="5377" max="5377" width="23.6640625" style="146" customWidth="1"/>
    <col min="5378" max="5378" width="15" style="146" customWidth="1"/>
    <col min="5379" max="5390" width="11.44140625" style="146" customWidth="1"/>
    <col min="5391" max="5391" width="10.109375" style="146" customWidth="1"/>
    <col min="5392" max="5392" width="10" style="146" bestFit="1" customWidth="1"/>
    <col min="5393" max="5632" width="9.109375" style="146"/>
    <col min="5633" max="5633" width="23.6640625" style="146" customWidth="1"/>
    <col min="5634" max="5634" width="15" style="146" customWidth="1"/>
    <col min="5635" max="5646" width="11.44140625" style="146" customWidth="1"/>
    <col min="5647" max="5647" width="10.109375" style="146" customWidth="1"/>
    <col min="5648" max="5648" width="10" style="146" bestFit="1" customWidth="1"/>
    <col min="5649" max="5888" width="9.109375" style="146"/>
    <col min="5889" max="5889" width="23.6640625" style="146" customWidth="1"/>
    <col min="5890" max="5890" width="15" style="146" customWidth="1"/>
    <col min="5891" max="5902" width="11.44140625" style="146" customWidth="1"/>
    <col min="5903" max="5903" width="10.109375" style="146" customWidth="1"/>
    <col min="5904" max="5904" width="10" style="146" bestFit="1" customWidth="1"/>
    <col min="5905" max="6144" width="9.109375" style="146"/>
    <col min="6145" max="6145" width="23.6640625" style="146" customWidth="1"/>
    <col min="6146" max="6146" width="15" style="146" customWidth="1"/>
    <col min="6147" max="6158" width="11.44140625" style="146" customWidth="1"/>
    <col min="6159" max="6159" width="10.109375" style="146" customWidth="1"/>
    <col min="6160" max="6160" width="10" style="146" bestFit="1" customWidth="1"/>
    <col min="6161" max="6400" width="9.109375" style="146"/>
    <col min="6401" max="6401" width="23.6640625" style="146" customWidth="1"/>
    <col min="6402" max="6402" width="15" style="146" customWidth="1"/>
    <col min="6403" max="6414" width="11.44140625" style="146" customWidth="1"/>
    <col min="6415" max="6415" width="10.109375" style="146" customWidth="1"/>
    <col min="6416" max="6416" width="10" style="146" bestFit="1" customWidth="1"/>
    <col min="6417" max="6656" width="9.109375" style="146"/>
    <col min="6657" max="6657" width="23.6640625" style="146" customWidth="1"/>
    <col min="6658" max="6658" width="15" style="146" customWidth="1"/>
    <col min="6659" max="6670" width="11.44140625" style="146" customWidth="1"/>
    <col min="6671" max="6671" width="10.109375" style="146" customWidth="1"/>
    <col min="6672" max="6672" width="10" style="146" bestFit="1" customWidth="1"/>
    <col min="6673" max="6912" width="9.109375" style="146"/>
    <col min="6913" max="6913" width="23.6640625" style="146" customWidth="1"/>
    <col min="6914" max="6914" width="15" style="146" customWidth="1"/>
    <col min="6915" max="6926" width="11.44140625" style="146" customWidth="1"/>
    <col min="6927" max="6927" width="10.109375" style="146" customWidth="1"/>
    <col min="6928" max="6928" width="10" style="146" bestFit="1" customWidth="1"/>
    <col min="6929" max="7168" width="9.109375" style="146"/>
    <col min="7169" max="7169" width="23.6640625" style="146" customWidth="1"/>
    <col min="7170" max="7170" width="15" style="146" customWidth="1"/>
    <col min="7171" max="7182" width="11.44140625" style="146" customWidth="1"/>
    <col min="7183" max="7183" width="10.109375" style="146" customWidth="1"/>
    <col min="7184" max="7184" width="10" style="146" bestFit="1" customWidth="1"/>
    <col min="7185" max="7424" width="9.109375" style="146"/>
    <col min="7425" max="7425" width="23.6640625" style="146" customWidth="1"/>
    <col min="7426" max="7426" width="15" style="146" customWidth="1"/>
    <col min="7427" max="7438" width="11.44140625" style="146" customWidth="1"/>
    <col min="7439" max="7439" width="10.109375" style="146" customWidth="1"/>
    <col min="7440" max="7440" width="10" style="146" bestFit="1" customWidth="1"/>
    <col min="7441" max="7680" width="9.109375" style="146"/>
    <col min="7681" max="7681" width="23.6640625" style="146" customWidth="1"/>
    <col min="7682" max="7682" width="15" style="146" customWidth="1"/>
    <col min="7683" max="7694" width="11.44140625" style="146" customWidth="1"/>
    <col min="7695" max="7695" width="10.109375" style="146" customWidth="1"/>
    <col min="7696" max="7696" width="10" style="146" bestFit="1" customWidth="1"/>
    <col min="7697" max="7936" width="9.109375" style="146"/>
    <col min="7937" max="7937" width="23.6640625" style="146" customWidth="1"/>
    <col min="7938" max="7938" width="15" style="146" customWidth="1"/>
    <col min="7939" max="7950" width="11.44140625" style="146" customWidth="1"/>
    <col min="7951" max="7951" width="10.109375" style="146" customWidth="1"/>
    <col min="7952" max="7952" width="10" style="146" bestFit="1" customWidth="1"/>
    <col min="7953" max="8192" width="9.109375" style="146"/>
    <col min="8193" max="8193" width="23.6640625" style="146" customWidth="1"/>
    <col min="8194" max="8194" width="15" style="146" customWidth="1"/>
    <col min="8195" max="8206" width="11.44140625" style="146" customWidth="1"/>
    <col min="8207" max="8207" width="10.109375" style="146" customWidth="1"/>
    <col min="8208" max="8208" width="10" style="146" bestFit="1" customWidth="1"/>
    <col min="8209" max="8448" width="9.109375" style="146"/>
    <col min="8449" max="8449" width="23.6640625" style="146" customWidth="1"/>
    <col min="8450" max="8450" width="15" style="146" customWidth="1"/>
    <col min="8451" max="8462" width="11.44140625" style="146" customWidth="1"/>
    <col min="8463" max="8463" width="10.109375" style="146" customWidth="1"/>
    <col min="8464" max="8464" width="10" style="146" bestFit="1" customWidth="1"/>
    <col min="8465" max="8704" width="9.109375" style="146"/>
    <col min="8705" max="8705" width="23.6640625" style="146" customWidth="1"/>
    <col min="8706" max="8706" width="15" style="146" customWidth="1"/>
    <col min="8707" max="8718" width="11.44140625" style="146" customWidth="1"/>
    <col min="8719" max="8719" width="10.109375" style="146" customWidth="1"/>
    <col min="8720" max="8720" width="10" style="146" bestFit="1" customWidth="1"/>
    <col min="8721" max="8960" width="9.109375" style="146"/>
    <col min="8961" max="8961" width="23.6640625" style="146" customWidth="1"/>
    <col min="8962" max="8962" width="15" style="146" customWidth="1"/>
    <col min="8963" max="8974" width="11.44140625" style="146" customWidth="1"/>
    <col min="8975" max="8975" width="10.109375" style="146" customWidth="1"/>
    <col min="8976" max="8976" width="10" style="146" bestFit="1" customWidth="1"/>
    <col min="8977" max="9216" width="9.109375" style="146"/>
    <col min="9217" max="9217" width="23.6640625" style="146" customWidth="1"/>
    <col min="9218" max="9218" width="15" style="146" customWidth="1"/>
    <col min="9219" max="9230" width="11.44140625" style="146" customWidth="1"/>
    <col min="9231" max="9231" width="10.109375" style="146" customWidth="1"/>
    <col min="9232" max="9232" width="10" style="146" bestFit="1" customWidth="1"/>
    <col min="9233" max="9472" width="9.109375" style="146"/>
    <col min="9473" max="9473" width="23.6640625" style="146" customWidth="1"/>
    <col min="9474" max="9474" width="15" style="146" customWidth="1"/>
    <col min="9475" max="9486" width="11.44140625" style="146" customWidth="1"/>
    <col min="9487" max="9487" width="10.109375" style="146" customWidth="1"/>
    <col min="9488" max="9488" width="10" style="146" bestFit="1" customWidth="1"/>
    <col min="9489" max="9728" width="9.109375" style="146"/>
    <col min="9729" max="9729" width="23.6640625" style="146" customWidth="1"/>
    <col min="9730" max="9730" width="15" style="146" customWidth="1"/>
    <col min="9731" max="9742" width="11.44140625" style="146" customWidth="1"/>
    <col min="9743" max="9743" width="10.109375" style="146" customWidth="1"/>
    <col min="9744" max="9744" width="10" style="146" bestFit="1" customWidth="1"/>
    <col min="9745" max="9984" width="9.109375" style="146"/>
    <col min="9985" max="9985" width="23.6640625" style="146" customWidth="1"/>
    <col min="9986" max="9986" width="15" style="146" customWidth="1"/>
    <col min="9987" max="9998" width="11.44140625" style="146" customWidth="1"/>
    <col min="9999" max="9999" width="10.109375" style="146" customWidth="1"/>
    <col min="10000" max="10000" width="10" style="146" bestFit="1" customWidth="1"/>
    <col min="10001" max="10240" width="9.109375" style="146"/>
    <col min="10241" max="10241" width="23.6640625" style="146" customWidth="1"/>
    <col min="10242" max="10242" width="15" style="146" customWidth="1"/>
    <col min="10243" max="10254" width="11.44140625" style="146" customWidth="1"/>
    <col min="10255" max="10255" width="10.109375" style="146" customWidth="1"/>
    <col min="10256" max="10256" width="10" style="146" bestFit="1" customWidth="1"/>
    <col min="10257" max="10496" width="9.109375" style="146"/>
    <col min="10497" max="10497" width="23.6640625" style="146" customWidth="1"/>
    <col min="10498" max="10498" width="15" style="146" customWidth="1"/>
    <col min="10499" max="10510" width="11.44140625" style="146" customWidth="1"/>
    <col min="10511" max="10511" width="10.109375" style="146" customWidth="1"/>
    <col min="10512" max="10512" width="10" style="146" bestFit="1" customWidth="1"/>
    <col min="10513" max="10752" width="9.109375" style="146"/>
    <col min="10753" max="10753" width="23.6640625" style="146" customWidth="1"/>
    <col min="10754" max="10754" width="15" style="146" customWidth="1"/>
    <col min="10755" max="10766" width="11.44140625" style="146" customWidth="1"/>
    <col min="10767" max="10767" width="10.109375" style="146" customWidth="1"/>
    <col min="10768" max="10768" width="10" style="146" bestFit="1" customWidth="1"/>
    <col min="10769" max="11008" width="9.109375" style="146"/>
    <col min="11009" max="11009" width="23.6640625" style="146" customWidth="1"/>
    <col min="11010" max="11010" width="15" style="146" customWidth="1"/>
    <col min="11011" max="11022" width="11.44140625" style="146" customWidth="1"/>
    <col min="11023" max="11023" width="10.109375" style="146" customWidth="1"/>
    <col min="11024" max="11024" width="10" style="146" bestFit="1" customWidth="1"/>
    <col min="11025" max="11264" width="9.109375" style="146"/>
    <col min="11265" max="11265" width="23.6640625" style="146" customWidth="1"/>
    <col min="11266" max="11266" width="15" style="146" customWidth="1"/>
    <col min="11267" max="11278" width="11.44140625" style="146" customWidth="1"/>
    <col min="11279" max="11279" width="10.109375" style="146" customWidth="1"/>
    <col min="11280" max="11280" width="10" style="146" bestFit="1" customWidth="1"/>
    <col min="11281" max="11520" width="9.109375" style="146"/>
    <col min="11521" max="11521" width="23.6640625" style="146" customWidth="1"/>
    <col min="11522" max="11522" width="15" style="146" customWidth="1"/>
    <col min="11523" max="11534" width="11.44140625" style="146" customWidth="1"/>
    <col min="11535" max="11535" width="10.109375" style="146" customWidth="1"/>
    <col min="11536" max="11536" width="10" style="146" bestFit="1" customWidth="1"/>
    <col min="11537" max="11776" width="9.109375" style="146"/>
    <col min="11777" max="11777" width="23.6640625" style="146" customWidth="1"/>
    <col min="11778" max="11778" width="15" style="146" customWidth="1"/>
    <col min="11779" max="11790" width="11.44140625" style="146" customWidth="1"/>
    <col min="11791" max="11791" width="10.109375" style="146" customWidth="1"/>
    <col min="11792" max="11792" width="10" style="146" bestFit="1" customWidth="1"/>
    <col min="11793" max="12032" width="9.109375" style="146"/>
    <col min="12033" max="12033" width="23.6640625" style="146" customWidth="1"/>
    <col min="12034" max="12034" width="15" style="146" customWidth="1"/>
    <col min="12035" max="12046" width="11.44140625" style="146" customWidth="1"/>
    <col min="12047" max="12047" width="10.109375" style="146" customWidth="1"/>
    <col min="12048" max="12048" width="10" style="146" bestFit="1" customWidth="1"/>
    <col min="12049" max="12288" width="9.109375" style="146"/>
    <col min="12289" max="12289" width="23.6640625" style="146" customWidth="1"/>
    <col min="12290" max="12290" width="15" style="146" customWidth="1"/>
    <col min="12291" max="12302" width="11.44140625" style="146" customWidth="1"/>
    <col min="12303" max="12303" width="10.109375" style="146" customWidth="1"/>
    <col min="12304" max="12304" width="10" style="146" bestFit="1" customWidth="1"/>
    <col min="12305" max="12544" width="9.109375" style="146"/>
    <col min="12545" max="12545" width="23.6640625" style="146" customWidth="1"/>
    <col min="12546" max="12546" width="15" style="146" customWidth="1"/>
    <col min="12547" max="12558" width="11.44140625" style="146" customWidth="1"/>
    <col min="12559" max="12559" width="10.109375" style="146" customWidth="1"/>
    <col min="12560" max="12560" width="10" style="146" bestFit="1" customWidth="1"/>
    <col min="12561" max="12800" width="9.109375" style="146"/>
    <col min="12801" max="12801" width="23.6640625" style="146" customWidth="1"/>
    <col min="12802" max="12802" width="15" style="146" customWidth="1"/>
    <col min="12803" max="12814" width="11.44140625" style="146" customWidth="1"/>
    <col min="12815" max="12815" width="10.109375" style="146" customWidth="1"/>
    <col min="12816" max="12816" width="10" style="146" bestFit="1" customWidth="1"/>
    <col min="12817" max="13056" width="9.109375" style="146"/>
    <col min="13057" max="13057" width="23.6640625" style="146" customWidth="1"/>
    <col min="13058" max="13058" width="15" style="146" customWidth="1"/>
    <col min="13059" max="13070" width="11.44140625" style="146" customWidth="1"/>
    <col min="13071" max="13071" width="10.109375" style="146" customWidth="1"/>
    <col min="13072" max="13072" width="10" style="146" bestFit="1" customWidth="1"/>
    <col min="13073" max="13312" width="9.109375" style="146"/>
    <col min="13313" max="13313" width="23.6640625" style="146" customWidth="1"/>
    <col min="13314" max="13314" width="15" style="146" customWidth="1"/>
    <col min="13315" max="13326" width="11.44140625" style="146" customWidth="1"/>
    <col min="13327" max="13327" width="10.109375" style="146" customWidth="1"/>
    <col min="13328" max="13328" width="10" style="146" bestFit="1" customWidth="1"/>
    <col min="13329" max="13568" width="9.109375" style="146"/>
    <col min="13569" max="13569" width="23.6640625" style="146" customWidth="1"/>
    <col min="13570" max="13570" width="15" style="146" customWidth="1"/>
    <col min="13571" max="13582" width="11.44140625" style="146" customWidth="1"/>
    <col min="13583" max="13583" width="10.109375" style="146" customWidth="1"/>
    <col min="13584" max="13584" width="10" style="146" bestFit="1" customWidth="1"/>
    <col min="13585" max="13824" width="9.109375" style="146"/>
    <col min="13825" max="13825" width="23.6640625" style="146" customWidth="1"/>
    <col min="13826" max="13826" width="15" style="146" customWidth="1"/>
    <col min="13827" max="13838" width="11.44140625" style="146" customWidth="1"/>
    <col min="13839" max="13839" width="10.109375" style="146" customWidth="1"/>
    <col min="13840" max="13840" width="10" style="146" bestFit="1" customWidth="1"/>
    <col min="13841" max="14080" width="9.109375" style="146"/>
    <col min="14081" max="14081" width="23.6640625" style="146" customWidth="1"/>
    <col min="14082" max="14082" width="15" style="146" customWidth="1"/>
    <col min="14083" max="14094" width="11.44140625" style="146" customWidth="1"/>
    <col min="14095" max="14095" width="10.109375" style="146" customWidth="1"/>
    <col min="14096" max="14096" width="10" style="146" bestFit="1" customWidth="1"/>
    <col min="14097" max="14336" width="9.109375" style="146"/>
    <col min="14337" max="14337" width="23.6640625" style="146" customWidth="1"/>
    <col min="14338" max="14338" width="15" style="146" customWidth="1"/>
    <col min="14339" max="14350" width="11.44140625" style="146" customWidth="1"/>
    <col min="14351" max="14351" width="10.109375" style="146" customWidth="1"/>
    <col min="14352" max="14352" width="10" style="146" bestFit="1" customWidth="1"/>
    <col min="14353" max="14592" width="9.109375" style="146"/>
    <col min="14593" max="14593" width="23.6640625" style="146" customWidth="1"/>
    <col min="14594" max="14594" width="15" style="146" customWidth="1"/>
    <col min="14595" max="14606" width="11.44140625" style="146" customWidth="1"/>
    <col min="14607" max="14607" width="10.109375" style="146" customWidth="1"/>
    <col min="14608" max="14608" width="10" style="146" bestFit="1" customWidth="1"/>
    <col min="14609" max="14848" width="9.109375" style="146"/>
    <col min="14849" max="14849" width="23.6640625" style="146" customWidth="1"/>
    <col min="14850" max="14850" width="15" style="146" customWidth="1"/>
    <col min="14851" max="14862" width="11.44140625" style="146" customWidth="1"/>
    <col min="14863" max="14863" width="10.109375" style="146" customWidth="1"/>
    <col min="14864" max="14864" width="10" style="146" bestFit="1" customWidth="1"/>
    <col min="14865" max="15104" width="9.109375" style="146"/>
    <col min="15105" max="15105" width="23.6640625" style="146" customWidth="1"/>
    <col min="15106" max="15106" width="15" style="146" customWidth="1"/>
    <col min="15107" max="15118" width="11.44140625" style="146" customWidth="1"/>
    <col min="15119" max="15119" width="10.109375" style="146" customWidth="1"/>
    <col min="15120" max="15120" width="10" style="146" bestFit="1" customWidth="1"/>
    <col min="15121" max="15360" width="9.109375" style="146"/>
    <col min="15361" max="15361" width="23.6640625" style="146" customWidth="1"/>
    <col min="15362" max="15362" width="15" style="146" customWidth="1"/>
    <col min="15363" max="15374" width="11.44140625" style="146" customWidth="1"/>
    <col min="15375" max="15375" width="10.109375" style="146" customWidth="1"/>
    <col min="15376" max="15376" width="10" style="146" bestFit="1" customWidth="1"/>
    <col min="15377" max="15616" width="9.109375" style="146"/>
    <col min="15617" max="15617" width="23.6640625" style="146" customWidth="1"/>
    <col min="15618" max="15618" width="15" style="146" customWidth="1"/>
    <col min="15619" max="15630" width="11.44140625" style="146" customWidth="1"/>
    <col min="15631" max="15631" width="10.109375" style="146" customWidth="1"/>
    <col min="15632" max="15632" width="10" style="146" bestFit="1" customWidth="1"/>
    <col min="15633" max="15872" width="9.109375" style="146"/>
    <col min="15873" max="15873" width="23.6640625" style="146" customWidth="1"/>
    <col min="15874" max="15874" width="15" style="146" customWidth="1"/>
    <col min="15875" max="15886" width="11.44140625" style="146" customWidth="1"/>
    <col min="15887" max="15887" width="10.109375" style="146" customWidth="1"/>
    <col min="15888" max="15888" width="10" style="146" bestFit="1" customWidth="1"/>
    <col min="15889" max="16128" width="9.109375" style="146"/>
    <col min="16129" max="16129" width="23.6640625" style="146" customWidth="1"/>
    <col min="16130" max="16130" width="15" style="146" customWidth="1"/>
    <col min="16131" max="16142" width="11.44140625" style="146" customWidth="1"/>
    <col min="16143" max="16143" width="10.109375" style="146" customWidth="1"/>
    <col min="16144" max="16144" width="10" style="146" bestFit="1" customWidth="1"/>
    <col min="16145" max="16384" width="9.109375" style="146"/>
  </cols>
  <sheetData>
    <row r="1" spans="1:16" ht="19.5" customHeight="1">
      <c r="A1" s="18"/>
    </row>
    <row r="2" spans="1:16" s="147" customFormat="1" ht="25.5" customHeight="1">
      <c r="A2" s="23" t="s">
        <v>169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6" s="147" customFormat="1" ht="25.5" customHeight="1">
      <c r="A3" s="25">
        <v>45596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6" ht="6" customHeight="1" thickBot="1"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</row>
    <row r="5" spans="1:16" ht="18" customHeight="1">
      <c r="A5" s="149"/>
      <c r="B5" s="150"/>
      <c r="C5" s="34" t="s">
        <v>96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10" t="s">
        <v>97</v>
      </c>
      <c r="O5" s="151" t="s">
        <v>98</v>
      </c>
      <c r="P5" s="152"/>
    </row>
    <row r="6" spans="1:16" ht="13.5" customHeight="1">
      <c r="A6" s="153"/>
      <c r="B6" s="154"/>
      <c r="C6" s="36" t="s">
        <v>99</v>
      </c>
      <c r="D6" s="36" t="s">
        <v>100</v>
      </c>
      <c r="E6" s="36" t="s">
        <v>101</v>
      </c>
      <c r="F6" s="36" t="s">
        <v>102</v>
      </c>
      <c r="G6" s="36" t="s">
        <v>103</v>
      </c>
      <c r="H6" s="36" t="s">
        <v>104</v>
      </c>
      <c r="I6" s="36" t="s">
        <v>105</v>
      </c>
      <c r="J6" s="36" t="s">
        <v>106</v>
      </c>
      <c r="K6" s="36" t="s">
        <v>107</v>
      </c>
      <c r="L6" s="36" t="s">
        <v>108</v>
      </c>
      <c r="M6" s="36" t="s">
        <v>109</v>
      </c>
      <c r="N6" s="1711"/>
      <c r="O6" s="37" t="s">
        <v>110</v>
      </c>
      <c r="P6" s="152"/>
    </row>
    <row r="7" spans="1:16" ht="13.5" customHeight="1">
      <c r="A7" s="1727" t="s">
        <v>170</v>
      </c>
      <c r="B7" s="155" t="s">
        <v>125</v>
      </c>
      <c r="C7" s="76">
        <v>8</v>
      </c>
      <c r="D7" s="76">
        <v>15</v>
      </c>
      <c r="E7" s="76">
        <v>17316</v>
      </c>
      <c r="F7" s="76">
        <v>390081</v>
      </c>
      <c r="G7" s="76">
        <v>730513</v>
      </c>
      <c r="H7" s="76">
        <v>877310</v>
      </c>
      <c r="I7" s="76">
        <v>871963</v>
      </c>
      <c r="J7" s="76">
        <v>725792</v>
      </c>
      <c r="K7" s="76">
        <v>543316</v>
      </c>
      <c r="L7" s="76">
        <v>371916</v>
      </c>
      <c r="M7" s="76">
        <v>396761</v>
      </c>
      <c r="N7" s="76">
        <v>4924991</v>
      </c>
      <c r="O7" s="156">
        <v>100</v>
      </c>
    </row>
    <row r="8" spans="1:16" ht="13.5" customHeight="1">
      <c r="A8" s="1727"/>
      <c r="B8" s="157" t="s">
        <v>114</v>
      </c>
      <c r="C8" s="49">
        <v>4</v>
      </c>
      <c r="D8" s="49">
        <v>7</v>
      </c>
      <c r="E8" s="49">
        <v>6503</v>
      </c>
      <c r="F8" s="49">
        <v>155070</v>
      </c>
      <c r="G8" s="49">
        <v>290441</v>
      </c>
      <c r="H8" s="49">
        <v>341996</v>
      </c>
      <c r="I8" s="49">
        <v>325872</v>
      </c>
      <c r="J8" s="49">
        <v>264116</v>
      </c>
      <c r="K8" s="49">
        <v>186816</v>
      </c>
      <c r="L8" s="49">
        <v>119228</v>
      </c>
      <c r="M8" s="49">
        <v>109402</v>
      </c>
      <c r="N8" s="49">
        <v>1799455</v>
      </c>
      <c r="O8" s="156">
        <v>36.537224128937495</v>
      </c>
    </row>
    <row r="9" spans="1:16" ht="13.5" customHeight="1">
      <c r="A9" s="1727"/>
      <c r="B9" s="157" t="s">
        <v>113</v>
      </c>
      <c r="C9" s="53">
        <v>4</v>
      </c>
      <c r="D9" s="53">
        <v>8</v>
      </c>
      <c r="E9" s="53">
        <v>10813</v>
      </c>
      <c r="F9" s="53">
        <v>235011</v>
      </c>
      <c r="G9" s="53">
        <v>440072</v>
      </c>
      <c r="H9" s="53">
        <v>535314</v>
      </c>
      <c r="I9" s="53">
        <v>546091</v>
      </c>
      <c r="J9" s="53">
        <v>461676</v>
      </c>
      <c r="K9" s="53">
        <v>356500</v>
      </c>
      <c r="L9" s="53">
        <v>252688</v>
      </c>
      <c r="M9" s="53">
        <v>287359</v>
      </c>
      <c r="N9" s="53">
        <v>3125536</v>
      </c>
      <c r="O9" s="158">
        <v>63.462775871062505</v>
      </c>
    </row>
    <row r="10" spans="1:16" ht="13.5" customHeight="1">
      <c r="A10" s="1727" t="s">
        <v>171</v>
      </c>
      <c r="B10" s="155" t="s">
        <v>125</v>
      </c>
      <c r="C10" s="76">
        <v>0</v>
      </c>
      <c r="D10" s="76">
        <v>0</v>
      </c>
      <c r="E10" s="76">
        <v>9918</v>
      </c>
      <c r="F10" s="76">
        <v>38445</v>
      </c>
      <c r="G10" s="76">
        <v>21905</v>
      </c>
      <c r="H10" s="76">
        <v>9631</v>
      </c>
      <c r="I10" s="76">
        <v>5669</v>
      </c>
      <c r="J10" s="76">
        <v>3516</v>
      </c>
      <c r="K10" s="76">
        <v>2317</v>
      </c>
      <c r="L10" s="76">
        <v>1409</v>
      </c>
      <c r="M10" s="76">
        <v>1340</v>
      </c>
      <c r="N10" s="76">
        <v>94150</v>
      </c>
      <c r="O10" s="156">
        <v>100</v>
      </c>
    </row>
    <row r="11" spans="1:16" ht="13.5" customHeight="1">
      <c r="A11" s="1727"/>
      <c r="B11" s="157" t="s">
        <v>114</v>
      </c>
      <c r="C11" s="49">
        <v>0</v>
      </c>
      <c r="D11" s="49">
        <v>0</v>
      </c>
      <c r="E11" s="49">
        <v>4234</v>
      </c>
      <c r="F11" s="49">
        <v>16987</v>
      </c>
      <c r="G11" s="49">
        <v>9333</v>
      </c>
      <c r="H11" s="49">
        <v>4027</v>
      </c>
      <c r="I11" s="49">
        <v>2605</v>
      </c>
      <c r="J11" s="49">
        <v>1647</v>
      </c>
      <c r="K11" s="49">
        <v>1027</v>
      </c>
      <c r="L11" s="49">
        <v>560</v>
      </c>
      <c r="M11" s="49">
        <v>449</v>
      </c>
      <c r="N11" s="49">
        <v>40869</v>
      </c>
      <c r="O11" s="156">
        <v>43.408390865639937</v>
      </c>
    </row>
    <row r="12" spans="1:16" ht="13.5" customHeight="1">
      <c r="A12" s="1727"/>
      <c r="B12" s="157" t="s">
        <v>113</v>
      </c>
      <c r="C12" s="53">
        <v>0</v>
      </c>
      <c r="D12" s="53">
        <v>0</v>
      </c>
      <c r="E12" s="53">
        <v>5684</v>
      </c>
      <c r="F12" s="53">
        <v>21458</v>
      </c>
      <c r="G12" s="53">
        <v>12572</v>
      </c>
      <c r="H12" s="53">
        <v>5604</v>
      </c>
      <c r="I12" s="53">
        <v>3064</v>
      </c>
      <c r="J12" s="53">
        <v>1869</v>
      </c>
      <c r="K12" s="53">
        <v>1290</v>
      </c>
      <c r="L12" s="53">
        <v>849</v>
      </c>
      <c r="M12" s="53">
        <v>891</v>
      </c>
      <c r="N12" s="53">
        <v>53281</v>
      </c>
      <c r="O12" s="158">
        <v>56.591609134360063</v>
      </c>
    </row>
    <row r="13" spans="1:16" ht="13.5" customHeight="1">
      <c r="A13" s="1727" t="s">
        <v>172</v>
      </c>
      <c r="B13" s="155" t="s">
        <v>125</v>
      </c>
      <c r="C13" s="76">
        <v>0</v>
      </c>
      <c r="D13" s="76">
        <v>0</v>
      </c>
      <c r="E13" s="76">
        <v>13801</v>
      </c>
      <c r="F13" s="76">
        <v>43411</v>
      </c>
      <c r="G13" s="76">
        <v>26511</v>
      </c>
      <c r="H13" s="76">
        <v>11472</v>
      </c>
      <c r="I13" s="76">
        <v>6343</v>
      </c>
      <c r="J13" s="76">
        <v>3875</v>
      </c>
      <c r="K13" s="76">
        <v>2604</v>
      </c>
      <c r="L13" s="76">
        <v>1552</v>
      </c>
      <c r="M13" s="76">
        <v>1503</v>
      </c>
      <c r="N13" s="76">
        <v>111072</v>
      </c>
      <c r="O13" s="156">
        <v>100</v>
      </c>
    </row>
    <row r="14" spans="1:16" ht="13.5" customHeight="1">
      <c r="A14" s="1727"/>
      <c r="B14" s="157" t="s">
        <v>114</v>
      </c>
      <c r="C14" s="49">
        <v>0</v>
      </c>
      <c r="D14" s="49">
        <v>0</v>
      </c>
      <c r="E14" s="49">
        <v>5909</v>
      </c>
      <c r="F14" s="49">
        <v>19829</v>
      </c>
      <c r="G14" s="49">
        <v>11889</v>
      </c>
      <c r="H14" s="49">
        <v>4886</v>
      </c>
      <c r="I14" s="49">
        <v>2877</v>
      </c>
      <c r="J14" s="49">
        <v>1810</v>
      </c>
      <c r="K14" s="49">
        <v>1173</v>
      </c>
      <c r="L14" s="49">
        <v>659</v>
      </c>
      <c r="M14" s="49">
        <v>520</v>
      </c>
      <c r="N14" s="49">
        <v>49552</v>
      </c>
      <c r="O14" s="156">
        <v>44.612503601267647</v>
      </c>
    </row>
    <row r="15" spans="1:16" ht="13.5" customHeight="1">
      <c r="A15" s="1727"/>
      <c r="B15" s="157" t="s">
        <v>113</v>
      </c>
      <c r="C15" s="53">
        <v>0</v>
      </c>
      <c r="D15" s="53">
        <v>0</v>
      </c>
      <c r="E15" s="53">
        <v>7892</v>
      </c>
      <c r="F15" s="53">
        <v>23582</v>
      </c>
      <c r="G15" s="53">
        <v>14622</v>
      </c>
      <c r="H15" s="53">
        <v>6586</v>
      </c>
      <c r="I15" s="53">
        <v>3466</v>
      </c>
      <c r="J15" s="53">
        <v>2065</v>
      </c>
      <c r="K15" s="53">
        <v>1431</v>
      </c>
      <c r="L15" s="53">
        <v>893</v>
      </c>
      <c r="M15" s="53">
        <v>983</v>
      </c>
      <c r="N15" s="53">
        <v>61520</v>
      </c>
      <c r="O15" s="158">
        <v>55.387496398732353</v>
      </c>
    </row>
    <row r="16" spans="1:16" ht="13.5" customHeight="1">
      <c r="A16" s="1727" t="s">
        <v>173</v>
      </c>
      <c r="B16" s="155" t="s">
        <v>125</v>
      </c>
      <c r="C16" s="76">
        <v>0</v>
      </c>
      <c r="D16" s="76">
        <v>6</v>
      </c>
      <c r="E16" s="76">
        <v>129376</v>
      </c>
      <c r="F16" s="76">
        <v>187382</v>
      </c>
      <c r="G16" s="76">
        <v>96643</v>
      </c>
      <c r="H16" s="76">
        <v>41108</v>
      </c>
      <c r="I16" s="76">
        <v>23921</v>
      </c>
      <c r="J16" s="76">
        <v>11233</v>
      </c>
      <c r="K16" s="76">
        <v>7505</v>
      </c>
      <c r="L16" s="76">
        <v>4813</v>
      </c>
      <c r="M16" s="76">
        <v>5478</v>
      </c>
      <c r="N16" s="76">
        <v>507465</v>
      </c>
      <c r="O16" s="156">
        <v>100</v>
      </c>
    </row>
    <row r="17" spans="1:16" ht="13.5" customHeight="1">
      <c r="A17" s="1727"/>
      <c r="B17" s="157" t="s">
        <v>114</v>
      </c>
      <c r="C17" s="49">
        <v>0</v>
      </c>
      <c r="D17" s="49">
        <v>1</v>
      </c>
      <c r="E17" s="49">
        <v>55995</v>
      </c>
      <c r="F17" s="49">
        <v>87763</v>
      </c>
      <c r="G17" s="49">
        <v>42480</v>
      </c>
      <c r="H17" s="49">
        <v>17794</v>
      </c>
      <c r="I17" s="49">
        <v>10870</v>
      </c>
      <c r="J17" s="49">
        <v>5355</v>
      </c>
      <c r="K17" s="49">
        <v>3390</v>
      </c>
      <c r="L17" s="49">
        <v>2028</v>
      </c>
      <c r="M17" s="49">
        <v>2096</v>
      </c>
      <c r="N17" s="49">
        <v>227772</v>
      </c>
      <c r="O17" s="156">
        <v>44.884277733439745</v>
      </c>
    </row>
    <row r="18" spans="1:16" ht="13.5" customHeight="1">
      <c r="A18" s="1727"/>
      <c r="B18" s="157" t="s">
        <v>113</v>
      </c>
      <c r="C18" s="53">
        <v>0</v>
      </c>
      <c r="D18" s="53">
        <v>5</v>
      </c>
      <c r="E18" s="53">
        <v>73381</v>
      </c>
      <c r="F18" s="53">
        <v>99619</v>
      </c>
      <c r="G18" s="53">
        <v>54163</v>
      </c>
      <c r="H18" s="53">
        <v>23314</v>
      </c>
      <c r="I18" s="53">
        <v>13051</v>
      </c>
      <c r="J18" s="53">
        <v>5878</v>
      </c>
      <c r="K18" s="53">
        <v>4115</v>
      </c>
      <c r="L18" s="53">
        <v>2785</v>
      </c>
      <c r="M18" s="53">
        <v>3382</v>
      </c>
      <c r="N18" s="53">
        <v>279693</v>
      </c>
      <c r="O18" s="158">
        <v>55.115722266560255</v>
      </c>
    </row>
    <row r="19" spans="1:16" ht="13.5" customHeight="1">
      <c r="A19" s="1727" t="s">
        <v>174</v>
      </c>
      <c r="B19" s="155" t="s">
        <v>125</v>
      </c>
      <c r="C19" s="76">
        <v>8</v>
      </c>
      <c r="D19" s="76">
        <v>7308</v>
      </c>
      <c r="E19" s="76">
        <v>275884</v>
      </c>
      <c r="F19" s="76">
        <v>178394</v>
      </c>
      <c r="G19" s="76">
        <v>71028</v>
      </c>
      <c r="H19" s="76">
        <v>35702</v>
      </c>
      <c r="I19" s="76">
        <v>22727</v>
      </c>
      <c r="J19" s="76">
        <v>15672</v>
      </c>
      <c r="K19" s="76">
        <v>10653</v>
      </c>
      <c r="L19" s="76">
        <v>6720</v>
      </c>
      <c r="M19" s="76">
        <v>5600</v>
      </c>
      <c r="N19" s="76">
        <v>629696</v>
      </c>
      <c r="O19" s="156">
        <v>100</v>
      </c>
    </row>
    <row r="20" spans="1:16" ht="13.5" customHeight="1">
      <c r="A20" s="1727"/>
      <c r="B20" s="157" t="s">
        <v>114</v>
      </c>
      <c r="C20" s="49">
        <v>3</v>
      </c>
      <c r="D20" s="49">
        <v>2958</v>
      </c>
      <c r="E20" s="49">
        <v>122429</v>
      </c>
      <c r="F20" s="49">
        <v>84371</v>
      </c>
      <c r="G20" s="49">
        <v>33503</v>
      </c>
      <c r="H20" s="49">
        <v>18291</v>
      </c>
      <c r="I20" s="49">
        <v>12380</v>
      </c>
      <c r="J20" s="49">
        <v>8663</v>
      </c>
      <c r="K20" s="49">
        <v>5579</v>
      </c>
      <c r="L20" s="49">
        <v>3114</v>
      </c>
      <c r="M20" s="49">
        <v>2022</v>
      </c>
      <c r="N20" s="49">
        <v>293313</v>
      </c>
      <c r="O20" s="156">
        <v>46.580095792255314</v>
      </c>
    </row>
    <row r="21" spans="1:16" ht="13.5" customHeight="1">
      <c r="A21" s="1727"/>
      <c r="B21" s="159" t="s">
        <v>113</v>
      </c>
      <c r="C21" s="53">
        <v>5</v>
      </c>
      <c r="D21" s="53">
        <v>4350</v>
      </c>
      <c r="E21" s="53">
        <v>153455</v>
      </c>
      <c r="F21" s="53">
        <v>94023</v>
      </c>
      <c r="G21" s="53">
        <v>37525</v>
      </c>
      <c r="H21" s="53">
        <v>17411</v>
      </c>
      <c r="I21" s="53">
        <v>10347</v>
      </c>
      <c r="J21" s="53">
        <v>7009</v>
      </c>
      <c r="K21" s="53">
        <v>5074</v>
      </c>
      <c r="L21" s="53">
        <v>3606</v>
      </c>
      <c r="M21" s="53">
        <v>3578</v>
      </c>
      <c r="N21" s="53">
        <v>336383</v>
      </c>
      <c r="O21" s="158">
        <v>53.419904207744686</v>
      </c>
    </row>
    <row r="22" spans="1:16" ht="13.5" customHeight="1">
      <c r="A22" s="1727" t="s">
        <v>175</v>
      </c>
      <c r="B22" s="157" t="s">
        <v>125</v>
      </c>
      <c r="C22" s="76">
        <v>1</v>
      </c>
      <c r="D22" s="76">
        <v>128220</v>
      </c>
      <c r="E22" s="76">
        <v>307078</v>
      </c>
      <c r="F22" s="76">
        <v>172837</v>
      </c>
      <c r="G22" s="76">
        <v>82709</v>
      </c>
      <c r="H22" s="76">
        <v>49375</v>
      </c>
      <c r="I22" s="76">
        <v>33144</v>
      </c>
      <c r="J22" s="76">
        <v>22541</v>
      </c>
      <c r="K22" s="76">
        <v>14931</v>
      </c>
      <c r="L22" s="76">
        <v>9349</v>
      </c>
      <c r="M22" s="76">
        <v>8226</v>
      </c>
      <c r="N22" s="76">
        <v>828411</v>
      </c>
      <c r="O22" s="156">
        <v>100</v>
      </c>
    </row>
    <row r="23" spans="1:16" ht="13.5" customHeight="1">
      <c r="A23" s="1727"/>
      <c r="B23" s="157" t="s">
        <v>114</v>
      </c>
      <c r="C23" s="49">
        <v>1</v>
      </c>
      <c r="D23" s="49">
        <v>54104</v>
      </c>
      <c r="E23" s="49">
        <v>139129</v>
      </c>
      <c r="F23" s="49">
        <v>79852</v>
      </c>
      <c r="G23" s="49">
        <v>38049</v>
      </c>
      <c r="H23" s="49">
        <v>24540</v>
      </c>
      <c r="I23" s="49">
        <v>17174</v>
      </c>
      <c r="J23" s="49">
        <v>11830</v>
      </c>
      <c r="K23" s="49">
        <v>7367</v>
      </c>
      <c r="L23" s="49">
        <v>4079</v>
      </c>
      <c r="M23" s="49">
        <v>3086</v>
      </c>
      <c r="N23" s="49">
        <v>379211</v>
      </c>
      <c r="O23" s="156">
        <v>45.775707951729274</v>
      </c>
    </row>
    <row r="24" spans="1:16" ht="13.5" customHeight="1">
      <c r="A24" s="1727"/>
      <c r="B24" s="159" t="s">
        <v>113</v>
      </c>
      <c r="C24" s="53">
        <v>0</v>
      </c>
      <c r="D24" s="53">
        <v>74116</v>
      </c>
      <c r="E24" s="53">
        <v>167949</v>
      </c>
      <c r="F24" s="53">
        <v>92985</v>
      </c>
      <c r="G24" s="53">
        <v>44660</v>
      </c>
      <c r="H24" s="53">
        <v>24835</v>
      </c>
      <c r="I24" s="53">
        <v>15970</v>
      </c>
      <c r="J24" s="53">
        <v>10711</v>
      </c>
      <c r="K24" s="53">
        <v>7564</v>
      </c>
      <c r="L24" s="53">
        <v>5270</v>
      </c>
      <c r="M24" s="53">
        <v>5140</v>
      </c>
      <c r="N24" s="53">
        <v>449200</v>
      </c>
      <c r="O24" s="158">
        <v>54.224292048270726</v>
      </c>
    </row>
    <row r="25" spans="1:16" ht="13.5" customHeight="1">
      <c r="A25" s="1727" t="s">
        <v>176</v>
      </c>
      <c r="B25" s="157" t="s">
        <v>125</v>
      </c>
      <c r="C25" s="76">
        <v>18</v>
      </c>
      <c r="D25" s="76">
        <v>217358</v>
      </c>
      <c r="E25" s="76">
        <v>249013</v>
      </c>
      <c r="F25" s="76">
        <v>140308</v>
      </c>
      <c r="G25" s="76">
        <v>74321</v>
      </c>
      <c r="H25" s="76">
        <v>44921</v>
      </c>
      <c r="I25" s="76">
        <v>29182</v>
      </c>
      <c r="J25" s="76">
        <v>18558</v>
      </c>
      <c r="K25" s="76">
        <v>11345</v>
      </c>
      <c r="L25" s="76">
        <v>6382</v>
      </c>
      <c r="M25" s="76">
        <v>5106</v>
      </c>
      <c r="N25" s="76">
        <v>796512</v>
      </c>
      <c r="O25" s="156">
        <v>100</v>
      </c>
    </row>
    <row r="26" spans="1:16" ht="13.5" customHeight="1">
      <c r="A26" s="1727"/>
      <c r="B26" s="157" t="s">
        <v>114</v>
      </c>
      <c r="C26" s="49">
        <v>4</v>
      </c>
      <c r="D26" s="49">
        <v>89007</v>
      </c>
      <c r="E26" s="49">
        <v>114309</v>
      </c>
      <c r="F26" s="49">
        <v>62753</v>
      </c>
      <c r="G26" s="49">
        <v>33679</v>
      </c>
      <c r="H26" s="49">
        <v>21578</v>
      </c>
      <c r="I26" s="49">
        <v>14512</v>
      </c>
      <c r="J26" s="49">
        <v>9212</v>
      </c>
      <c r="K26" s="49">
        <v>5312</v>
      </c>
      <c r="L26" s="49">
        <v>2757</v>
      </c>
      <c r="M26" s="49">
        <v>2140</v>
      </c>
      <c r="N26" s="49">
        <v>355263</v>
      </c>
      <c r="O26" s="156">
        <v>44.602341207665418</v>
      </c>
    </row>
    <row r="27" spans="1:16" ht="13.5" customHeight="1">
      <c r="A27" s="1727"/>
      <c r="B27" s="159" t="s">
        <v>113</v>
      </c>
      <c r="C27" s="53">
        <v>14</v>
      </c>
      <c r="D27" s="53">
        <v>128351</v>
      </c>
      <c r="E27" s="53">
        <v>134704</v>
      </c>
      <c r="F27" s="53">
        <v>77555</v>
      </c>
      <c r="G27" s="53">
        <v>40642</v>
      </c>
      <c r="H27" s="53">
        <v>23343</v>
      </c>
      <c r="I27" s="53">
        <v>14670</v>
      </c>
      <c r="J27" s="53">
        <v>9346</v>
      </c>
      <c r="K27" s="53">
        <v>6033</v>
      </c>
      <c r="L27" s="53">
        <v>3625</v>
      </c>
      <c r="M27" s="53">
        <v>2966</v>
      </c>
      <c r="N27" s="53">
        <v>441249</v>
      </c>
      <c r="O27" s="158">
        <v>55.397658792334582</v>
      </c>
    </row>
    <row r="28" spans="1:16" ht="13.5" customHeight="1">
      <c r="A28" s="1727" t="s">
        <v>177</v>
      </c>
      <c r="B28" s="157" t="s">
        <v>125</v>
      </c>
      <c r="C28" s="76">
        <v>71854</v>
      </c>
      <c r="D28" s="76">
        <v>417089</v>
      </c>
      <c r="E28" s="76">
        <v>278429</v>
      </c>
      <c r="F28" s="76">
        <v>136377</v>
      </c>
      <c r="G28" s="76">
        <v>78622</v>
      </c>
      <c r="H28" s="76">
        <v>48924</v>
      </c>
      <c r="I28" s="76">
        <v>32736</v>
      </c>
      <c r="J28" s="76">
        <v>20502</v>
      </c>
      <c r="K28" s="76">
        <v>12749</v>
      </c>
      <c r="L28" s="76">
        <v>6532</v>
      </c>
      <c r="M28" s="76">
        <v>4803</v>
      </c>
      <c r="N28" s="76">
        <v>1108617</v>
      </c>
      <c r="O28" s="156">
        <v>100</v>
      </c>
    </row>
    <row r="29" spans="1:16" ht="13.5" customHeight="1">
      <c r="A29" s="1727"/>
      <c r="B29" s="157" t="s">
        <v>114</v>
      </c>
      <c r="C29" s="49">
        <v>28952</v>
      </c>
      <c r="D29" s="49">
        <v>185106</v>
      </c>
      <c r="E29" s="49">
        <v>132368</v>
      </c>
      <c r="F29" s="49">
        <v>63641</v>
      </c>
      <c r="G29" s="49">
        <v>38641</v>
      </c>
      <c r="H29" s="49">
        <v>25417</v>
      </c>
      <c r="I29" s="49">
        <v>17672</v>
      </c>
      <c r="J29" s="49">
        <v>10608</v>
      </c>
      <c r="K29" s="49">
        <v>6002</v>
      </c>
      <c r="L29" s="49">
        <v>2649</v>
      </c>
      <c r="M29" s="49">
        <v>2003</v>
      </c>
      <c r="N29" s="49">
        <v>513059</v>
      </c>
      <c r="O29" s="156">
        <v>46.27919290431231</v>
      </c>
    </row>
    <row r="30" spans="1:16" ht="13.5" customHeight="1">
      <c r="A30" s="1727"/>
      <c r="B30" s="159" t="s">
        <v>113</v>
      </c>
      <c r="C30" s="53">
        <v>42902</v>
      </c>
      <c r="D30" s="53">
        <v>231983</v>
      </c>
      <c r="E30" s="53">
        <v>146061</v>
      </c>
      <c r="F30" s="53">
        <v>72736</v>
      </c>
      <c r="G30" s="53">
        <v>39981</v>
      </c>
      <c r="H30" s="53">
        <v>23507</v>
      </c>
      <c r="I30" s="53">
        <v>15064</v>
      </c>
      <c r="J30" s="53">
        <v>9894</v>
      </c>
      <c r="K30" s="53">
        <v>6747</v>
      </c>
      <c r="L30" s="53">
        <v>3883</v>
      </c>
      <c r="M30" s="53">
        <v>2800</v>
      </c>
      <c r="N30" s="53">
        <v>595558</v>
      </c>
      <c r="O30" s="158">
        <v>53.720807095687697</v>
      </c>
    </row>
    <row r="31" spans="1:16" ht="13.5" customHeight="1">
      <c r="A31" s="1727" t="s">
        <v>178</v>
      </c>
      <c r="B31" s="157" t="s">
        <v>125</v>
      </c>
      <c r="C31" s="76">
        <v>160197</v>
      </c>
      <c r="D31" s="76">
        <v>231916</v>
      </c>
      <c r="E31" s="76">
        <v>136669</v>
      </c>
      <c r="F31" s="76">
        <v>71146</v>
      </c>
      <c r="G31" s="76">
        <v>43649</v>
      </c>
      <c r="H31" s="76">
        <v>28793</v>
      </c>
      <c r="I31" s="76">
        <v>19582</v>
      </c>
      <c r="J31" s="76">
        <v>11949</v>
      </c>
      <c r="K31" s="76">
        <v>7532</v>
      </c>
      <c r="L31" s="76">
        <v>3784</v>
      </c>
      <c r="M31" s="76">
        <v>2680</v>
      </c>
      <c r="N31" s="76">
        <v>717897</v>
      </c>
      <c r="O31" s="160">
        <v>64.756087990712757</v>
      </c>
      <c r="P31" s="161"/>
    </row>
    <row r="32" spans="1:16" ht="13.5" customHeight="1">
      <c r="A32" s="1727"/>
      <c r="B32" s="157" t="s">
        <v>114</v>
      </c>
      <c r="C32" s="49">
        <v>63655</v>
      </c>
      <c r="D32" s="49">
        <v>105517</v>
      </c>
      <c r="E32" s="49">
        <v>64047</v>
      </c>
      <c r="F32" s="49">
        <v>32761</v>
      </c>
      <c r="G32" s="49">
        <v>21362</v>
      </c>
      <c r="H32" s="49">
        <v>14682</v>
      </c>
      <c r="I32" s="49">
        <v>10248</v>
      </c>
      <c r="J32" s="49">
        <v>6218</v>
      </c>
      <c r="K32" s="49">
        <v>3430</v>
      </c>
      <c r="L32" s="49">
        <v>1552</v>
      </c>
      <c r="M32" s="49">
        <v>1161</v>
      </c>
      <c r="N32" s="49">
        <v>324633</v>
      </c>
      <c r="O32" s="156">
        <v>29.282700878662332</v>
      </c>
    </row>
    <row r="33" spans="1:16" ht="13.5" customHeight="1">
      <c r="A33" s="1727"/>
      <c r="B33" s="159" t="s">
        <v>113</v>
      </c>
      <c r="C33" s="53">
        <v>96542</v>
      </c>
      <c r="D33" s="53">
        <v>126399</v>
      </c>
      <c r="E33" s="53">
        <v>72622</v>
      </c>
      <c r="F33" s="53">
        <v>38385</v>
      </c>
      <c r="G33" s="53">
        <v>22287</v>
      </c>
      <c r="H33" s="53">
        <v>14111</v>
      </c>
      <c r="I33" s="53">
        <v>9334</v>
      </c>
      <c r="J33" s="53">
        <v>5731</v>
      </c>
      <c r="K33" s="53">
        <v>4102</v>
      </c>
      <c r="L33" s="53">
        <v>2232</v>
      </c>
      <c r="M33" s="53">
        <v>1519</v>
      </c>
      <c r="N33" s="53">
        <v>393264</v>
      </c>
      <c r="O33" s="158">
        <v>35.473387112050418</v>
      </c>
    </row>
    <row r="34" spans="1:16" ht="13.5" customHeight="1">
      <c r="A34" s="1727" t="s">
        <v>179</v>
      </c>
      <c r="B34" s="157" t="s">
        <v>125</v>
      </c>
      <c r="C34" s="76">
        <v>232086</v>
      </c>
      <c r="D34" s="76">
        <v>1001912</v>
      </c>
      <c r="E34" s="76">
        <v>1417484</v>
      </c>
      <c r="F34" s="76">
        <v>1358381</v>
      </c>
      <c r="G34" s="76">
        <v>1225901</v>
      </c>
      <c r="H34" s="76">
        <v>1147236</v>
      </c>
      <c r="I34" s="76">
        <v>1045267</v>
      </c>
      <c r="J34" s="76">
        <v>833638</v>
      </c>
      <c r="K34" s="76">
        <v>612952</v>
      </c>
      <c r="L34" s="76">
        <v>412457</v>
      </c>
      <c r="M34" s="76">
        <v>431497</v>
      </c>
      <c r="N34" s="76">
        <v>9718811</v>
      </c>
      <c r="O34" s="156">
        <v>100</v>
      </c>
      <c r="P34" s="162"/>
    </row>
    <row r="35" spans="1:16" ht="13.5" customHeight="1">
      <c r="A35" s="1727"/>
      <c r="B35" s="157" t="s">
        <v>114</v>
      </c>
      <c r="C35" s="49">
        <v>92619</v>
      </c>
      <c r="D35" s="49">
        <v>436700</v>
      </c>
      <c r="E35" s="49">
        <v>644923</v>
      </c>
      <c r="F35" s="49">
        <v>603027</v>
      </c>
      <c r="G35" s="49">
        <v>519377</v>
      </c>
      <c r="H35" s="49">
        <v>473211</v>
      </c>
      <c r="I35" s="49">
        <v>414210</v>
      </c>
      <c r="J35" s="49">
        <v>319459</v>
      </c>
      <c r="K35" s="49">
        <v>220096</v>
      </c>
      <c r="L35" s="49">
        <v>136626</v>
      </c>
      <c r="M35" s="49">
        <v>122879</v>
      </c>
      <c r="N35" s="49">
        <v>3983127</v>
      </c>
      <c r="O35" s="156">
        <v>40.983686173133734</v>
      </c>
      <c r="P35" s="152"/>
    </row>
    <row r="36" spans="1:16" ht="13.5" customHeight="1">
      <c r="A36" s="1727"/>
      <c r="B36" s="157" t="s">
        <v>113</v>
      </c>
      <c r="C36" s="53">
        <v>139467</v>
      </c>
      <c r="D36" s="53">
        <v>565212</v>
      </c>
      <c r="E36" s="53">
        <v>772561</v>
      </c>
      <c r="F36" s="53">
        <v>755354</v>
      </c>
      <c r="G36" s="53">
        <v>706524</v>
      </c>
      <c r="H36" s="53">
        <v>674025</v>
      </c>
      <c r="I36" s="53">
        <v>631057</v>
      </c>
      <c r="J36" s="53">
        <v>514179</v>
      </c>
      <c r="K36" s="53">
        <v>392856</v>
      </c>
      <c r="L36" s="53">
        <v>275831</v>
      </c>
      <c r="M36" s="53">
        <v>308618</v>
      </c>
      <c r="N36" s="53">
        <v>5735684</v>
      </c>
      <c r="O36" s="156">
        <v>59.016313826866273</v>
      </c>
      <c r="P36" s="152"/>
    </row>
    <row r="37" spans="1:16" ht="13.5" customHeight="1">
      <c r="A37" s="163" t="s">
        <v>119</v>
      </c>
      <c r="B37" s="164" t="s">
        <v>126</v>
      </c>
      <c r="C37" s="165">
        <v>2.3880081627269015E-2</v>
      </c>
      <c r="D37" s="165">
        <v>0.10308997674715559</v>
      </c>
      <c r="E37" s="165">
        <v>0.14584952830135292</v>
      </c>
      <c r="F37" s="165">
        <v>0.13976822885021634</v>
      </c>
      <c r="G37" s="165">
        <v>0.12613693177076907</v>
      </c>
      <c r="H37" s="165">
        <v>0.11804283466362295</v>
      </c>
      <c r="I37" s="165">
        <v>0.10755091337818999</v>
      </c>
      <c r="J37" s="165">
        <v>8.57757188610829E-2</v>
      </c>
      <c r="K37" s="165">
        <v>6.3068620225251837E-2</v>
      </c>
      <c r="L37" s="165">
        <v>4.2439039096449145E-2</v>
      </c>
      <c r="M37" s="165">
        <v>4.4398126478640235E-2</v>
      </c>
      <c r="N37" s="165">
        <v>1</v>
      </c>
      <c r="O37" s="165"/>
      <c r="P37" s="152"/>
    </row>
    <row r="38" spans="1:16" ht="3" customHeight="1" thickBot="1">
      <c r="A38" s="166"/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52"/>
    </row>
    <row r="39" spans="1:16" ht="16.350000000000001" customHeight="1">
      <c r="A39" s="1726" t="s">
        <v>180</v>
      </c>
      <c r="B39" s="1726"/>
      <c r="C39" s="1726"/>
      <c r="D39" s="1726"/>
      <c r="E39" s="1726"/>
      <c r="F39" s="1726"/>
      <c r="G39" s="1726"/>
      <c r="H39" s="1726"/>
      <c r="I39" s="1726"/>
      <c r="J39" s="1726"/>
      <c r="K39" s="1726"/>
      <c r="L39" s="1726"/>
      <c r="M39" s="1726"/>
      <c r="N39" s="1726"/>
      <c r="O39" s="1726"/>
      <c r="P39" s="1726"/>
    </row>
    <row r="40" spans="1:16" ht="16.350000000000001" customHeight="1">
      <c r="A40" s="1726" t="s">
        <v>181</v>
      </c>
      <c r="B40" s="1726"/>
      <c r="C40" s="1726"/>
      <c r="D40" s="1726"/>
      <c r="E40" s="1726"/>
      <c r="F40" s="1726"/>
      <c r="G40" s="1726"/>
      <c r="H40" s="1726"/>
      <c r="I40" s="1726"/>
      <c r="J40" s="1726"/>
      <c r="K40" s="1726"/>
      <c r="L40" s="1726"/>
      <c r="M40" s="1726"/>
      <c r="N40" s="1726"/>
      <c r="O40" s="1726"/>
      <c r="P40" s="1726"/>
    </row>
  </sheetData>
  <mergeCells count="13">
    <mergeCell ref="A19:A21"/>
    <mergeCell ref="N5:N6"/>
    <mergeCell ref="A7:A9"/>
    <mergeCell ref="A10:A12"/>
    <mergeCell ref="A13:A15"/>
    <mergeCell ref="A16:A18"/>
    <mergeCell ref="A40:P40"/>
    <mergeCell ref="A22:A24"/>
    <mergeCell ref="A25:A27"/>
    <mergeCell ref="A28:A30"/>
    <mergeCell ref="A31:A33"/>
    <mergeCell ref="A34:A36"/>
    <mergeCell ref="A39:P39"/>
  </mergeCells>
  <printOptions horizontalCentered="1" verticalCentered="1"/>
  <pageMargins left="0.78740157480314965" right="0.78740157480314965" top="0.78740157480314965" bottom="0.78740157480314965" header="0" footer="0"/>
  <pageSetup scale="10" orientation="landscape" r:id="rId1"/>
  <headerFooter alignWithMargins="0">
    <oddFooter>&amp;C&amp;"Times New Roman,Normal"Boletin Mensual del SPP - Octubre 2013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AD19B-4A3F-4E78-B76E-BCE34EBABA52}">
  <sheetPr codeName="Hoja9"/>
  <dimension ref="A1:O28"/>
  <sheetViews>
    <sheetView topLeftCell="C1" workbookViewId="0"/>
  </sheetViews>
  <sheetFormatPr baseColWidth="10" defaultColWidth="11.44140625" defaultRowHeight="13.2"/>
  <cols>
    <col min="1" max="1" width="2.88671875" style="80" customWidth="1"/>
    <col min="2" max="2" width="31.44140625" style="80" customWidth="1"/>
    <col min="3" max="13" width="9.44140625" style="80" customWidth="1"/>
    <col min="14" max="14" width="10.109375" style="80" customWidth="1"/>
    <col min="15" max="15" width="15.5546875" style="80" customWidth="1"/>
    <col min="16" max="256" width="11.44140625" style="80"/>
    <col min="257" max="257" width="2.88671875" style="80" customWidth="1"/>
    <col min="258" max="258" width="31.44140625" style="80" customWidth="1"/>
    <col min="259" max="269" width="9.44140625" style="80" customWidth="1"/>
    <col min="270" max="270" width="10.109375" style="80" customWidth="1"/>
    <col min="271" max="271" width="15.5546875" style="80" customWidth="1"/>
    <col min="272" max="512" width="11.44140625" style="80"/>
    <col min="513" max="513" width="2.88671875" style="80" customWidth="1"/>
    <col min="514" max="514" width="31.44140625" style="80" customWidth="1"/>
    <col min="515" max="525" width="9.44140625" style="80" customWidth="1"/>
    <col min="526" max="526" width="10.109375" style="80" customWidth="1"/>
    <col min="527" max="527" width="15.5546875" style="80" customWidth="1"/>
    <col min="528" max="768" width="11.44140625" style="80"/>
    <col min="769" max="769" width="2.88671875" style="80" customWidth="1"/>
    <col min="770" max="770" width="31.44140625" style="80" customWidth="1"/>
    <col min="771" max="781" width="9.44140625" style="80" customWidth="1"/>
    <col min="782" max="782" width="10.109375" style="80" customWidth="1"/>
    <col min="783" max="783" width="15.5546875" style="80" customWidth="1"/>
    <col min="784" max="1024" width="11.44140625" style="80"/>
    <col min="1025" max="1025" width="2.88671875" style="80" customWidth="1"/>
    <col min="1026" max="1026" width="31.44140625" style="80" customWidth="1"/>
    <col min="1027" max="1037" width="9.44140625" style="80" customWidth="1"/>
    <col min="1038" max="1038" width="10.109375" style="80" customWidth="1"/>
    <col min="1039" max="1039" width="15.5546875" style="80" customWidth="1"/>
    <col min="1040" max="1280" width="11.44140625" style="80"/>
    <col min="1281" max="1281" width="2.88671875" style="80" customWidth="1"/>
    <col min="1282" max="1282" width="31.44140625" style="80" customWidth="1"/>
    <col min="1283" max="1293" width="9.44140625" style="80" customWidth="1"/>
    <col min="1294" max="1294" width="10.109375" style="80" customWidth="1"/>
    <col min="1295" max="1295" width="15.5546875" style="80" customWidth="1"/>
    <col min="1296" max="1536" width="11.44140625" style="80"/>
    <col min="1537" max="1537" width="2.88671875" style="80" customWidth="1"/>
    <col min="1538" max="1538" width="31.44140625" style="80" customWidth="1"/>
    <col min="1539" max="1549" width="9.44140625" style="80" customWidth="1"/>
    <col min="1550" max="1550" width="10.109375" style="80" customWidth="1"/>
    <col min="1551" max="1551" width="15.5546875" style="80" customWidth="1"/>
    <col min="1552" max="1792" width="11.44140625" style="80"/>
    <col min="1793" max="1793" width="2.88671875" style="80" customWidth="1"/>
    <col min="1794" max="1794" width="31.44140625" style="80" customWidth="1"/>
    <col min="1795" max="1805" width="9.44140625" style="80" customWidth="1"/>
    <col min="1806" max="1806" width="10.109375" style="80" customWidth="1"/>
    <col min="1807" max="1807" width="15.5546875" style="80" customWidth="1"/>
    <col min="1808" max="2048" width="11.44140625" style="80"/>
    <col min="2049" max="2049" width="2.88671875" style="80" customWidth="1"/>
    <col min="2050" max="2050" width="31.44140625" style="80" customWidth="1"/>
    <col min="2051" max="2061" width="9.44140625" style="80" customWidth="1"/>
    <col min="2062" max="2062" width="10.109375" style="80" customWidth="1"/>
    <col min="2063" max="2063" width="15.5546875" style="80" customWidth="1"/>
    <col min="2064" max="2304" width="11.44140625" style="80"/>
    <col min="2305" max="2305" width="2.88671875" style="80" customWidth="1"/>
    <col min="2306" max="2306" width="31.44140625" style="80" customWidth="1"/>
    <col min="2307" max="2317" width="9.44140625" style="80" customWidth="1"/>
    <col min="2318" max="2318" width="10.109375" style="80" customWidth="1"/>
    <col min="2319" max="2319" width="15.5546875" style="80" customWidth="1"/>
    <col min="2320" max="2560" width="11.44140625" style="80"/>
    <col min="2561" max="2561" width="2.88671875" style="80" customWidth="1"/>
    <col min="2562" max="2562" width="31.44140625" style="80" customWidth="1"/>
    <col min="2563" max="2573" width="9.44140625" style="80" customWidth="1"/>
    <col min="2574" max="2574" width="10.109375" style="80" customWidth="1"/>
    <col min="2575" max="2575" width="15.5546875" style="80" customWidth="1"/>
    <col min="2576" max="2816" width="11.44140625" style="80"/>
    <col min="2817" max="2817" width="2.88671875" style="80" customWidth="1"/>
    <col min="2818" max="2818" width="31.44140625" style="80" customWidth="1"/>
    <col min="2819" max="2829" width="9.44140625" style="80" customWidth="1"/>
    <col min="2830" max="2830" width="10.109375" style="80" customWidth="1"/>
    <col min="2831" max="2831" width="15.5546875" style="80" customWidth="1"/>
    <col min="2832" max="3072" width="11.44140625" style="80"/>
    <col min="3073" max="3073" width="2.88671875" style="80" customWidth="1"/>
    <col min="3074" max="3074" width="31.44140625" style="80" customWidth="1"/>
    <col min="3075" max="3085" width="9.44140625" style="80" customWidth="1"/>
    <col min="3086" max="3086" width="10.109375" style="80" customWidth="1"/>
    <col min="3087" max="3087" width="15.5546875" style="80" customWidth="1"/>
    <col min="3088" max="3328" width="11.44140625" style="80"/>
    <col min="3329" max="3329" width="2.88671875" style="80" customWidth="1"/>
    <col min="3330" max="3330" width="31.44140625" style="80" customWidth="1"/>
    <col min="3331" max="3341" width="9.44140625" style="80" customWidth="1"/>
    <col min="3342" max="3342" width="10.109375" style="80" customWidth="1"/>
    <col min="3343" max="3343" width="15.5546875" style="80" customWidth="1"/>
    <col min="3344" max="3584" width="11.44140625" style="80"/>
    <col min="3585" max="3585" width="2.88671875" style="80" customWidth="1"/>
    <col min="3586" max="3586" width="31.44140625" style="80" customWidth="1"/>
    <col min="3587" max="3597" width="9.44140625" style="80" customWidth="1"/>
    <col min="3598" max="3598" width="10.109375" style="80" customWidth="1"/>
    <col min="3599" max="3599" width="15.5546875" style="80" customWidth="1"/>
    <col min="3600" max="3840" width="11.44140625" style="80"/>
    <col min="3841" max="3841" width="2.88671875" style="80" customWidth="1"/>
    <col min="3842" max="3842" width="31.44140625" style="80" customWidth="1"/>
    <col min="3843" max="3853" width="9.44140625" style="80" customWidth="1"/>
    <col min="3854" max="3854" width="10.109375" style="80" customWidth="1"/>
    <col min="3855" max="3855" width="15.5546875" style="80" customWidth="1"/>
    <col min="3856" max="4096" width="11.44140625" style="80"/>
    <col min="4097" max="4097" width="2.88671875" style="80" customWidth="1"/>
    <col min="4098" max="4098" width="31.44140625" style="80" customWidth="1"/>
    <col min="4099" max="4109" width="9.44140625" style="80" customWidth="1"/>
    <col min="4110" max="4110" width="10.109375" style="80" customWidth="1"/>
    <col min="4111" max="4111" width="15.5546875" style="80" customWidth="1"/>
    <col min="4112" max="4352" width="11.44140625" style="80"/>
    <col min="4353" max="4353" width="2.88671875" style="80" customWidth="1"/>
    <col min="4354" max="4354" width="31.44140625" style="80" customWidth="1"/>
    <col min="4355" max="4365" width="9.44140625" style="80" customWidth="1"/>
    <col min="4366" max="4366" width="10.109375" style="80" customWidth="1"/>
    <col min="4367" max="4367" width="15.5546875" style="80" customWidth="1"/>
    <col min="4368" max="4608" width="11.44140625" style="80"/>
    <col min="4609" max="4609" width="2.88671875" style="80" customWidth="1"/>
    <col min="4610" max="4610" width="31.44140625" style="80" customWidth="1"/>
    <col min="4611" max="4621" width="9.44140625" style="80" customWidth="1"/>
    <col min="4622" max="4622" width="10.109375" style="80" customWidth="1"/>
    <col min="4623" max="4623" width="15.5546875" style="80" customWidth="1"/>
    <col min="4624" max="4864" width="11.44140625" style="80"/>
    <col min="4865" max="4865" width="2.88671875" style="80" customWidth="1"/>
    <col min="4866" max="4866" width="31.44140625" style="80" customWidth="1"/>
    <col min="4867" max="4877" width="9.44140625" style="80" customWidth="1"/>
    <col min="4878" max="4878" width="10.109375" style="80" customWidth="1"/>
    <col min="4879" max="4879" width="15.5546875" style="80" customWidth="1"/>
    <col min="4880" max="5120" width="11.44140625" style="80"/>
    <col min="5121" max="5121" width="2.88671875" style="80" customWidth="1"/>
    <col min="5122" max="5122" width="31.44140625" style="80" customWidth="1"/>
    <col min="5123" max="5133" width="9.44140625" style="80" customWidth="1"/>
    <col min="5134" max="5134" width="10.109375" style="80" customWidth="1"/>
    <col min="5135" max="5135" width="15.5546875" style="80" customWidth="1"/>
    <col min="5136" max="5376" width="11.44140625" style="80"/>
    <col min="5377" max="5377" width="2.88671875" style="80" customWidth="1"/>
    <col min="5378" max="5378" width="31.44140625" style="80" customWidth="1"/>
    <col min="5379" max="5389" width="9.44140625" style="80" customWidth="1"/>
    <col min="5390" max="5390" width="10.109375" style="80" customWidth="1"/>
    <col min="5391" max="5391" width="15.5546875" style="80" customWidth="1"/>
    <col min="5392" max="5632" width="11.44140625" style="80"/>
    <col min="5633" max="5633" width="2.88671875" style="80" customWidth="1"/>
    <col min="5634" max="5634" width="31.44140625" style="80" customWidth="1"/>
    <col min="5635" max="5645" width="9.44140625" style="80" customWidth="1"/>
    <col min="5646" max="5646" width="10.109375" style="80" customWidth="1"/>
    <col min="5647" max="5647" width="15.5546875" style="80" customWidth="1"/>
    <col min="5648" max="5888" width="11.44140625" style="80"/>
    <col min="5889" max="5889" width="2.88671875" style="80" customWidth="1"/>
    <col min="5890" max="5890" width="31.44140625" style="80" customWidth="1"/>
    <col min="5891" max="5901" width="9.44140625" style="80" customWidth="1"/>
    <col min="5902" max="5902" width="10.109375" style="80" customWidth="1"/>
    <col min="5903" max="5903" width="15.5546875" style="80" customWidth="1"/>
    <col min="5904" max="6144" width="11.44140625" style="80"/>
    <col min="6145" max="6145" width="2.88671875" style="80" customWidth="1"/>
    <col min="6146" max="6146" width="31.44140625" style="80" customWidth="1"/>
    <col min="6147" max="6157" width="9.44140625" style="80" customWidth="1"/>
    <col min="6158" max="6158" width="10.109375" style="80" customWidth="1"/>
    <col min="6159" max="6159" width="15.5546875" style="80" customWidth="1"/>
    <col min="6160" max="6400" width="11.44140625" style="80"/>
    <col min="6401" max="6401" width="2.88671875" style="80" customWidth="1"/>
    <col min="6402" max="6402" width="31.44140625" style="80" customWidth="1"/>
    <col min="6403" max="6413" width="9.44140625" style="80" customWidth="1"/>
    <col min="6414" max="6414" width="10.109375" style="80" customWidth="1"/>
    <col min="6415" max="6415" width="15.5546875" style="80" customWidth="1"/>
    <col min="6416" max="6656" width="11.44140625" style="80"/>
    <col min="6657" max="6657" width="2.88671875" style="80" customWidth="1"/>
    <col min="6658" max="6658" width="31.44140625" style="80" customWidth="1"/>
    <col min="6659" max="6669" width="9.44140625" style="80" customWidth="1"/>
    <col min="6670" max="6670" width="10.109375" style="80" customWidth="1"/>
    <col min="6671" max="6671" width="15.5546875" style="80" customWidth="1"/>
    <col min="6672" max="6912" width="11.44140625" style="80"/>
    <col min="6913" max="6913" width="2.88671875" style="80" customWidth="1"/>
    <col min="6914" max="6914" width="31.44140625" style="80" customWidth="1"/>
    <col min="6915" max="6925" width="9.44140625" style="80" customWidth="1"/>
    <col min="6926" max="6926" width="10.109375" style="80" customWidth="1"/>
    <col min="6927" max="6927" width="15.5546875" style="80" customWidth="1"/>
    <col min="6928" max="7168" width="11.44140625" style="80"/>
    <col min="7169" max="7169" width="2.88671875" style="80" customWidth="1"/>
    <col min="7170" max="7170" width="31.44140625" style="80" customWidth="1"/>
    <col min="7171" max="7181" width="9.44140625" style="80" customWidth="1"/>
    <col min="7182" max="7182" width="10.109375" style="80" customWidth="1"/>
    <col min="7183" max="7183" width="15.5546875" style="80" customWidth="1"/>
    <col min="7184" max="7424" width="11.44140625" style="80"/>
    <col min="7425" max="7425" width="2.88671875" style="80" customWidth="1"/>
    <col min="7426" max="7426" width="31.44140625" style="80" customWidth="1"/>
    <col min="7427" max="7437" width="9.44140625" style="80" customWidth="1"/>
    <col min="7438" max="7438" width="10.109375" style="80" customWidth="1"/>
    <col min="7439" max="7439" width="15.5546875" style="80" customWidth="1"/>
    <col min="7440" max="7680" width="11.44140625" style="80"/>
    <col min="7681" max="7681" width="2.88671875" style="80" customWidth="1"/>
    <col min="7682" max="7682" width="31.44140625" style="80" customWidth="1"/>
    <col min="7683" max="7693" width="9.44140625" style="80" customWidth="1"/>
    <col min="7694" max="7694" width="10.109375" style="80" customWidth="1"/>
    <col min="7695" max="7695" width="15.5546875" style="80" customWidth="1"/>
    <col min="7696" max="7936" width="11.44140625" style="80"/>
    <col min="7937" max="7937" width="2.88671875" style="80" customWidth="1"/>
    <col min="7938" max="7938" width="31.44140625" style="80" customWidth="1"/>
    <col min="7939" max="7949" width="9.44140625" style="80" customWidth="1"/>
    <col min="7950" max="7950" width="10.109375" style="80" customWidth="1"/>
    <col min="7951" max="7951" width="15.5546875" style="80" customWidth="1"/>
    <col min="7952" max="8192" width="11.44140625" style="80"/>
    <col min="8193" max="8193" width="2.88671875" style="80" customWidth="1"/>
    <col min="8194" max="8194" width="31.44140625" style="80" customWidth="1"/>
    <col min="8195" max="8205" width="9.44140625" style="80" customWidth="1"/>
    <col min="8206" max="8206" width="10.109375" style="80" customWidth="1"/>
    <col min="8207" max="8207" width="15.5546875" style="80" customWidth="1"/>
    <col min="8208" max="8448" width="11.44140625" style="80"/>
    <col min="8449" max="8449" width="2.88671875" style="80" customWidth="1"/>
    <col min="8450" max="8450" width="31.44140625" style="80" customWidth="1"/>
    <col min="8451" max="8461" width="9.44140625" style="80" customWidth="1"/>
    <col min="8462" max="8462" width="10.109375" style="80" customWidth="1"/>
    <col min="8463" max="8463" width="15.5546875" style="80" customWidth="1"/>
    <col min="8464" max="8704" width="11.44140625" style="80"/>
    <col min="8705" max="8705" width="2.88671875" style="80" customWidth="1"/>
    <col min="8706" max="8706" width="31.44140625" style="80" customWidth="1"/>
    <col min="8707" max="8717" width="9.44140625" style="80" customWidth="1"/>
    <col min="8718" max="8718" width="10.109375" style="80" customWidth="1"/>
    <col min="8719" max="8719" width="15.5546875" style="80" customWidth="1"/>
    <col min="8720" max="8960" width="11.44140625" style="80"/>
    <col min="8961" max="8961" width="2.88671875" style="80" customWidth="1"/>
    <col min="8962" max="8962" width="31.44140625" style="80" customWidth="1"/>
    <col min="8963" max="8973" width="9.44140625" style="80" customWidth="1"/>
    <col min="8974" max="8974" width="10.109375" style="80" customWidth="1"/>
    <col min="8975" max="8975" width="15.5546875" style="80" customWidth="1"/>
    <col min="8976" max="9216" width="11.44140625" style="80"/>
    <col min="9217" max="9217" width="2.88671875" style="80" customWidth="1"/>
    <col min="9218" max="9218" width="31.44140625" style="80" customWidth="1"/>
    <col min="9219" max="9229" width="9.44140625" style="80" customWidth="1"/>
    <col min="9230" max="9230" width="10.109375" style="80" customWidth="1"/>
    <col min="9231" max="9231" width="15.5546875" style="80" customWidth="1"/>
    <col min="9232" max="9472" width="11.44140625" style="80"/>
    <col min="9473" max="9473" width="2.88671875" style="80" customWidth="1"/>
    <col min="9474" max="9474" width="31.44140625" style="80" customWidth="1"/>
    <col min="9475" max="9485" width="9.44140625" style="80" customWidth="1"/>
    <col min="9486" max="9486" width="10.109375" style="80" customWidth="1"/>
    <col min="9487" max="9487" width="15.5546875" style="80" customWidth="1"/>
    <col min="9488" max="9728" width="11.44140625" style="80"/>
    <col min="9729" max="9729" width="2.88671875" style="80" customWidth="1"/>
    <col min="9730" max="9730" width="31.44140625" style="80" customWidth="1"/>
    <col min="9731" max="9741" width="9.44140625" style="80" customWidth="1"/>
    <col min="9742" max="9742" width="10.109375" style="80" customWidth="1"/>
    <col min="9743" max="9743" width="15.5546875" style="80" customWidth="1"/>
    <col min="9744" max="9984" width="11.44140625" style="80"/>
    <col min="9985" max="9985" width="2.88671875" style="80" customWidth="1"/>
    <col min="9986" max="9986" width="31.44140625" style="80" customWidth="1"/>
    <col min="9987" max="9997" width="9.44140625" style="80" customWidth="1"/>
    <col min="9998" max="9998" width="10.109375" style="80" customWidth="1"/>
    <col min="9999" max="9999" width="15.5546875" style="80" customWidth="1"/>
    <col min="10000" max="10240" width="11.44140625" style="80"/>
    <col min="10241" max="10241" width="2.88671875" style="80" customWidth="1"/>
    <col min="10242" max="10242" width="31.44140625" style="80" customWidth="1"/>
    <col min="10243" max="10253" width="9.44140625" style="80" customWidth="1"/>
    <col min="10254" max="10254" width="10.109375" style="80" customWidth="1"/>
    <col min="10255" max="10255" width="15.5546875" style="80" customWidth="1"/>
    <col min="10256" max="10496" width="11.44140625" style="80"/>
    <col min="10497" max="10497" width="2.88671875" style="80" customWidth="1"/>
    <col min="10498" max="10498" width="31.44140625" style="80" customWidth="1"/>
    <col min="10499" max="10509" width="9.44140625" style="80" customWidth="1"/>
    <col min="10510" max="10510" width="10.109375" style="80" customWidth="1"/>
    <col min="10511" max="10511" width="15.5546875" style="80" customWidth="1"/>
    <col min="10512" max="10752" width="11.44140625" style="80"/>
    <col min="10753" max="10753" width="2.88671875" style="80" customWidth="1"/>
    <col min="10754" max="10754" width="31.44140625" style="80" customWidth="1"/>
    <col min="10755" max="10765" width="9.44140625" style="80" customWidth="1"/>
    <col min="10766" max="10766" width="10.109375" style="80" customWidth="1"/>
    <col min="10767" max="10767" width="15.5546875" style="80" customWidth="1"/>
    <col min="10768" max="11008" width="11.44140625" style="80"/>
    <col min="11009" max="11009" width="2.88671875" style="80" customWidth="1"/>
    <col min="11010" max="11010" width="31.44140625" style="80" customWidth="1"/>
    <col min="11011" max="11021" width="9.44140625" style="80" customWidth="1"/>
    <col min="11022" max="11022" width="10.109375" style="80" customWidth="1"/>
    <col min="11023" max="11023" width="15.5546875" style="80" customWidth="1"/>
    <col min="11024" max="11264" width="11.44140625" style="80"/>
    <col min="11265" max="11265" width="2.88671875" style="80" customWidth="1"/>
    <col min="11266" max="11266" width="31.44140625" style="80" customWidth="1"/>
    <col min="11267" max="11277" width="9.44140625" style="80" customWidth="1"/>
    <col min="11278" max="11278" width="10.109375" style="80" customWidth="1"/>
    <col min="11279" max="11279" width="15.5546875" style="80" customWidth="1"/>
    <col min="11280" max="11520" width="11.44140625" style="80"/>
    <col min="11521" max="11521" width="2.88671875" style="80" customWidth="1"/>
    <col min="11522" max="11522" width="31.44140625" style="80" customWidth="1"/>
    <col min="11523" max="11533" width="9.44140625" style="80" customWidth="1"/>
    <col min="11534" max="11534" width="10.109375" style="80" customWidth="1"/>
    <col min="11535" max="11535" width="15.5546875" style="80" customWidth="1"/>
    <col min="11536" max="11776" width="11.44140625" style="80"/>
    <col min="11777" max="11777" width="2.88671875" style="80" customWidth="1"/>
    <col min="11778" max="11778" width="31.44140625" style="80" customWidth="1"/>
    <col min="11779" max="11789" width="9.44140625" style="80" customWidth="1"/>
    <col min="11790" max="11790" width="10.109375" style="80" customWidth="1"/>
    <col min="11791" max="11791" width="15.5546875" style="80" customWidth="1"/>
    <col min="11792" max="12032" width="11.44140625" style="80"/>
    <col min="12033" max="12033" width="2.88671875" style="80" customWidth="1"/>
    <col min="12034" max="12034" width="31.44140625" style="80" customWidth="1"/>
    <col min="12035" max="12045" width="9.44140625" style="80" customWidth="1"/>
    <col min="12046" max="12046" width="10.109375" style="80" customWidth="1"/>
    <col min="12047" max="12047" width="15.5546875" style="80" customWidth="1"/>
    <col min="12048" max="12288" width="11.44140625" style="80"/>
    <col min="12289" max="12289" width="2.88671875" style="80" customWidth="1"/>
    <col min="12290" max="12290" width="31.44140625" style="80" customWidth="1"/>
    <col min="12291" max="12301" width="9.44140625" style="80" customWidth="1"/>
    <col min="12302" max="12302" width="10.109375" style="80" customWidth="1"/>
    <col min="12303" max="12303" width="15.5546875" style="80" customWidth="1"/>
    <col min="12304" max="12544" width="11.44140625" style="80"/>
    <col min="12545" max="12545" width="2.88671875" style="80" customWidth="1"/>
    <col min="12546" max="12546" width="31.44140625" style="80" customWidth="1"/>
    <col min="12547" max="12557" width="9.44140625" style="80" customWidth="1"/>
    <col min="12558" max="12558" width="10.109375" style="80" customWidth="1"/>
    <col min="12559" max="12559" width="15.5546875" style="80" customWidth="1"/>
    <col min="12560" max="12800" width="11.44140625" style="80"/>
    <col min="12801" max="12801" width="2.88671875" style="80" customWidth="1"/>
    <col min="12802" max="12802" width="31.44140625" style="80" customWidth="1"/>
    <col min="12803" max="12813" width="9.44140625" style="80" customWidth="1"/>
    <col min="12814" max="12814" width="10.109375" style="80" customWidth="1"/>
    <col min="12815" max="12815" width="15.5546875" style="80" customWidth="1"/>
    <col min="12816" max="13056" width="11.44140625" style="80"/>
    <col min="13057" max="13057" width="2.88671875" style="80" customWidth="1"/>
    <col min="13058" max="13058" width="31.44140625" style="80" customWidth="1"/>
    <col min="13059" max="13069" width="9.44140625" style="80" customWidth="1"/>
    <col min="13070" max="13070" width="10.109375" style="80" customWidth="1"/>
    <col min="13071" max="13071" width="15.5546875" style="80" customWidth="1"/>
    <col min="13072" max="13312" width="11.44140625" style="80"/>
    <col min="13313" max="13313" width="2.88671875" style="80" customWidth="1"/>
    <col min="13314" max="13314" width="31.44140625" style="80" customWidth="1"/>
    <col min="13315" max="13325" width="9.44140625" style="80" customWidth="1"/>
    <col min="13326" max="13326" width="10.109375" style="80" customWidth="1"/>
    <col min="13327" max="13327" width="15.5546875" style="80" customWidth="1"/>
    <col min="13328" max="13568" width="11.44140625" style="80"/>
    <col min="13569" max="13569" width="2.88671875" style="80" customWidth="1"/>
    <col min="13570" max="13570" width="31.44140625" style="80" customWidth="1"/>
    <col min="13571" max="13581" width="9.44140625" style="80" customWidth="1"/>
    <col min="13582" max="13582" width="10.109375" style="80" customWidth="1"/>
    <col min="13583" max="13583" width="15.5546875" style="80" customWidth="1"/>
    <col min="13584" max="13824" width="11.44140625" style="80"/>
    <col min="13825" max="13825" width="2.88671875" style="80" customWidth="1"/>
    <col min="13826" max="13826" width="31.44140625" style="80" customWidth="1"/>
    <col min="13827" max="13837" width="9.44140625" style="80" customWidth="1"/>
    <col min="13838" max="13838" width="10.109375" style="80" customWidth="1"/>
    <col min="13839" max="13839" width="15.5546875" style="80" customWidth="1"/>
    <col min="13840" max="14080" width="11.44140625" style="80"/>
    <col min="14081" max="14081" width="2.88671875" style="80" customWidth="1"/>
    <col min="14082" max="14082" width="31.44140625" style="80" customWidth="1"/>
    <col min="14083" max="14093" width="9.44140625" style="80" customWidth="1"/>
    <col min="14094" max="14094" width="10.109375" style="80" customWidth="1"/>
    <col min="14095" max="14095" width="15.5546875" style="80" customWidth="1"/>
    <col min="14096" max="14336" width="11.44140625" style="80"/>
    <col min="14337" max="14337" width="2.88671875" style="80" customWidth="1"/>
    <col min="14338" max="14338" width="31.44140625" style="80" customWidth="1"/>
    <col min="14339" max="14349" width="9.44140625" style="80" customWidth="1"/>
    <col min="14350" max="14350" width="10.109375" style="80" customWidth="1"/>
    <col min="14351" max="14351" width="15.5546875" style="80" customWidth="1"/>
    <col min="14352" max="14592" width="11.44140625" style="80"/>
    <col min="14593" max="14593" width="2.88671875" style="80" customWidth="1"/>
    <col min="14594" max="14594" width="31.44140625" style="80" customWidth="1"/>
    <col min="14595" max="14605" width="9.44140625" style="80" customWidth="1"/>
    <col min="14606" max="14606" width="10.109375" style="80" customWidth="1"/>
    <col min="14607" max="14607" width="15.5546875" style="80" customWidth="1"/>
    <col min="14608" max="14848" width="11.44140625" style="80"/>
    <col min="14849" max="14849" width="2.88671875" style="80" customWidth="1"/>
    <col min="14850" max="14850" width="31.44140625" style="80" customWidth="1"/>
    <col min="14851" max="14861" width="9.44140625" style="80" customWidth="1"/>
    <col min="14862" max="14862" width="10.109375" style="80" customWidth="1"/>
    <col min="14863" max="14863" width="15.5546875" style="80" customWidth="1"/>
    <col min="14864" max="15104" width="11.44140625" style="80"/>
    <col min="15105" max="15105" width="2.88671875" style="80" customWidth="1"/>
    <col min="15106" max="15106" width="31.44140625" style="80" customWidth="1"/>
    <col min="15107" max="15117" width="9.44140625" style="80" customWidth="1"/>
    <col min="15118" max="15118" width="10.109375" style="80" customWidth="1"/>
    <col min="15119" max="15119" width="15.5546875" style="80" customWidth="1"/>
    <col min="15120" max="15360" width="11.44140625" style="80"/>
    <col min="15361" max="15361" width="2.88671875" style="80" customWidth="1"/>
    <col min="15362" max="15362" width="31.44140625" style="80" customWidth="1"/>
    <col min="15363" max="15373" width="9.44140625" style="80" customWidth="1"/>
    <col min="15374" max="15374" width="10.109375" style="80" customWidth="1"/>
    <col min="15375" max="15375" width="15.5546875" style="80" customWidth="1"/>
    <col min="15376" max="15616" width="11.44140625" style="80"/>
    <col min="15617" max="15617" width="2.88671875" style="80" customWidth="1"/>
    <col min="15618" max="15618" width="31.44140625" style="80" customWidth="1"/>
    <col min="15619" max="15629" width="9.44140625" style="80" customWidth="1"/>
    <col min="15630" max="15630" width="10.109375" style="80" customWidth="1"/>
    <col min="15631" max="15631" width="15.5546875" style="80" customWidth="1"/>
    <col min="15632" max="15872" width="11.44140625" style="80"/>
    <col min="15873" max="15873" width="2.88671875" style="80" customWidth="1"/>
    <col min="15874" max="15874" width="31.44140625" style="80" customWidth="1"/>
    <col min="15875" max="15885" width="9.44140625" style="80" customWidth="1"/>
    <col min="15886" max="15886" width="10.109375" style="80" customWidth="1"/>
    <col min="15887" max="15887" width="15.5546875" style="80" customWidth="1"/>
    <col min="15888" max="16128" width="11.44140625" style="80"/>
    <col min="16129" max="16129" width="2.88671875" style="80" customWidth="1"/>
    <col min="16130" max="16130" width="31.44140625" style="80" customWidth="1"/>
    <col min="16131" max="16141" width="9.44140625" style="80" customWidth="1"/>
    <col min="16142" max="16142" width="10.109375" style="80" customWidth="1"/>
    <col min="16143" max="16143" width="15.5546875" style="80" customWidth="1"/>
    <col min="16144" max="16384" width="11.44140625" style="80"/>
  </cols>
  <sheetData>
    <row r="1" spans="1:15" ht="21.75" customHeight="1">
      <c r="A1" s="18"/>
      <c r="B1" s="79"/>
    </row>
    <row r="2" spans="1:15" ht="27" customHeight="1">
      <c r="A2" s="23" t="s">
        <v>182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ht="16.8">
      <c r="A3" s="25">
        <v>45596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ht="6" customHeight="1" thickBo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</row>
    <row r="5" spans="1:15" s="146" customFormat="1" ht="18" customHeight="1">
      <c r="A5" s="149"/>
      <c r="B5" s="150"/>
      <c r="C5" s="34" t="s">
        <v>96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10" t="s">
        <v>97</v>
      </c>
      <c r="O5" s="151" t="s">
        <v>183</v>
      </c>
    </row>
    <row r="6" spans="1:15" s="146" customFormat="1" ht="13.5" customHeight="1">
      <c r="A6" s="153"/>
      <c r="B6" s="154"/>
      <c r="C6" s="36" t="s">
        <v>99</v>
      </c>
      <c r="D6" s="36" t="s">
        <v>100</v>
      </c>
      <c r="E6" s="36" t="s">
        <v>101</v>
      </c>
      <c r="F6" s="36" t="s">
        <v>102</v>
      </c>
      <c r="G6" s="36" t="s">
        <v>103</v>
      </c>
      <c r="H6" s="36" t="s">
        <v>104</v>
      </c>
      <c r="I6" s="36" t="s">
        <v>105</v>
      </c>
      <c r="J6" s="36" t="s">
        <v>106</v>
      </c>
      <c r="K6" s="36" t="s">
        <v>107</v>
      </c>
      <c r="L6" s="36" t="s">
        <v>108</v>
      </c>
      <c r="M6" s="36" t="s">
        <v>109</v>
      </c>
      <c r="N6" s="1711"/>
      <c r="O6" s="37" t="s">
        <v>184</v>
      </c>
    </row>
    <row r="7" spans="1:15" s="83" customFormat="1">
      <c r="A7" s="167" t="s">
        <v>112</v>
      </c>
      <c r="B7" s="80"/>
      <c r="C7" s="44">
        <v>122</v>
      </c>
      <c r="D7" s="44">
        <v>7886</v>
      </c>
      <c r="E7" s="44">
        <v>317079</v>
      </c>
      <c r="F7" s="44">
        <v>317234</v>
      </c>
      <c r="G7" s="44">
        <v>162481</v>
      </c>
      <c r="H7" s="44">
        <v>84228</v>
      </c>
      <c r="I7" s="44">
        <v>55395</v>
      </c>
      <c r="J7" s="44">
        <v>33146</v>
      </c>
      <c r="K7" s="44">
        <v>21540</v>
      </c>
      <c r="L7" s="44">
        <v>13228</v>
      </c>
      <c r="M7" s="44">
        <v>11645</v>
      </c>
      <c r="N7" s="44">
        <v>1023984</v>
      </c>
      <c r="O7" s="168">
        <v>1</v>
      </c>
    </row>
    <row r="8" spans="1:15" s="83" customFormat="1">
      <c r="A8" s="80"/>
      <c r="B8" s="163" t="s">
        <v>185</v>
      </c>
      <c r="C8" s="169">
        <v>122</v>
      </c>
      <c r="D8" s="169">
        <v>7886</v>
      </c>
      <c r="E8" s="169">
        <v>316878</v>
      </c>
      <c r="F8" s="169">
        <v>312157</v>
      </c>
      <c r="G8" s="169">
        <v>150171</v>
      </c>
      <c r="H8" s="169">
        <v>70630</v>
      </c>
      <c r="I8" s="169">
        <v>43661</v>
      </c>
      <c r="J8" s="169">
        <v>25531</v>
      </c>
      <c r="K8" s="169">
        <v>17326</v>
      </c>
      <c r="L8" s="169">
        <v>11127</v>
      </c>
      <c r="M8" s="169">
        <v>10799</v>
      </c>
      <c r="N8" s="169">
        <v>966288</v>
      </c>
      <c r="O8" s="170">
        <v>0.94365536961515029</v>
      </c>
    </row>
    <row r="9" spans="1:15" s="83" customFormat="1">
      <c r="A9" s="80"/>
      <c r="B9" s="171" t="s">
        <v>186</v>
      </c>
      <c r="C9" s="172">
        <v>0</v>
      </c>
      <c r="D9" s="172">
        <v>0</v>
      </c>
      <c r="E9" s="172">
        <v>201</v>
      </c>
      <c r="F9" s="172">
        <v>5077</v>
      </c>
      <c r="G9" s="172">
        <v>12310</v>
      </c>
      <c r="H9" s="172">
        <v>13598</v>
      </c>
      <c r="I9" s="172">
        <v>11734</v>
      </c>
      <c r="J9" s="172">
        <v>7615</v>
      </c>
      <c r="K9" s="172">
        <v>4214</v>
      </c>
      <c r="L9" s="172">
        <v>2101</v>
      </c>
      <c r="M9" s="172">
        <v>846</v>
      </c>
      <c r="N9" s="172">
        <v>57696</v>
      </c>
      <c r="O9" s="173">
        <v>5.6344630384849763E-2</v>
      </c>
    </row>
    <row r="10" spans="1:15" s="83" customFormat="1">
      <c r="A10" s="167" t="s">
        <v>115</v>
      </c>
      <c r="B10" s="80"/>
      <c r="C10" s="44">
        <v>231645</v>
      </c>
      <c r="D10" s="44">
        <v>864399</v>
      </c>
      <c r="E10" s="44">
        <v>700847</v>
      </c>
      <c r="F10" s="44">
        <v>537439</v>
      </c>
      <c r="G10" s="44">
        <v>488122</v>
      </c>
      <c r="H10" s="44">
        <v>470017</v>
      </c>
      <c r="I10" s="44">
        <v>433090</v>
      </c>
      <c r="J10" s="44">
        <v>338246</v>
      </c>
      <c r="K10" s="44">
        <v>244996</v>
      </c>
      <c r="L10" s="44">
        <v>161892</v>
      </c>
      <c r="M10" s="44">
        <v>160670</v>
      </c>
      <c r="N10" s="44">
        <v>4631363</v>
      </c>
      <c r="O10" s="168">
        <v>1</v>
      </c>
    </row>
    <row r="11" spans="1:15" s="83" customFormat="1">
      <c r="A11" s="80"/>
      <c r="B11" s="163" t="s">
        <v>185</v>
      </c>
      <c r="C11" s="169">
        <v>231645</v>
      </c>
      <c r="D11" s="169">
        <v>864399</v>
      </c>
      <c r="E11" s="169">
        <v>699369</v>
      </c>
      <c r="F11" s="169">
        <v>487905</v>
      </c>
      <c r="G11" s="169">
        <v>387027</v>
      </c>
      <c r="H11" s="169">
        <v>340706</v>
      </c>
      <c r="I11" s="169">
        <v>298042</v>
      </c>
      <c r="J11" s="169">
        <v>224006</v>
      </c>
      <c r="K11" s="169">
        <v>156505</v>
      </c>
      <c r="L11" s="169">
        <v>100714</v>
      </c>
      <c r="M11" s="169">
        <v>110190</v>
      </c>
      <c r="N11" s="169">
        <v>3900508</v>
      </c>
      <c r="O11" s="170">
        <v>0.84219440367770781</v>
      </c>
    </row>
    <row r="12" spans="1:15" s="83" customFormat="1">
      <c r="A12" s="80"/>
      <c r="B12" s="171" t="s">
        <v>186</v>
      </c>
      <c r="C12" s="172">
        <v>0</v>
      </c>
      <c r="D12" s="172">
        <v>0</v>
      </c>
      <c r="E12" s="172">
        <v>1478</v>
      </c>
      <c r="F12" s="172">
        <v>49534</v>
      </c>
      <c r="G12" s="172">
        <v>101095</v>
      </c>
      <c r="H12" s="172">
        <v>129311</v>
      </c>
      <c r="I12" s="172">
        <v>135048</v>
      </c>
      <c r="J12" s="172">
        <v>114240</v>
      </c>
      <c r="K12" s="172">
        <v>88491</v>
      </c>
      <c r="L12" s="172">
        <v>61178</v>
      </c>
      <c r="M12" s="172">
        <v>50480</v>
      </c>
      <c r="N12" s="172">
        <v>730855</v>
      </c>
      <c r="O12" s="173">
        <v>0.15780559632229216</v>
      </c>
    </row>
    <row r="13" spans="1:15" s="83" customFormat="1">
      <c r="A13" s="167" t="s">
        <v>116</v>
      </c>
      <c r="B13" s="80"/>
      <c r="C13" s="44">
        <v>314</v>
      </c>
      <c r="D13" s="44">
        <v>129138</v>
      </c>
      <c r="E13" s="44">
        <v>389676</v>
      </c>
      <c r="F13" s="44">
        <v>380065</v>
      </c>
      <c r="G13" s="44">
        <v>338437</v>
      </c>
      <c r="H13" s="44">
        <v>299690</v>
      </c>
      <c r="I13" s="44">
        <v>260492</v>
      </c>
      <c r="J13" s="44">
        <v>200051</v>
      </c>
      <c r="K13" s="44">
        <v>143618</v>
      </c>
      <c r="L13" s="44">
        <v>97635</v>
      </c>
      <c r="M13" s="44">
        <v>101846</v>
      </c>
      <c r="N13" s="44">
        <v>2340962</v>
      </c>
      <c r="O13" s="168">
        <v>1</v>
      </c>
    </row>
    <row r="14" spans="1:15" s="83" customFormat="1" ht="11.25" customHeight="1">
      <c r="A14" s="80"/>
      <c r="B14" s="163" t="s">
        <v>185</v>
      </c>
      <c r="C14" s="169">
        <v>314</v>
      </c>
      <c r="D14" s="169">
        <v>129138</v>
      </c>
      <c r="E14" s="169">
        <v>386686</v>
      </c>
      <c r="F14" s="169">
        <v>333519</v>
      </c>
      <c r="G14" s="169">
        <v>242528</v>
      </c>
      <c r="H14" s="169">
        <v>198482</v>
      </c>
      <c r="I14" s="169">
        <v>170282</v>
      </c>
      <c r="J14" s="169">
        <v>130405</v>
      </c>
      <c r="K14" s="169">
        <v>92329</v>
      </c>
      <c r="L14" s="169">
        <v>62066</v>
      </c>
      <c r="M14" s="169">
        <v>71282</v>
      </c>
      <c r="N14" s="169">
        <v>1817031</v>
      </c>
      <c r="O14" s="170">
        <v>0.77618987407740925</v>
      </c>
    </row>
    <row r="15" spans="1:15">
      <c r="B15" s="171" t="s">
        <v>186</v>
      </c>
      <c r="C15" s="172">
        <v>0</v>
      </c>
      <c r="D15" s="172">
        <v>0</v>
      </c>
      <c r="E15" s="172">
        <v>2990</v>
      </c>
      <c r="F15" s="172">
        <v>46546</v>
      </c>
      <c r="G15" s="172">
        <v>95909</v>
      </c>
      <c r="H15" s="172">
        <v>101208</v>
      </c>
      <c r="I15" s="172">
        <v>90210</v>
      </c>
      <c r="J15" s="172">
        <v>69646</v>
      </c>
      <c r="K15" s="172">
        <v>51289</v>
      </c>
      <c r="L15" s="172">
        <v>35569</v>
      </c>
      <c r="M15" s="172">
        <v>30564</v>
      </c>
      <c r="N15" s="172">
        <v>523931</v>
      </c>
      <c r="O15" s="173">
        <v>0.22381012592259081</v>
      </c>
    </row>
    <row r="16" spans="1:15">
      <c r="A16" s="167" t="s">
        <v>117</v>
      </c>
      <c r="C16" s="44">
        <v>5</v>
      </c>
      <c r="D16" s="44">
        <v>489</v>
      </c>
      <c r="E16" s="44">
        <v>9882</v>
      </c>
      <c r="F16" s="44">
        <v>123643</v>
      </c>
      <c r="G16" s="44">
        <v>236861</v>
      </c>
      <c r="H16" s="44">
        <v>293301</v>
      </c>
      <c r="I16" s="44">
        <v>296290</v>
      </c>
      <c r="J16" s="44">
        <v>262195</v>
      </c>
      <c r="K16" s="44">
        <v>202798</v>
      </c>
      <c r="L16" s="44">
        <v>139702</v>
      </c>
      <c r="M16" s="44">
        <v>157336</v>
      </c>
      <c r="N16" s="44">
        <v>1722502</v>
      </c>
      <c r="O16" s="168">
        <v>1</v>
      </c>
    </row>
    <row r="17" spans="1:15">
      <c r="B17" s="163" t="s">
        <v>185</v>
      </c>
      <c r="C17" s="169">
        <v>5</v>
      </c>
      <c r="D17" s="169">
        <v>489</v>
      </c>
      <c r="E17" s="169">
        <v>8991</v>
      </c>
      <c r="F17" s="169">
        <v>94025</v>
      </c>
      <c r="G17" s="169">
        <v>167061</v>
      </c>
      <c r="H17" s="169">
        <v>202528</v>
      </c>
      <c r="I17" s="169">
        <v>201876</v>
      </c>
      <c r="J17" s="169">
        <v>179202</v>
      </c>
      <c r="K17" s="169">
        <v>137526</v>
      </c>
      <c r="L17" s="169">
        <v>94313</v>
      </c>
      <c r="M17" s="169">
        <v>120338</v>
      </c>
      <c r="N17" s="169">
        <v>1206354</v>
      </c>
      <c r="O17" s="170">
        <v>0.70034983994213074</v>
      </c>
    </row>
    <row r="18" spans="1:15">
      <c r="B18" s="171" t="s">
        <v>186</v>
      </c>
      <c r="C18" s="172">
        <v>0</v>
      </c>
      <c r="D18" s="172">
        <v>0</v>
      </c>
      <c r="E18" s="172">
        <v>891</v>
      </c>
      <c r="F18" s="172">
        <v>29618</v>
      </c>
      <c r="G18" s="172">
        <v>69800</v>
      </c>
      <c r="H18" s="172">
        <v>90773</v>
      </c>
      <c r="I18" s="172">
        <v>94414</v>
      </c>
      <c r="J18" s="172">
        <v>82993</v>
      </c>
      <c r="K18" s="172">
        <v>65272</v>
      </c>
      <c r="L18" s="172">
        <v>45389</v>
      </c>
      <c r="M18" s="172">
        <v>36998</v>
      </c>
      <c r="N18" s="172">
        <v>516148</v>
      </c>
      <c r="O18" s="173">
        <v>0.29965016005786932</v>
      </c>
    </row>
    <row r="19" spans="1:15" s="83" customFormat="1" ht="12.75" customHeight="1">
      <c r="A19" s="167" t="s">
        <v>187</v>
      </c>
      <c r="B19" s="80"/>
      <c r="C19" s="44">
        <v>232086</v>
      </c>
      <c r="D19" s="44">
        <v>1001912</v>
      </c>
      <c r="E19" s="44">
        <v>1417484</v>
      </c>
      <c r="F19" s="44">
        <v>1358381</v>
      </c>
      <c r="G19" s="44">
        <v>1225901</v>
      </c>
      <c r="H19" s="44">
        <v>1147236</v>
      </c>
      <c r="I19" s="44">
        <v>1045267</v>
      </c>
      <c r="J19" s="44">
        <v>833638</v>
      </c>
      <c r="K19" s="44">
        <v>612952</v>
      </c>
      <c r="L19" s="44">
        <v>412457</v>
      </c>
      <c r="M19" s="44">
        <v>431497</v>
      </c>
      <c r="N19" s="44">
        <v>9718811</v>
      </c>
      <c r="O19" s="168">
        <v>1</v>
      </c>
    </row>
    <row r="20" spans="1:15" s="83" customFormat="1">
      <c r="A20" s="80"/>
      <c r="B20" s="163" t="s">
        <v>185</v>
      </c>
      <c r="C20" s="169">
        <v>232086</v>
      </c>
      <c r="D20" s="169">
        <v>1001912</v>
      </c>
      <c r="E20" s="169">
        <v>1411924</v>
      </c>
      <c r="F20" s="169">
        <v>1227606</v>
      </c>
      <c r="G20" s="169">
        <v>946787</v>
      </c>
      <c r="H20" s="169">
        <v>812346</v>
      </c>
      <c r="I20" s="169">
        <v>713861</v>
      </c>
      <c r="J20" s="169">
        <v>559144</v>
      </c>
      <c r="K20" s="169">
        <v>403686</v>
      </c>
      <c r="L20" s="169">
        <v>268220</v>
      </c>
      <c r="M20" s="169">
        <v>312609</v>
      </c>
      <c r="N20" s="169">
        <v>7890181</v>
      </c>
      <c r="O20" s="170">
        <v>0.81184632564621328</v>
      </c>
    </row>
    <row r="21" spans="1:15" s="83" customFormat="1">
      <c r="A21" s="80"/>
      <c r="B21" s="171" t="s">
        <v>186</v>
      </c>
      <c r="C21" s="172">
        <v>0</v>
      </c>
      <c r="D21" s="172">
        <v>0</v>
      </c>
      <c r="E21" s="172">
        <v>5560</v>
      </c>
      <c r="F21" s="172">
        <v>130775</v>
      </c>
      <c r="G21" s="172">
        <v>279114</v>
      </c>
      <c r="H21" s="172">
        <v>334890</v>
      </c>
      <c r="I21" s="172">
        <v>331406</v>
      </c>
      <c r="J21" s="172">
        <v>274494</v>
      </c>
      <c r="K21" s="172">
        <v>209266</v>
      </c>
      <c r="L21" s="172">
        <v>144237</v>
      </c>
      <c r="M21" s="172">
        <v>118888</v>
      </c>
      <c r="N21" s="172">
        <v>1828630</v>
      </c>
      <c r="O21" s="173">
        <v>0.18815367435378669</v>
      </c>
    </row>
    <row r="22" spans="1:15" s="83" customFormat="1" ht="10.199999999999999">
      <c r="A22" s="163" t="s">
        <v>188</v>
      </c>
      <c r="B22" s="163"/>
      <c r="C22" s="174">
        <v>2.9414534343381982E-2</v>
      </c>
      <c r="D22" s="174">
        <v>0.12698213133513667</v>
      </c>
      <c r="E22" s="174">
        <v>0.17894697219239963</v>
      </c>
      <c r="F22" s="174">
        <v>0.15558654484605614</v>
      </c>
      <c r="G22" s="174">
        <v>0.11999559959397636</v>
      </c>
      <c r="H22" s="174">
        <v>0.10295657349305422</v>
      </c>
      <c r="I22" s="174">
        <v>9.0474603814538604E-2</v>
      </c>
      <c r="J22" s="174">
        <v>7.0865801430917738E-2</v>
      </c>
      <c r="K22" s="174">
        <v>5.1163084851919116E-2</v>
      </c>
      <c r="L22" s="174">
        <v>3.3994150451047957E-2</v>
      </c>
      <c r="M22" s="174">
        <v>3.9620003647571581E-2</v>
      </c>
      <c r="N22" s="175">
        <v>0.99999999999999989</v>
      </c>
      <c r="O22" s="170"/>
    </row>
    <row r="23" spans="1:15">
      <c r="A23" s="163" t="s">
        <v>189</v>
      </c>
      <c r="C23" s="174">
        <v>0</v>
      </c>
      <c r="D23" s="174">
        <v>0</v>
      </c>
      <c r="E23" s="174">
        <v>3.0405276081000529E-3</v>
      </c>
      <c r="F23" s="174">
        <v>7.1515287400950436E-2</v>
      </c>
      <c r="G23" s="174">
        <v>0.15263557964158961</v>
      </c>
      <c r="H23" s="174">
        <v>0.18313710263968108</v>
      </c>
      <c r="I23" s="174">
        <v>0.18123185116726731</v>
      </c>
      <c r="J23" s="174">
        <v>0.1501090980679525</v>
      </c>
      <c r="K23" s="174">
        <v>0.11443867813609096</v>
      </c>
      <c r="L23" s="174">
        <v>7.8877082843440166E-2</v>
      </c>
      <c r="M23" s="174">
        <v>6.5014792494927892E-2</v>
      </c>
      <c r="N23" s="174">
        <v>1</v>
      </c>
      <c r="O23" s="176" t="s">
        <v>190</v>
      </c>
    </row>
    <row r="24" spans="1:15" ht="4.5" customHeight="1" thickBot="1">
      <c r="A24" s="177"/>
      <c r="B24" s="178"/>
      <c r="C24" s="179"/>
      <c r="D24" s="179"/>
      <c r="E24" s="179"/>
      <c r="F24" s="179"/>
      <c r="G24" s="179"/>
      <c r="H24" s="179"/>
      <c r="I24" s="179"/>
      <c r="J24" s="179"/>
      <c r="K24" s="179"/>
      <c r="L24" s="179"/>
      <c r="M24" s="179"/>
      <c r="N24" s="179"/>
      <c r="O24" s="180"/>
    </row>
    <row r="25" spans="1:15" ht="3.75" customHeight="1"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</row>
    <row r="26" spans="1:15">
      <c r="A26" s="163" t="s">
        <v>191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</row>
    <row r="27" spans="1:15">
      <c r="A27" s="163" t="s">
        <v>192</v>
      </c>
      <c r="C27" s="181"/>
      <c r="D27" s="181"/>
      <c r="E27" s="181"/>
      <c r="F27" s="181"/>
      <c r="G27" s="181"/>
      <c r="H27" s="181"/>
      <c r="I27" s="181"/>
      <c r="J27" s="181"/>
      <c r="K27" s="181"/>
      <c r="L27" s="181"/>
      <c r="M27" s="181"/>
      <c r="N27" s="181"/>
      <c r="O27" s="181"/>
    </row>
    <row r="28" spans="1:15" ht="13.5" customHeight="1">
      <c r="A28" s="1728"/>
      <c r="B28" s="1728"/>
      <c r="C28" s="1728"/>
      <c r="D28" s="1728"/>
      <c r="E28" s="1728"/>
      <c r="F28" s="1728"/>
      <c r="G28" s="1728"/>
      <c r="H28" s="1728"/>
      <c r="I28" s="1728"/>
      <c r="J28" s="1728"/>
      <c r="K28" s="1728"/>
      <c r="L28" s="1728"/>
      <c r="M28" s="1728"/>
      <c r="N28" s="1728"/>
      <c r="O28" s="1728"/>
    </row>
  </sheetData>
  <mergeCells count="2">
    <mergeCell ref="N5:N6"/>
    <mergeCell ref="A28:O2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22C63-CAB0-4F80-8D14-9B06C97A88B6}">
  <sheetPr codeName="Hoja10">
    <pageSetUpPr fitToPage="1"/>
  </sheetPr>
  <dimension ref="A1:P26"/>
  <sheetViews>
    <sheetView zoomScaleNormal="100" workbookViewId="0"/>
  </sheetViews>
  <sheetFormatPr baseColWidth="10" defaultColWidth="11.44140625" defaultRowHeight="13.2"/>
  <cols>
    <col min="1" max="1" width="5.88671875" style="80" customWidth="1"/>
    <col min="2" max="2" width="12.44140625" style="80" customWidth="1"/>
    <col min="3" max="14" width="10.109375" style="80" customWidth="1"/>
    <col min="15" max="15" width="12.5546875" style="80" customWidth="1"/>
    <col min="16" max="16" width="6.88671875" style="80" customWidth="1"/>
    <col min="17" max="256" width="11.44140625" style="80"/>
    <col min="257" max="257" width="5.88671875" style="80" customWidth="1"/>
    <col min="258" max="258" width="12.44140625" style="80" customWidth="1"/>
    <col min="259" max="270" width="10.109375" style="80" customWidth="1"/>
    <col min="271" max="271" width="12.5546875" style="80" customWidth="1"/>
    <col min="272" max="272" width="6.88671875" style="80" customWidth="1"/>
    <col min="273" max="512" width="11.44140625" style="80"/>
    <col min="513" max="513" width="5.88671875" style="80" customWidth="1"/>
    <col min="514" max="514" width="12.44140625" style="80" customWidth="1"/>
    <col min="515" max="526" width="10.109375" style="80" customWidth="1"/>
    <col min="527" max="527" width="12.5546875" style="80" customWidth="1"/>
    <col min="528" max="528" width="6.88671875" style="80" customWidth="1"/>
    <col min="529" max="768" width="11.44140625" style="80"/>
    <col min="769" max="769" width="5.88671875" style="80" customWidth="1"/>
    <col min="770" max="770" width="12.44140625" style="80" customWidth="1"/>
    <col min="771" max="782" width="10.109375" style="80" customWidth="1"/>
    <col min="783" max="783" width="12.5546875" style="80" customWidth="1"/>
    <col min="784" max="784" width="6.88671875" style="80" customWidth="1"/>
    <col min="785" max="1024" width="11.44140625" style="80"/>
    <col min="1025" max="1025" width="5.88671875" style="80" customWidth="1"/>
    <col min="1026" max="1026" width="12.44140625" style="80" customWidth="1"/>
    <col min="1027" max="1038" width="10.109375" style="80" customWidth="1"/>
    <col min="1039" max="1039" width="12.5546875" style="80" customWidth="1"/>
    <col min="1040" max="1040" width="6.88671875" style="80" customWidth="1"/>
    <col min="1041" max="1280" width="11.44140625" style="80"/>
    <col min="1281" max="1281" width="5.88671875" style="80" customWidth="1"/>
    <col min="1282" max="1282" width="12.44140625" style="80" customWidth="1"/>
    <col min="1283" max="1294" width="10.109375" style="80" customWidth="1"/>
    <col min="1295" max="1295" width="12.5546875" style="80" customWidth="1"/>
    <col min="1296" max="1296" width="6.88671875" style="80" customWidth="1"/>
    <col min="1297" max="1536" width="11.44140625" style="80"/>
    <col min="1537" max="1537" width="5.88671875" style="80" customWidth="1"/>
    <col min="1538" max="1538" width="12.44140625" style="80" customWidth="1"/>
    <col min="1539" max="1550" width="10.109375" style="80" customWidth="1"/>
    <col min="1551" max="1551" width="12.5546875" style="80" customWidth="1"/>
    <col min="1552" max="1552" width="6.88671875" style="80" customWidth="1"/>
    <col min="1553" max="1792" width="11.44140625" style="80"/>
    <col min="1793" max="1793" width="5.88671875" style="80" customWidth="1"/>
    <col min="1794" max="1794" width="12.44140625" style="80" customWidth="1"/>
    <col min="1795" max="1806" width="10.109375" style="80" customWidth="1"/>
    <col min="1807" max="1807" width="12.5546875" style="80" customWidth="1"/>
    <col min="1808" max="1808" width="6.88671875" style="80" customWidth="1"/>
    <col min="1809" max="2048" width="11.44140625" style="80"/>
    <col min="2049" max="2049" width="5.88671875" style="80" customWidth="1"/>
    <col min="2050" max="2050" width="12.44140625" style="80" customWidth="1"/>
    <col min="2051" max="2062" width="10.109375" style="80" customWidth="1"/>
    <col min="2063" max="2063" width="12.5546875" style="80" customWidth="1"/>
    <col min="2064" max="2064" width="6.88671875" style="80" customWidth="1"/>
    <col min="2065" max="2304" width="11.44140625" style="80"/>
    <col min="2305" max="2305" width="5.88671875" style="80" customWidth="1"/>
    <col min="2306" max="2306" width="12.44140625" style="80" customWidth="1"/>
    <col min="2307" max="2318" width="10.109375" style="80" customWidth="1"/>
    <col min="2319" max="2319" width="12.5546875" style="80" customWidth="1"/>
    <col min="2320" max="2320" width="6.88671875" style="80" customWidth="1"/>
    <col min="2321" max="2560" width="11.44140625" style="80"/>
    <col min="2561" max="2561" width="5.88671875" style="80" customWidth="1"/>
    <col min="2562" max="2562" width="12.44140625" style="80" customWidth="1"/>
    <col min="2563" max="2574" width="10.109375" style="80" customWidth="1"/>
    <col min="2575" max="2575" width="12.5546875" style="80" customWidth="1"/>
    <col min="2576" max="2576" width="6.88671875" style="80" customWidth="1"/>
    <col min="2577" max="2816" width="11.44140625" style="80"/>
    <col min="2817" max="2817" width="5.88671875" style="80" customWidth="1"/>
    <col min="2818" max="2818" width="12.44140625" style="80" customWidth="1"/>
    <col min="2819" max="2830" width="10.109375" style="80" customWidth="1"/>
    <col min="2831" max="2831" width="12.5546875" style="80" customWidth="1"/>
    <col min="2832" max="2832" width="6.88671875" style="80" customWidth="1"/>
    <col min="2833" max="3072" width="11.44140625" style="80"/>
    <col min="3073" max="3073" width="5.88671875" style="80" customWidth="1"/>
    <col min="3074" max="3074" width="12.44140625" style="80" customWidth="1"/>
    <col min="3075" max="3086" width="10.109375" style="80" customWidth="1"/>
    <col min="3087" max="3087" width="12.5546875" style="80" customWidth="1"/>
    <col min="3088" max="3088" width="6.88671875" style="80" customWidth="1"/>
    <col min="3089" max="3328" width="11.44140625" style="80"/>
    <col min="3329" max="3329" width="5.88671875" style="80" customWidth="1"/>
    <col min="3330" max="3330" width="12.44140625" style="80" customWidth="1"/>
    <col min="3331" max="3342" width="10.109375" style="80" customWidth="1"/>
    <col min="3343" max="3343" width="12.5546875" style="80" customWidth="1"/>
    <col min="3344" max="3344" width="6.88671875" style="80" customWidth="1"/>
    <col min="3345" max="3584" width="11.44140625" style="80"/>
    <col min="3585" max="3585" width="5.88671875" style="80" customWidth="1"/>
    <col min="3586" max="3586" width="12.44140625" style="80" customWidth="1"/>
    <col min="3587" max="3598" width="10.109375" style="80" customWidth="1"/>
    <col min="3599" max="3599" width="12.5546875" style="80" customWidth="1"/>
    <col min="3600" max="3600" width="6.88671875" style="80" customWidth="1"/>
    <col min="3601" max="3840" width="11.44140625" style="80"/>
    <col min="3841" max="3841" width="5.88671875" style="80" customWidth="1"/>
    <col min="3842" max="3842" width="12.44140625" style="80" customWidth="1"/>
    <col min="3843" max="3854" width="10.109375" style="80" customWidth="1"/>
    <col min="3855" max="3855" width="12.5546875" style="80" customWidth="1"/>
    <col min="3856" max="3856" width="6.88671875" style="80" customWidth="1"/>
    <col min="3857" max="4096" width="11.44140625" style="80"/>
    <col min="4097" max="4097" width="5.88671875" style="80" customWidth="1"/>
    <col min="4098" max="4098" width="12.44140625" style="80" customWidth="1"/>
    <col min="4099" max="4110" width="10.109375" style="80" customWidth="1"/>
    <col min="4111" max="4111" width="12.5546875" style="80" customWidth="1"/>
    <col min="4112" max="4112" width="6.88671875" style="80" customWidth="1"/>
    <col min="4113" max="4352" width="11.44140625" style="80"/>
    <col min="4353" max="4353" width="5.88671875" style="80" customWidth="1"/>
    <col min="4354" max="4354" width="12.44140625" style="80" customWidth="1"/>
    <col min="4355" max="4366" width="10.109375" style="80" customWidth="1"/>
    <col min="4367" max="4367" width="12.5546875" style="80" customWidth="1"/>
    <col min="4368" max="4368" width="6.88671875" style="80" customWidth="1"/>
    <col min="4369" max="4608" width="11.44140625" style="80"/>
    <col min="4609" max="4609" width="5.88671875" style="80" customWidth="1"/>
    <col min="4610" max="4610" width="12.44140625" style="80" customWidth="1"/>
    <col min="4611" max="4622" width="10.109375" style="80" customWidth="1"/>
    <col min="4623" max="4623" width="12.5546875" style="80" customWidth="1"/>
    <col min="4624" max="4624" width="6.88671875" style="80" customWidth="1"/>
    <col min="4625" max="4864" width="11.44140625" style="80"/>
    <col min="4865" max="4865" width="5.88671875" style="80" customWidth="1"/>
    <col min="4866" max="4866" width="12.44140625" style="80" customWidth="1"/>
    <col min="4867" max="4878" width="10.109375" style="80" customWidth="1"/>
    <col min="4879" max="4879" width="12.5546875" style="80" customWidth="1"/>
    <col min="4880" max="4880" width="6.88671875" style="80" customWidth="1"/>
    <col min="4881" max="5120" width="11.44140625" style="80"/>
    <col min="5121" max="5121" width="5.88671875" style="80" customWidth="1"/>
    <col min="5122" max="5122" width="12.44140625" style="80" customWidth="1"/>
    <col min="5123" max="5134" width="10.109375" style="80" customWidth="1"/>
    <col min="5135" max="5135" width="12.5546875" style="80" customWidth="1"/>
    <col min="5136" max="5136" width="6.88671875" style="80" customWidth="1"/>
    <col min="5137" max="5376" width="11.44140625" style="80"/>
    <col min="5377" max="5377" width="5.88671875" style="80" customWidth="1"/>
    <col min="5378" max="5378" width="12.44140625" style="80" customWidth="1"/>
    <col min="5379" max="5390" width="10.109375" style="80" customWidth="1"/>
    <col min="5391" max="5391" width="12.5546875" style="80" customWidth="1"/>
    <col min="5392" max="5392" width="6.88671875" style="80" customWidth="1"/>
    <col min="5393" max="5632" width="11.44140625" style="80"/>
    <col min="5633" max="5633" width="5.88671875" style="80" customWidth="1"/>
    <col min="5634" max="5634" width="12.44140625" style="80" customWidth="1"/>
    <col min="5635" max="5646" width="10.109375" style="80" customWidth="1"/>
    <col min="5647" max="5647" width="12.5546875" style="80" customWidth="1"/>
    <col min="5648" max="5648" width="6.88671875" style="80" customWidth="1"/>
    <col min="5649" max="5888" width="11.44140625" style="80"/>
    <col min="5889" max="5889" width="5.88671875" style="80" customWidth="1"/>
    <col min="5890" max="5890" width="12.44140625" style="80" customWidth="1"/>
    <col min="5891" max="5902" width="10.109375" style="80" customWidth="1"/>
    <col min="5903" max="5903" width="12.5546875" style="80" customWidth="1"/>
    <col min="5904" max="5904" width="6.88671875" style="80" customWidth="1"/>
    <col min="5905" max="6144" width="11.44140625" style="80"/>
    <col min="6145" max="6145" width="5.88671875" style="80" customWidth="1"/>
    <col min="6146" max="6146" width="12.44140625" style="80" customWidth="1"/>
    <col min="6147" max="6158" width="10.109375" style="80" customWidth="1"/>
    <col min="6159" max="6159" width="12.5546875" style="80" customWidth="1"/>
    <col min="6160" max="6160" width="6.88671875" style="80" customWidth="1"/>
    <col min="6161" max="6400" width="11.44140625" style="80"/>
    <col min="6401" max="6401" width="5.88671875" style="80" customWidth="1"/>
    <col min="6402" max="6402" width="12.44140625" style="80" customWidth="1"/>
    <col min="6403" max="6414" width="10.109375" style="80" customWidth="1"/>
    <col min="6415" max="6415" width="12.5546875" style="80" customWidth="1"/>
    <col min="6416" max="6416" width="6.88671875" style="80" customWidth="1"/>
    <col min="6417" max="6656" width="11.44140625" style="80"/>
    <col min="6657" max="6657" width="5.88671875" style="80" customWidth="1"/>
    <col min="6658" max="6658" width="12.44140625" style="80" customWidth="1"/>
    <col min="6659" max="6670" width="10.109375" style="80" customWidth="1"/>
    <col min="6671" max="6671" width="12.5546875" style="80" customWidth="1"/>
    <col min="6672" max="6672" width="6.88671875" style="80" customWidth="1"/>
    <col min="6673" max="6912" width="11.44140625" style="80"/>
    <col min="6913" max="6913" width="5.88671875" style="80" customWidth="1"/>
    <col min="6914" max="6914" width="12.44140625" style="80" customWidth="1"/>
    <col min="6915" max="6926" width="10.109375" style="80" customWidth="1"/>
    <col min="6927" max="6927" width="12.5546875" style="80" customWidth="1"/>
    <col min="6928" max="6928" width="6.88671875" style="80" customWidth="1"/>
    <col min="6929" max="7168" width="11.44140625" style="80"/>
    <col min="7169" max="7169" width="5.88671875" style="80" customWidth="1"/>
    <col min="7170" max="7170" width="12.44140625" style="80" customWidth="1"/>
    <col min="7171" max="7182" width="10.109375" style="80" customWidth="1"/>
    <col min="7183" max="7183" width="12.5546875" style="80" customWidth="1"/>
    <col min="7184" max="7184" width="6.88671875" style="80" customWidth="1"/>
    <col min="7185" max="7424" width="11.44140625" style="80"/>
    <col min="7425" max="7425" width="5.88671875" style="80" customWidth="1"/>
    <col min="7426" max="7426" width="12.44140625" style="80" customWidth="1"/>
    <col min="7427" max="7438" width="10.109375" style="80" customWidth="1"/>
    <col min="7439" max="7439" width="12.5546875" style="80" customWidth="1"/>
    <col min="7440" max="7440" width="6.88671875" style="80" customWidth="1"/>
    <col min="7441" max="7680" width="11.44140625" style="80"/>
    <col min="7681" max="7681" width="5.88671875" style="80" customWidth="1"/>
    <col min="7682" max="7682" width="12.44140625" style="80" customWidth="1"/>
    <col min="7683" max="7694" width="10.109375" style="80" customWidth="1"/>
    <col min="7695" max="7695" width="12.5546875" style="80" customWidth="1"/>
    <col min="7696" max="7696" width="6.88671875" style="80" customWidth="1"/>
    <col min="7697" max="7936" width="11.44140625" style="80"/>
    <col min="7937" max="7937" width="5.88671875" style="80" customWidth="1"/>
    <col min="7938" max="7938" width="12.44140625" style="80" customWidth="1"/>
    <col min="7939" max="7950" width="10.109375" style="80" customWidth="1"/>
    <col min="7951" max="7951" width="12.5546875" style="80" customWidth="1"/>
    <col min="7952" max="7952" width="6.88671875" style="80" customWidth="1"/>
    <col min="7953" max="8192" width="11.44140625" style="80"/>
    <col min="8193" max="8193" width="5.88671875" style="80" customWidth="1"/>
    <col min="8194" max="8194" width="12.44140625" style="80" customWidth="1"/>
    <col min="8195" max="8206" width="10.109375" style="80" customWidth="1"/>
    <col min="8207" max="8207" width="12.5546875" style="80" customWidth="1"/>
    <col min="8208" max="8208" width="6.88671875" style="80" customWidth="1"/>
    <col min="8209" max="8448" width="11.44140625" style="80"/>
    <col min="8449" max="8449" width="5.88671875" style="80" customWidth="1"/>
    <col min="8450" max="8450" width="12.44140625" style="80" customWidth="1"/>
    <col min="8451" max="8462" width="10.109375" style="80" customWidth="1"/>
    <col min="8463" max="8463" width="12.5546875" style="80" customWidth="1"/>
    <col min="8464" max="8464" width="6.88671875" style="80" customWidth="1"/>
    <col min="8465" max="8704" width="11.44140625" style="80"/>
    <col min="8705" max="8705" width="5.88671875" style="80" customWidth="1"/>
    <col min="8706" max="8706" width="12.44140625" style="80" customWidth="1"/>
    <col min="8707" max="8718" width="10.109375" style="80" customWidth="1"/>
    <col min="8719" max="8719" width="12.5546875" style="80" customWidth="1"/>
    <col min="8720" max="8720" width="6.88671875" style="80" customWidth="1"/>
    <col min="8721" max="8960" width="11.44140625" style="80"/>
    <col min="8961" max="8961" width="5.88671875" style="80" customWidth="1"/>
    <col min="8962" max="8962" width="12.44140625" style="80" customWidth="1"/>
    <col min="8963" max="8974" width="10.109375" style="80" customWidth="1"/>
    <col min="8975" max="8975" width="12.5546875" style="80" customWidth="1"/>
    <col min="8976" max="8976" width="6.88671875" style="80" customWidth="1"/>
    <col min="8977" max="9216" width="11.44140625" style="80"/>
    <col min="9217" max="9217" width="5.88671875" style="80" customWidth="1"/>
    <col min="9218" max="9218" width="12.44140625" style="80" customWidth="1"/>
    <col min="9219" max="9230" width="10.109375" style="80" customWidth="1"/>
    <col min="9231" max="9231" width="12.5546875" style="80" customWidth="1"/>
    <col min="9232" max="9232" width="6.88671875" style="80" customWidth="1"/>
    <col min="9233" max="9472" width="11.44140625" style="80"/>
    <col min="9473" max="9473" width="5.88671875" style="80" customWidth="1"/>
    <col min="9474" max="9474" width="12.44140625" style="80" customWidth="1"/>
    <col min="9475" max="9486" width="10.109375" style="80" customWidth="1"/>
    <col min="9487" max="9487" width="12.5546875" style="80" customWidth="1"/>
    <col min="9488" max="9488" width="6.88671875" style="80" customWidth="1"/>
    <col min="9489" max="9728" width="11.44140625" style="80"/>
    <col min="9729" max="9729" width="5.88671875" style="80" customWidth="1"/>
    <col min="9730" max="9730" width="12.44140625" style="80" customWidth="1"/>
    <col min="9731" max="9742" width="10.109375" style="80" customWidth="1"/>
    <col min="9743" max="9743" width="12.5546875" style="80" customWidth="1"/>
    <col min="9744" max="9744" width="6.88671875" style="80" customWidth="1"/>
    <col min="9745" max="9984" width="11.44140625" style="80"/>
    <col min="9985" max="9985" width="5.88671875" style="80" customWidth="1"/>
    <col min="9986" max="9986" width="12.44140625" style="80" customWidth="1"/>
    <col min="9987" max="9998" width="10.109375" style="80" customWidth="1"/>
    <col min="9999" max="9999" width="12.5546875" style="80" customWidth="1"/>
    <col min="10000" max="10000" width="6.88671875" style="80" customWidth="1"/>
    <col min="10001" max="10240" width="11.44140625" style="80"/>
    <col min="10241" max="10241" width="5.88671875" style="80" customWidth="1"/>
    <col min="10242" max="10242" width="12.44140625" style="80" customWidth="1"/>
    <col min="10243" max="10254" width="10.109375" style="80" customWidth="1"/>
    <col min="10255" max="10255" width="12.5546875" style="80" customWidth="1"/>
    <col min="10256" max="10256" width="6.88671875" style="80" customWidth="1"/>
    <col min="10257" max="10496" width="11.44140625" style="80"/>
    <col min="10497" max="10497" width="5.88671875" style="80" customWidth="1"/>
    <col min="10498" max="10498" width="12.44140625" style="80" customWidth="1"/>
    <col min="10499" max="10510" width="10.109375" style="80" customWidth="1"/>
    <col min="10511" max="10511" width="12.5546875" style="80" customWidth="1"/>
    <col min="10512" max="10512" width="6.88671875" style="80" customWidth="1"/>
    <col min="10513" max="10752" width="11.44140625" style="80"/>
    <col min="10753" max="10753" width="5.88671875" style="80" customWidth="1"/>
    <col min="10754" max="10754" width="12.44140625" style="80" customWidth="1"/>
    <col min="10755" max="10766" width="10.109375" style="80" customWidth="1"/>
    <col min="10767" max="10767" width="12.5546875" style="80" customWidth="1"/>
    <col min="10768" max="10768" width="6.88671875" style="80" customWidth="1"/>
    <col min="10769" max="11008" width="11.44140625" style="80"/>
    <col min="11009" max="11009" width="5.88671875" style="80" customWidth="1"/>
    <col min="11010" max="11010" width="12.44140625" style="80" customWidth="1"/>
    <col min="11011" max="11022" width="10.109375" style="80" customWidth="1"/>
    <col min="11023" max="11023" width="12.5546875" style="80" customWidth="1"/>
    <col min="11024" max="11024" width="6.88671875" style="80" customWidth="1"/>
    <col min="11025" max="11264" width="11.44140625" style="80"/>
    <col min="11265" max="11265" width="5.88671875" style="80" customWidth="1"/>
    <col min="11266" max="11266" width="12.44140625" style="80" customWidth="1"/>
    <col min="11267" max="11278" width="10.109375" style="80" customWidth="1"/>
    <col min="11279" max="11279" width="12.5546875" style="80" customWidth="1"/>
    <col min="11280" max="11280" width="6.88671875" style="80" customWidth="1"/>
    <col min="11281" max="11520" width="11.44140625" style="80"/>
    <col min="11521" max="11521" width="5.88671875" style="80" customWidth="1"/>
    <col min="11522" max="11522" width="12.44140625" style="80" customWidth="1"/>
    <col min="11523" max="11534" width="10.109375" style="80" customWidth="1"/>
    <col min="11535" max="11535" width="12.5546875" style="80" customWidth="1"/>
    <col min="11536" max="11536" width="6.88671875" style="80" customWidth="1"/>
    <col min="11537" max="11776" width="11.44140625" style="80"/>
    <col min="11777" max="11777" width="5.88671875" style="80" customWidth="1"/>
    <col min="11778" max="11778" width="12.44140625" style="80" customWidth="1"/>
    <col min="11779" max="11790" width="10.109375" style="80" customWidth="1"/>
    <col min="11791" max="11791" width="12.5546875" style="80" customWidth="1"/>
    <col min="11792" max="11792" width="6.88671875" style="80" customWidth="1"/>
    <col min="11793" max="12032" width="11.44140625" style="80"/>
    <col min="12033" max="12033" width="5.88671875" style="80" customWidth="1"/>
    <col min="12034" max="12034" width="12.44140625" style="80" customWidth="1"/>
    <col min="12035" max="12046" width="10.109375" style="80" customWidth="1"/>
    <col min="12047" max="12047" width="12.5546875" style="80" customWidth="1"/>
    <col min="12048" max="12048" width="6.88671875" style="80" customWidth="1"/>
    <col min="12049" max="12288" width="11.44140625" style="80"/>
    <col min="12289" max="12289" width="5.88671875" style="80" customWidth="1"/>
    <col min="12290" max="12290" width="12.44140625" style="80" customWidth="1"/>
    <col min="12291" max="12302" width="10.109375" style="80" customWidth="1"/>
    <col min="12303" max="12303" width="12.5546875" style="80" customWidth="1"/>
    <col min="12304" max="12304" width="6.88671875" style="80" customWidth="1"/>
    <col min="12305" max="12544" width="11.44140625" style="80"/>
    <col min="12545" max="12545" width="5.88671875" style="80" customWidth="1"/>
    <col min="12546" max="12546" width="12.44140625" style="80" customWidth="1"/>
    <col min="12547" max="12558" width="10.109375" style="80" customWidth="1"/>
    <col min="12559" max="12559" width="12.5546875" style="80" customWidth="1"/>
    <col min="12560" max="12560" width="6.88671875" style="80" customWidth="1"/>
    <col min="12561" max="12800" width="11.44140625" style="80"/>
    <col min="12801" max="12801" width="5.88671875" style="80" customWidth="1"/>
    <col min="12802" max="12802" width="12.44140625" style="80" customWidth="1"/>
    <col min="12803" max="12814" width="10.109375" style="80" customWidth="1"/>
    <col min="12815" max="12815" width="12.5546875" style="80" customWidth="1"/>
    <col min="12816" max="12816" width="6.88671875" style="80" customWidth="1"/>
    <col min="12817" max="13056" width="11.44140625" style="80"/>
    <col min="13057" max="13057" width="5.88671875" style="80" customWidth="1"/>
    <col min="13058" max="13058" width="12.44140625" style="80" customWidth="1"/>
    <col min="13059" max="13070" width="10.109375" style="80" customWidth="1"/>
    <col min="13071" max="13071" width="12.5546875" style="80" customWidth="1"/>
    <col min="13072" max="13072" width="6.88671875" style="80" customWidth="1"/>
    <col min="13073" max="13312" width="11.44140625" style="80"/>
    <col min="13313" max="13313" width="5.88671875" style="80" customWidth="1"/>
    <col min="13314" max="13314" width="12.44140625" style="80" customWidth="1"/>
    <col min="13315" max="13326" width="10.109375" style="80" customWidth="1"/>
    <col min="13327" max="13327" width="12.5546875" style="80" customWidth="1"/>
    <col min="13328" max="13328" width="6.88671875" style="80" customWidth="1"/>
    <col min="13329" max="13568" width="11.44140625" style="80"/>
    <col min="13569" max="13569" width="5.88671875" style="80" customWidth="1"/>
    <col min="13570" max="13570" width="12.44140625" style="80" customWidth="1"/>
    <col min="13571" max="13582" width="10.109375" style="80" customWidth="1"/>
    <col min="13583" max="13583" width="12.5546875" style="80" customWidth="1"/>
    <col min="13584" max="13584" width="6.88671875" style="80" customWidth="1"/>
    <col min="13585" max="13824" width="11.44140625" style="80"/>
    <col min="13825" max="13825" width="5.88671875" style="80" customWidth="1"/>
    <col min="13826" max="13826" width="12.44140625" style="80" customWidth="1"/>
    <col min="13827" max="13838" width="10.109375" style="80" customWidth="1"/>
    <col min="13839" max="13839" width="12.5546875" style="80" customWidth="1"/>
    <col min="13840" max="13840" width="6.88671875" style="80" customWidth="1"/>
    <col min="13841" max="14080" width="11.44140625" style="80"/>
    <col min="14081" max="14081" width="5.88671875" style="80" customWidth="1"/>
    <col min="14082" max="14082" width="12.44140625" style="80" customWidth="1"/>
    <col min="14083" max="14094" width="10.109375" style="80" customWidth="1"/>
    <col min="14095" max="14095" width="12.5546875" style="80" customWidth="1"/>
    <col min="14096" max="14096" width="6.88671875" style="80" customWidth="1"/>
    <col min="14097" max="14336" width="11.44140625" style="80"/>
    <col min="14337" max="14337" width="5.88671875" style="80" customWidth="1"/>
    <col min="14338" max="14338" width="12.44140625" style="80" customWidth="1"/>
    <col min="14339" max="14350" width="10.109375" style="80" customWidth="1"/>
    <col min="14351" max="14351" width="12.5546875" style="80" customWidth="1"/>
    <col min="14352" max="14352" width="6.88671875" style="80" customWidth="1"/>
    <col min="14353" max="14592" width="11.44140625" style="80"/>
    <col min="14593" max="14593" width="5.88671875" style="80" customWidth="1"/>
    <col min="14594" max="14594" width="12.44140625" style="80" customWidth="1"/>
    <col min="14595" max="14606" width="10.109375" style="80" customWidth="1"/>
    <col min="14607" max="14607" width="12.5546875" style="80" customWidth="1"/>
    <col min="14608" max="14608" width="6.88671875" style="80" customWidth="1"/>
    <col min="14609" max="14848" width="11.44140625" style="80"/>
    <col min="14849" max="14849" width="5.88671875" style="80" customWidth="1"/>
    <col min="14850" max="14850" width="12.44140625" style="80" customWidth="1"/>
    <col min="14851" max="14862" width="10.109375" style="80" customWidth="1"/>
    <col min="14863" max="14863" width="12.5546875" style="80" customWidth="1"/>
    <col min="14864" max="14864" width="6.88671875" style="80" customWidth="1"/>
    <col min="14865" max="15104" width="11.44140625" style="80"/>
    <col min="15105" max="15105" width="5.88671875" style="80" customWidth="1"/>
    <col min="15106" max="15106" width="12.44140625" style="80" customWidth="1"/>
    <col min="15107" max="15118" width="10.109375" style="80" customWidth="1"/>
    <col min="15119" max="15119" width="12.5546875" style="80" customWidth="1"/>
    <col min="15120" max="15120" width="6.88671875" style="80" customWidth="1"/>
    <col min="15121" max="15360" width="11.44140625" style="80"/>
    <col min="15361" max="15361" width="5.88671875" style="80" customWidth="1"/>
    <col min="15362" max="15362" width="12.44140625" style="80" customWidth="1"/>
    <col min="15363" max="15374" width="10.109375" style="80" customWidth="1"/>
    <col min="15375" max="15375" width="12.5546875" style="80" customWidth="1"/>
    <col min="15376" max="15376" width="6.88671875" style="80" customWidth="1"/>
    <col min="15377" max="15616" width="11.44140625" style="80"/>
    <col min="15617" max="15617" width="5.88671875" style="80" customWidth="1"/>
    <col min="15618" max="15618" width="12.44140625" style="80" customWidth="1"/>
    <col min="15619" max="15630" width="10.109375" style="80" customWidth="1"/>
    <col min="15631" max="15631" width="12.5546875" style="80" customWidth="1"/>
    <col min="15632" max="15632" width="6.88671875" style="80" customWidth="1"/>
    <col min="15633" max="15872" width="11.44140625" style="80"/>
    <col min="15873" max="15873" width="5.88671875" style="80" customWidth="1"/>
    <col min="15874" max="15874" width="12.44140625" style="80" customWidth="1"/>
    <col min="15875" max="15886" width="10.109375" style="80" customWidth="1"/>
    <col min="15887" max="15887" width="12.5546875" style="80" customWidth="1"/>
    <col min="15888" max="15888" width="6.88671875" style="80" customWidth="1"/>
    <col min="15889" max="16128" width="11.44140625" style="80"/>
    <col min="16129" max="16129" width="5.88671875" style="80" customWidth="1"/>
    <col min="16130" max="16130" width="12.44140625" style="80" customWidth="1"/>
    <col min="16131" max="16142" width="10.109375" style="80" customWidth="1"/>
    <col min="16143" max="16143" width="12.5546875" style="80" customWidth="1"/>
    <col min="16144" max="16144" width="6.88671875" style="80" customWidth="1"/>
    <col min="16145" max="16384" width="11.44140625" style="80"/>
  </cols>
  <sheetData>
    <row r="1" spans="1:16" ht="18" customHeight="1">
      <c r="A1" s="18"/>
      <c r="B1" s="79"/>
    </row>
    <row r="2" spans="1:16" ht="27" customHeight="1">
      <c r="A2" s="23" t="s">
        <v>193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ht="16.8">
      <c r="A3" s="25">
        <v>45596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6" customHeight="1" thickBo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</row>
    <row r="5" spans="1:16" s="146" customFormat="1" ht="18" customHeight="1">
      <c r="A5" s="149"/>
      <c r="B5" s="150"/>
      <c r="C5" s="34" t="s">
        <v>96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10" t="s">
        <v>97</v>
      </c>
      <c r="O5" s="151" t="s">
        <v>194</v>
      </c>
    </row>
    <row r="6" spans="1:16" s="146" customFormat="1" ht="13.5" customHeight="1">
      <c r="A6" s="153"/>
      <c r="B6" s="154"/>
      <c r="C6" s="36" t="s">
        <v>99</v>
      </c>
      <c r="D6" s="36" t="s">
        <v>100</v>
      </c>
      <c r="E6" s="36" t="s">
        <v>101</v>
      </c>
      <c r="F6" s="36" t="s">
        <v>102</v>
      </c>
      <c r="G6" s="36" t="s">
        <v>103</v>
      </c>
      <c r="H6" s="36" t="s">
        <v>104</v>
      </c>
      <c r="I6" s="36" t="s">
        <v>105</v>
      </c>
      <c r="J6" s="36" t="s">
        <v>106</v>
      </c>
      <c r="K6" s="36" t="s">
        <v>107</v>
      </c>
      <c r="L6" s="36" t="s">
        <v>108</v>
      </c>
      <c r="M6" s="36" t="s">
        <v>109</v>
      </c>
      <c r="N6" s="1711"/>
      <c r="O6" s="182" t="s">
        <v>195</v>
      </c>
    </row>
    <row r="7" spans="1:16" s="83" customFormat="1">
      <c r="A7" s="167" t="s">
        <v>112</v>
      </c>
      <c r="B7" s="80"/>
      <c r="C7" s="44">
        <v>122</v>
      </c>
      <c r="D7" s="44">
        <v>7886</v>
      </c>
      <c r="E7" s="44">
        <v>316878</v>
      </c>
      <c r="F7" s="44">
        <v>312157</v>
      </c>
      <c r="G7" s="44">
        <v>150171</v>
      </c>
      <c r="H7" s="44">
        <v>70630</v>
      </c>
      <c r="I7" s="44">
        <v>43661</v>
      </c>
      <c r="J7" s="44">
        <v>25531</v>
      </c>
      <c r="K7" s="44">
        <v>17326</v>
      </c>
      <c r="L7" s="44">
        <v>11127</v>
      </c>
      <c r="M7" s="44">
        <v>10799</v>
      </c>
      <c r="N7" s="44">
        <v>966288</v>
      </c>
      <c r="O7" s="168">
        <v>1</v>
      </c>
    </row>
    <row r="8" spans="1:16" s="83" customFormat="1">
      <c r="A8" s="80"/>
      <c r="B8" s="163" t="s">
        <v>113</v>
      </c>
      <c r="C8" s="169">
        <v>87</v>
      </c>
      <c r="D8" s="169">
        <v>4844</v>
      </c>
      <c r="E8" s="169">
        <v>177839</v>
      </c>
      <c r="F8" s="169">
        <v>166295</v>
      </c>
      <c r="G8" s="169">
        <v>83505</v>
      </c>
      <c r="H8" s="169">
        <v>39169</v>
      </c>
      <c r="I8" s="169">
        <v>23589</v>
      </c>
      <c r="J8" s="169">
        <v>13336</v>
      </c>
      <c r="K8" s="169">
        <v>9374</v>
      </c>
      <c r="L8" s="169">
        <v>6436</v>
      </c>
      <c r="M8" s="169">
        <v>6888</v>
      </c>
      <c r="N8" s="169">
        <v>531362</v>
      </c>
      <c r="O8" s="170">
        <v>0.54990023678240851</v>
      </c>
    </row>
    <row r="9" spans="1:16" s="83" customFormat="1">
      <c r="A9" s="80"/>
      <c r="B9" s="171" t="s">
        <v>114</v>
      </c>
      <c r="C9" s="172">
        <v>35</v>
      </c>
      <c r="D9" s="172">
        <v>3042</v>
      </c>
      <c r="E9" s="172">
        <v>139039</v>
      </c>
      <c r="F9" s="172">
        <v>145862</v>
      </c>
      <c r="G9" s="172">
        <v>66666</v>
      </c>
      <c r="H9" s="172">
        <v>31461</v>
      </c>
      <c r="I9" s="172">
        <v>20072</v>
      </c>
      <c r="J9" s="172">
        <v>12195</v>
      </c>
      <c r="K9" s="172">
        <v>7952</v>
      </c>
      <c r="L9" s="172">
        <v>4691</v>
      </c>
      <c r="M9" s="172">
        <v>3911</v>
      </c>
      <c r="N9" s="172">
        <v>434926</v>
      </c>
      <c r="O9" s="173">
        <v>0.45009976321759143</v>
      </c>
    </row>
    <row r="10" spans="1:16" s="83" customFormat="1">
      <c r="A10" s="167" t="s">
        <v>115</v>
      </c>
      <c r="B10" s="80"/>
      <c r="C10" s="44">
        <v>231645</v>
      </c>
      <c r="D10" s="44">
        <v>864399</v>
      </c>
      <c r="E10" s="44">
        <v>699369</v>
      </c>
      <c r="F10" s="44">
        <v>487905</v>
      </c>
      <c r="G10" s="44">
        <v>387027</v>
      </c>
      <c r="H10" s="44">
        <v>340706</v>
      </c>
      <c r="I10" s="44">
        <v>298042</v>
      </c>
      <c r="J10" s="44">
        <v>224006</v>
      </c>
      <c r="K10" s="44">
        <v>156505</v>
      </c>
      <c r="L10" s="44">
        <v>100714</v>
      </c>
      <c r="M10" s="44">
        <v>110190</v>
      </c>
      <c r="N10" s="44">
        <v>3900508</v>
      </c>
      <c r="O10" s="168">
        <v>1</v>
      </c>
    </row>
    <row r="11" spans="1:16" s="83" customFormat="1">
      <c r="A11" s="80"/>
      <c r="B11" s="163" t="s">
        <v>113</v>
      </c>
      <c r="C11" s="169">
        <v>139174</v>
      </c>
      <c r="D11" s="169">
        <v>485437</v>
      </c>
      <c r="E11" s="169">
        <v>372653</v>
      </c>
      <c r="F11" s="169">
        <v>271644</v>
      </c>
      <c r="G11" s="169">
        <v>217290</v>
      </c>
      <c r="H11" s="169">
        <v>190810</v>
      </c>
      <c r="I11" s="169">
        <v>170957</v>
      </c>
      <c r="J11" s="169">
        <v>132657</v>
      </c>
      <c r="K11" s="169">
        <v>98016</v>
      </c>
      <c r="L11" s="169">
        <v>66566</v>
      </c>
      <c r="M11" s="169">
        <v>77352</v>
      </c>
      <c r="N11" s="169">
        <v>2222556</v>
      </c>
      <c r="O11" s="170">
        <v>0.56981193218934556</v>
      </c>
    </row>
    <row r="12" spans="1:16" s="83" customFormat="1">
      <c r="A12" s="80"/>
      <c r="B12" s="171" t="s">
        <v>114</v>
      </c>
      <c r="C12" s="172">
        <v>92471</v>
      </c>
      <c r="D12" s="172">
        <v>378962</v>
      </c>
      <c r="E12" s="172">
        <v>326716</v>
      </c>
      <c r="F12" s="172">
        <v>216261</v>
      </c>
      <c r="G12" s="172">
        <v>169737</v>
      </c>
      <c r="H12" s="172">
        <v>149896</v>
      </c>
      <c r="I12" s="172">
        <v>127085</v>
      </c>
      <c r="J12" s="172">
        <v>91349</v>
      </c>
      <c r="K12" s="172">
        <v>58489</v>
      </c>
      <c r="L12" s="172">
        <v>34148</v>
      </c>
      <c r="M12" s="172">
        <v>32838</v>
      </c>
      <c r="N12" s="172">
        <v>1677952</v>
      </c>
      <c r="O12" s="173">
        <v>0.43018806781065438</v>
      </c>
    </row>
    <row r="13" spans="1:16" s="83" customFormat="1">
      <c r="A13" s="167" t="s">
        <v>116</v>
      </c>
      <c r="B13" s="80"/>
      <c r="C13" s="44">
        <v>314</v>
      </c>
      <c r="D13" s="44">
        <v>129138</v>
      </c>
      <c r="E13" s="44">
        <v>386686</v>
      </c>
      <c r="F13" s="44">
        <v>333519</v>
      </c>
      <c r="G13" s="44">
        <v>242528</v>
      </c>
      <c r="H13" s="44">
        <v>198482</v>
      </c>
      <c r="I13" s="44">
        <v>170282</v>
      </c>
      <c r="J13" s="44">
        <v>130405</v>
      </c>
      <c r="K13" s="44">
        <v>92329</v>
      </c>
      <c r="L13" s="44">
        <v>62066</v>
      </c>
      <c r="M13" s="44">
        <v>71282</v>
      </c>
      <c r="N13" s="44">
        <v>1817031</v>
      </c>
      <c r="O13" s="168">
        <v>1</v>
      </c>
    </row>
    <row r="14" spans="1:16" s="83" customFormat="1" ht="11.25" customHeight="1">
      <c r="A14" s="80"/>
      <c r="B14" s="163" t="s">
        <v>113</v>
      </c>
      <c r="C14" s="169">
        <v>202</v>
      </c>
      <c r="D14" s="169">
        <v>74670</v>
      </c>
      <c r="E14" s="169">
        <v>213730</v>
      </c>
      <c r="F14" s="169">
        <v>185500</v>
      </c>
      <c r="G14" s="169">
        <v>136512</v>
      </c>
      <c r="H14" s="169">
        <v>112180</v>
      </c>
      <c r="I14" s="169">
        <v>101509</v>
      </c>
      <c r="J14" s="169">
        <v>81029</v>
      </c>
      <c r="K14" s="169">
        <v>60339</v>
      </c>
      <c r="L14" s="169">
        <v>42871</v>
      </c>
      <c r="M14" s="169">
        <v>52346</v>
      </c>
      <c r="N14" s="169">
        <v>1060888</v>
      </c>
      <c r="O14" s="170">
        <v>0.58385795289128251</v>
      </c>
    </row>
    <row r="15" spans="1:16">
      <c r="B15" s="171" t="s">
        <v>114</v>
      </c>
      <c r="C15" s="172">
        <v>112</v>
      </c>
      <c r="D15" s="172">
        <v>54468</v>
      </c>
      <c r="E15" s="172">
        <v>172956</v>
      </c>
      <c r="F15" s="172">
        <v>148019</v>
      </c>
      <c r="G15" s="172">
        <v>106016</v>
      </c>
      <c r="H15" s="172">
        <v>86302</v>
      </c>
      <c r="I15" s="172">
        <v>68773</v>
      </c>
      <c r="J15" s="172">
        <v>49376</v>
      </c>
      <c r="K15" s="172">
        <v>31990</v>
      </c>
      <c r="L15" s="172">
        <v>19195</v>
      </c>
      <c r="M15" s="172">
        <v>18936</v>
      </c>
      <c r="N15" s="172">
        <v>756143</v>
      </c>
      <c r="O15" s="173">
        <v>0.41614204710871744</v>
      </c>
    </row>
    <row r="16" spans="1:16">
      <c r="A16" s="167" t="s">
        <v>117</v>
      </c>
      <c r="C16" s="44">
        <v>5</v>
      </c>
      <c r="D16" s="44">
        <v>489</v>
      </c>
      <c r="E16" s="44">
        <v>8991</v>
      </c>
      <c r="F16" s="44">
        <v>94025</v>
      </c>
      <c r="G16" s="44">
        <v>167061</v>
      </c>
      <c r="H16" s="44">
        <v>202528</v>
      </c>
      <c r="I16" s="44">
        <v>201876</v>
      </c>
      <c r="J16" s="44">
        <v>179202</v>
      </c>
      <c r="K16" s="44">
        <v>137526</v>
      </c>
      <c r="L16" s="44">
        <v>94313</v>
      </c>
      <c r="M16" s="44">
        <v>120338</v>
      </c>
      <c r="N16" s="44">
        <v>1206354</v>
      </c>
      <c r="O16" s="168">
        <v>1</v>
      </c>
    </row>
    <row r="17" spans="1:16">
      <c r="B17" s="163" t="s">
        <v>113</v>
      </c>
      <c r="C17" s="169">
        <v>4</v>
      </c>
      <c r="D17" s="169">
        <v>261</v>
      </c>
      <c r="E17" s="169">
        <v>5369</v>
      </c>
      <c r="F17" s="169">
        <v>61502</v>
      </c>
      <c r="G17" s="169">
        <v>109912</v>
      </c>
      <c r="H17" s="169">
        <v>129563</v>
      </c>
      <c r="I17" s="169">
        <v>131830</v>
      </c>
      <c r="J17" s="169">
        <v>120491</v>
      </c>
      <c r="K17" s="169">
        <v>96230</v>
      </c>
      <c r="L17" s="169">
        <v>68104</v>
      </c>
      <c r="M17" s="169">
        <v>90159</v>
      </c>
      <c r="N17" s="169">
        <v>813425</v>
      </c>
      <c r="O17" s="170">
        <v>0.67428383376687107</v>
      </c>
    </row>
    <row r="18" spans="1:16">
      <c r="B18" s="171" t="s">
        <v>114</v>
      </c>
      <c r="C18" s="172">
        <v>1</v>
      </c>
      <c r="D18" s="172">
        <v>228</v>
      </c>
      <c r="E18" s="172">
        <v>3622</v>
      </c>
      <c r="F18" s="172">
        <v>32523</v>
      </c>
      <c r="G18" s="172">
        <v>57149</v>
      </c>
      <c r="H18" s="172">
        <v>72965</v>
      </c>
      <c r="I18" s="172">
        <v>70046</v>
      </c>
      <c r="J18" s="172">
        <v>58711</v>
      </c>
      <c r="K18" s="172">
        <v>41296</v>
      </c>
      <c r="L18" s="172">
        <v>26209</v>
      </c>
      <c r="M18" s="172">
        <v>30179</v>
      </c>
      <c r="N18" s="172">
        <v>392929</v>
      </c>
      <c r="O18" s="173">
        <v>0.32571616623312893</v>
      </c>
      <c r="P18" s="183"/>
    </row>
    <row r="19" spans="1:16" s="83" customFormat="1">
      <c r="A19" s="167" t="s">
        <v>187</v>
      </c>
      <c r="B19" s="80"/>
      <c r="C19" s="44">
        <v>232086</v>
      </c>
      <c r="D19" s="44">
        <v>1001912</v>
      </c>
      <c r="E19" s="44">
        <v>1411924</v>
      </c>
      <c r="F19" s="44">
        <v>1227606</v>
      </c>
      <c r="G19" s="44">
        <v>946787</v>
      </c>
      <c r="H19" s="44">
        <v>812346</v>
      </c>
      <c r="I19" s="44">
        <v>713861</v>
      </c>
      <c r="J19" s="44">
        <v>559144</v>
      </c>
      <c r="K19" s="44">
        <v>403686</v>
      </c>
      <c r="L19" s="44">
        <v>268220</v>
      </c>
      <c r="M19" s="44">
        <v>312609</v>
      </c>
      <c r="N19" s="44">
        <v>7890181</v>
      </c>
      <c r="O19" s="168">
        <v>1</v>
      </c>
      <c r="P19" s="184"/>
    </row>
    <row r="20" spans="1:16" s="83" customFormat="1">
      <c r="A20" s="80"/>
      <c r="B20" s="163" t="s">
        <v>113</v>
      </c>
      <c r="C20" s="169">
        <v>139467</v>
      </c>
      <c r="D20" s="169">
        <v>565212</v>
      </c>
      <c r="E20" s="169">
        <v>769591</v>
      </c>
      <c r="F20" s="169">
        <v>684941</v>
      </c>
      <c r="G20" s="169">
        <v>547219</v>
      </c>
      <c r="H20" s="169">
        <v>471722</v>
      </c>
      <c r="I20" s="169">
        <v>427885</v>
      </c>
      <c r="J20" s="169">
        <v>347513</v>
      </c>
      <c r="K20" s="169">
        <v>263959</v>
      </c>
      <c r="L20" s="169">
        <v>183977</v>
      </c>
      <c r="M20" s="169">
        <v>226745</v>
      </c>
      <c r="N20" s="169">
        <v>4628231</v>
      </c>
      <c r="O20" s="170">
        <v>0.58658109364031064</v>
      </c>
    </row>
    <row r="21" spans="1:16" s="83" customFormat="1">
      <c r="A21" s="80"/>
      <c r="B21" s="171" t="s">
        <v>114</v>
      </c>
      <c r="C21" s="172">
        <v>92619</v>
      </c>
      <c r="D21" s="172">
        <v>436700</v>
      </c>
      <c r="E21" s="172">
        <v>642333</v>
      </c>
      <c r="F21" s="172">
        <v>542665</v>
      </c>
      <c r="G21" s="172">
        <v>399568</v>
      </c>
      <c r="H21" s="172">
        <v>340624</v>
      </c>
      <c r="I21" s="172">
        <v>285976</v>
      </c>
      <c r="J21" s="172">
        <v>211631</v>
      </c>
      <c r="K21" s="172">
        <v>139727</v>
      </c>
      <c r="L21" s="172">
        <v>84243</v>
      </c>
      <c r="M21" s="172">
        <v>85864</v>
      </c>
      <c r="N21" s="172">
        <v>3261950</v>
      </c>
      <c r="O21" s="173">
        <v>0.41341890635968936</v>
      </c>
    </row>
    <row r="22" spans="1:16">
      <c r="A22" s="163" t="s">
        <v>119</v>
      </c>
      <c r="C22" s="174">
        <v>2.9414534343381982E-2</v>
      </c>
      <c r="D22" s="174">
        <v>0.12698213133513667</v>
      </c>
      <c r="E22" s="174">
        <v>0.17894697219239963</v>
      </c>
      <c r="F22" s="174">
        <v>0.15558654484605614</v>
      </c>
      <c r="G22" s="174">
        <v>0.11999559959397636</v>
      </c>
      <c r="H22" s="174">
        <v>0.10295657349305422</v>
      </c>
      <c r="I22" s="174">
        <v>9.0474603814538604E-2</v>
      </c>
      <c r="J22" s="174">
        <v>7.0865801430917738E-2</v>
      </c>
      <c r="K22" s="174">
        <v>5.1163084851919116E-2</v>
      </c>
      <c r="L22" s="174">
        <v>3.3994150451047957E-2</v>
      </c>
      <c r="M22" s="174">
        <v>3.9620003647571581E-2</v>
      </c>
      <c r="N22" s="174">
        <v>1</v>
      </c>
      <c r="O22" s="176" t="s">
        <v>190</v>
      </c>
    </row>
    <row r="23" spans="1:16" ht="4.5" customHeight="1" thickBot="1">
      <c r="A23" s="177"/>
      <c r="B23" s="178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80"/>
    </row>
    <row r="24" spans="1:16" ht="3.75" customHeight="1"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85"/>
    </row>
    <row r="25" spans="1:16">
      <c r="A25" s="163" t="s">
        <v>191</v>
      </c>
      <c r="C25" s="181"/>
      <c r="D25" s="181"/>
      <c r="E25" s="181"/>
      <c r="F25" s="181"/>
      <c r="G25" s="181"/>
      <c r="H25" s="181"/>
      <c r="I25" s="181"/>
      <c r="J25" s="181"/>
      <c r="K25" s="181"/>
      <c r="L25" s="181"/>
      <c r="M25" s="181"/>
      <c r="N25" s="181"/>
      <c r="O25" s="181"/>
      <c r="P25" s="186"/>
    </row>
    <row r="26" spans="1:16">
      <c r="A26" s="163" t="s">
        <v>192</v>
      </c>
    </row>
  </sheetData>
  <mergeCells count="1">
    <mergeCell ref="N5:N6"/>
  </mergeCells>
  <printOptions horizontalCentered="1" verticalCentered="1"/>
  <pageMargins left="0.78740157480314965" right="0.78740157480314965" top="0.78740157480314965" bottom="0.78740157480314965" header="0" footer="0"/>
  <pageSetup scale="10" orientation="landscape" r:id="rId1"/>
  <headerFooter alignWithMargins="0">
    <oddFooter>&amp;C&amp;"Times New Roman,Normal"Boletin Mensual del SPP - Octubre 2013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1C3E3-6FCF-4B28-A928-3215D08AB5B7}">
  <sheetPr codeName="Hoja11">
    <pageSetUpPr fitToPage="1"/>
  </sheetPr>
  <dimension ref="A1:P25"/>
  <sheetViews>
    <sheetView zoomScaleNormal="100" workbookViewId="0"/>
  </sheetViews>
  <sheetFormatPr baseColWidth="10" defaultColWidth="11.44140625" defaultRowHeight="13.2"/>
  <cols>
    <col min="1" max="1" width="5.88671875" style="80" customWidth="1"/>
    <col min="2" max="2" width="13.88671875" style="80" customWidth="1"/>
    <col min="3" max="3" width="10.5546875" style="80" customWidth="1"/>
    <col min="4" max="14" width="10.109375" style="80" customWidth="1"/>
    <col min="15" max="15" width="12.5546875" style="80" customWidth="1"/>
    <col min="16" max="16" width="3.5546875" style="80" customWidth="1"/>
    <col min="17" max="256" width="11.44140625" style="80"/>
    <col min="257" max="257" width="5.88671875" style="80" customWidth="1"/>
    <col min="258" max="258" width="13.88671875" style="80" customWidth="1"/>
    <col min="259" max="259" width="10.5546875" style="80" customWidth="1"/>
    <col min="260" max="270" width="10.109375" style="80" customWidth="1"/>
    <col min="271" max="271" width="12.5546875" style="80" customWidth="1"/>
    <col min="272" max="272" width="3.5546875" style="80" customWidth="1"/>
    <col min="273" max="512" width="11.44140625" style="80"/>
    <col min="513" max="513" width="5.88671875" style="80" customWidth="1"/>
    <col min="514" max="514" width="13.88671875" style="80" customWidth="1"/>
    <col min="515" max="515" width="10.5546875" style="80" customWidth="1"/>
    <col min="516" max="526" width="10.109375" style="80" customWidth="1"/>
    <col min="527" max="527" width="12.5546875" style="80" customWidth="1"/>
    <col min="528" max="528" width="3.5546875" style="80" customWidth="1"/>
    <col min="529" max="768" width="11.44140625" style="80"/>
    <col min="769" max="769" width="5.88671875" style="80" customWidth="1"/>
    <col min="770" max="770" width="13.88671875" style="80" customWidth="1"/>
    <col min="771" max="771" width="10.5546875" style="80" customWidth="1"/>
    <col min="772" max="782" width="10.109375" style="80" customWidth="1"/>
    <col min="783" max="783" width="12.5546875" style="80" customWidth="1"/>
    <col min="784" max="784" width="3.5546875" style="80" customWidth="1"/>
    <col min="785" max="1024" width="11.44140625" style="80"/>
    <col min="1025" max="1025" width="5.88671875" style="80" customWidth="1"/>
    <col min="1026" max="1026" width="13.88671875" style="80" customWidth="1"/>
    <col min="1027" max="1027" width="10.5546875" style="80" customWidth="1"/>
    <col min="1028" max="1038" width="10.109375" style="80" customWidth="1"/>
    <col min="1039" max="1039" width="12.5546875" style="80" customWidth="1"/>
    <col min="1040" max="1040" width="3.5546875" style="80" customWidth="1"/>
    <col min="1041" max="1280" width="11.44140625" style="80"/>
    <col min="1281" max="1281" width="5.88671875" style="80" customWidth="1"/>
    <col min="1282" max="1282" width="13.88671875" style="80" customWidth="1"/>
    <col min="1283" max="1283" width="10.5546875" style="80" customWidth="1"/>
    <col min="1284" max="1294" width="10.109375" style="80" customWidth="1"/>
    <col min="1295" max="1295" width="12.5546875" style="80" customWidth="1"/>
    <col min="1296" max="1296" width="3.5546875" style="80" customWidth="1"/>
    <col min="1297" max="1536" width="11.44140625" style="80"/>
    <col min="1537" max="1537" width="5.88671875" style="80" customWidth="1"/>
    <col min="1538" max="1538" width="13.88671875" style="80" customWidth="1"/>
    <col min="1539" max="1539" width="10.5546875" style="80" customWidth="1"/>
    <col min="1540" max="1550" width="10.109375" style="80" customWidth="1"/>
    <col min="1551" max="1551" width="12.5546875" style="80" customWidth="1"/>
    <col min="1552" max="1552" width="3.5546875" style="80" customWidth="1"/>
    <col min="1553" max="1792" width="11.44140625" style="80"/>
    <col min="1793" max="1793" width="5.88671875" style="80" customWidth="1"/>
    <col min="1794" max="1794" width="13.88671875" style="80" customWidth="1"/>
    <col min="1795" max="1795" width="10.5546875" style="80" customWidth="1"/>
    <col min="1796" max="1806" width="10.109375" style="80" customWidth="1"/>
    <col min="1807" max="1807" width="12.5546875" style="80" customWidth="1"/>
    <col min="1808" max="1808" width="3.5546875" style="80" customWidth="1"/>
    <col min="1809" max="2048" width="11.44140625" style="80"/>
    <col min="2049" max="2049" width="5.88671875" style="80" customWidth="1"/>
    <col min="2050" max="2050" width="13.88671875" style="80" customWidth="1"/>
    <col min="2051" max="2051" width="10.5546875" style="80" customWidth="1"/>
    <col min="2052" max="2062" width="10.109375" style="80" customWidth="1"/>
    <col min="2063" max="2063" width="12.5546875" style="80" customWidth="1"/>
    <col min="2064" max="2064" width="3.5546875" style="80" customWidth="1"/>
    <col min="2065" max="2304" width="11.44140625" style="80"/>
    <col min="2305" max="2305" width="5.88671875" style="80" customWidth="1"/>
    <col min="2306" max="2306" width="13.88671875" style="80" customWidth="1"/>
    <col min="2307" max="2307" width="10.5546875" style="80" customWidth="1"/>
    <col min="2308" max="2318" width="10.109375" style="80" customWidth="1"/>
    <col min="2319" max="2319" width="12.5546875" style="80" customWidth="1"/>
    <col min="2320" max="2320" width="3.5546875" style="80" customWidth="1"/>
    <col min="2321" max="2560" width="11.44140625" style="80"/>
    <col min="2561" max="2561" width="5.88671875" style="80" customWidth="1"/>
    <col min="2562" max="2562" width="13.88671875" style="80" customWidth="1"/>
    <col min="2563" max="2563" width="10.5546875" style="80" customWidth="1"/>
    <col min="2564" max="2574" width="10.109375" style="80" customWidth="1"/>
    <col min="2575" max="2575" width="12.5546875" style="80" customWidth="1"/>
    <col min="2576" max="2576" width="3.5546875" style="80" customWidth="1"/>
    <col min="2577" max="2816" width="11.44140625" style="80"/>
    <col min="2817" max="2817" width="5.88671875" style="80" customWidth="1"/>
    <col min="2818" max="2818" width="13.88671875" style="80" customWidth="1"/>
    <col min="2819" max="2819" width="10.5546875" style="80" customWidth="1"/>
    <col min="2820" max="2830" width="10.109375" style="80" customWidth="1"/>
    <col min="2831" max="2831" width="12.5546875" style="80" customWidth="1"/>
    <col min="2832" max="2832" width="3.5546875" style="80" customWidth="1"/>
    <col min="2833" max="3072" width="11.44140625" style="80"/>
    <col min="3073" max="3073" width="5.88671875" style="80" customWidth="1"/>
    <col min="3074" max="3074" width="13.88671875" style="80" customWidth="1"/>
    <col min="3075" max="3075" width="10.5546875" style="80" customWidth="1"/>
    <col min="3076" max="3086" width="10.109375" style="80" customWidth="1"/>
    <col min="3087" max="3087" width="12.5546875" style="80" customWidth="1"/>
    <col min="3088" max="3088" width="3.5546875" style="80" customWidth="1"/>
    <col min="3089" max="3328" width="11.44140625" style="80"/>
    <col min="3329" max="3329" width="5.88671875" style="80" customWidth="1"/>
    <col min="3330" max="3330" width="13.88671875" style="80" customWidth="1"/>
    <col min="3331" max="3331" width="10.5546875" style="80" customWidth="1"/>
    <col min="3332" max="3342" width="10.109375" style="80" customWidth="1"/>
    <col min="3343" max="3343" width="12.5546875" style="80" customWidth="1"/>
    <col min="3344" max="3344" width="3.5546875" style="80" customWidth="1"/>
    <col min="3345" max="3584" width="11.44140625" style="80"/>
    <col min="3585" max="3585" width="5.88671875" style="80" customWidth="1"/>
    <col min="3586" max="3586" width="13.88671875" style="80" customWidth="1"/>
    <col min="3587" max="3587" width="10.5546875" style="80" customWidth="1"/>
    <col min="3588" max="3598" width="10.109375" style="80" customWidth="1"/>
    <col min="3599" max="3599" width="12.5546875" style="80" customWidth="1"/>
    <col min="3600" max="3600" width="3.5546875" style="80" customWidth="1"/>
    <col min="3601" max="3840" width="11.44140625" style="80"/>
    <col min="3841" max="3841" width="5.88671875" style="80" customWidth="1"/>
    <col min="3842" max="3842" width="13.88671875" style="80" customWidth="1"/>
    <col min="3843" max="3843" width="10.5546875" style="80" customWidth="1"/>
    <col min="3844" max="3854" width="10.109375" style="80" customWidth="1"/>
    <col min="3855" max="3855" width="12.5546875" style="80" customWidth="1"/>
    <col min="3856" max="3856" width="3.5546875" style="80" customWidth="1"/>
    <col min="3857" max="4096" width="11.44140625" style="80"/>
    <col min="4097" max="4097" width="5.88671875" style="80" customWidth="1"/>
    <col min="4098" max="4098" width="13.88671875" style="80" customWidth="1"/>
    <col min="4099" max="4099" width="10.5546875" style="80" customWidth="1"/>
    <col min="4100" max="4110" width="10.109375" style="80" customWidth="1"/>
    <col min="4111" max="4111" width="12.5546875" style="80" customWidth="1"/>
    <col min="4112" max="4112" width="3.5546875" style="80" customWidth="1"/>
    <col min="4113" max="4352" width="11.44140625" style="80"/>
    <col min="4353" max="4353" width="5.88671875" style="80" customWidth="1"/>
    <col min="4354" max="4354" width="13.88671875" style="80" customWidth="1"/>
    <col min="4355" max="4355" width="10.5546875" style="80" customWidth="1"/>
    <col min="4356" max="4366" width="10.109375" style="80" customWidth="1"/>
    <col min="4367" max="4367" width="12.5546875" style="80" customWidth="1"/>
    <col min="4368" max="4368" width="3.5546875" style="80" customWidth="1"/>
    <col min="4369" max="4608" width="11.44140625" style="80"/>
    <col min="4609" max="4609" width="5.88671875" style="80" customWidth="1"/>
    <col min="4610" max="4610" width="13.88671875" style="80" customWidth="1"/>
    <col min="4611" max="4611" width="10.5546875" style="80" customWidth="1"/>
    <col min="4612" max="4622" width="10.109375" style="80" customWidth="1"/>
    <col min="4623" max="4623" width="12.5546875" style="80" customWidth="1"/>
    <col min="4624" max="4624" width="3.5546875" style="80" customWidth="1"/>
    <col min="4625" max="4864" width="11.44140625" style="80"/>
    <col min="4865" max="4865" width="5.88671875" style="80" customWidth="1"/>
    <col min="4866" max="4866" width="13.88671875" style="80" customWidth="1"/>
    <col min="4867" max="4867" width="10.5546875" style="80" customWidth="1"/>
    <col min="4868" max="4878" width="10.109375" style="80" customWidth="1"/>
    <col min="4879" max="4879" width="12.5546875" style="80" customWidth="1"/>
    <col min="4880" max="4880" width="3.5546875" style="80" customWidth="1"/>
    <col min="4881" max="5120" width="11.44140625" style="80"/>
    <col min="5121" max="5121" width="5.88671875" style="80" customWidth="1"/>
    <col min="5122" max="5122" width="13.88671875" style="80" customWidth="1"/>
    <col min="5123" max="5123" width="10.5546875" style="80" customWidth="1"/>
    <col min="5124" max="5134" width="10.109375" style="80" customWidth="1"/>
    <col min="5135" max="5135" width="12.5546875" style="80" customWidth="1"/>
    <col min="5136" max="5136" width="3.5546875" style="80" customWidth="1"/>
    <col min="5137" max="5376" width="11.44140625" style="80"/>
    <col min="5377" max="5377" width="5.88671875" style="80" customWidth="1"/>
    <col min="5378" max="5378" width="13.88671875" style="80" customWidth="1"/>
    <col min="5379" max="5379" width="10.5546875" style="80" customWidth="1"/>
    <col min="5380" max="5390" width="10.109375" style="80" customWidth="1"/>
    <col min="5391" max="5391" width="12.5546875" style="80" customWidth="1"/>
    <col min="5392" max="5392" width="3.5546875" style="80" customWidth="1"/>
    <col min="5393" max="5632" width="11.44140625" style="80"/>
    <col min="5633" max="5633" width="5.88671875" style="80" customWidth="1"/>
    <col min="5634" max="5634" width="13.88671875" style="80" customWidth="1"/>
    <col min="5635" max="5635" width="10.5546875" style="80" customWidth="1"/>
    <col min="5636" max="5646" width="10.109375" style="80" customWidth="1"/>
    <col min="5647" max="5647" width="12.5546875" style="80" customWidth="1"/>
    <col min="5648" max="5648" width="3.5546875" style="80" customWidth="1"/>
    <col min="5649" max="5888" width="11.44140625" style="80"/>
    <col min="5889" max="5889" width="5.88671875" style="80" customWidth="1"/>
    <col min="5890" max="5890" width="13.88671875" style="80" customWidth="1"/>
    <col min="5891" max="5891" width="10.5546875" style="80" customWidth="1"/>
    <col min="5892" max="5902" width="10.109375" style="80" customWidth="1"/>
    <col min="5903" max="5903" width="12.5546875" style="80" customWidth="1"/>
    <col min="5904" max="5904" width="3.5546875" style="80" customWidth="1"/>
    <col min="5905" max="6144" width="11.44140625" style="80"/>
    <col min="6145" max="6145" width="5.88671875" style="80" customWidth="1"/>
    <col min="6146" max="6146" width="13.88671875" style="80" customWidth="1"/>
    <col min="6147" max="6147" width="10.5546875" style="80" customWidth="1"/>
    <col min="6148" max="6158" width="10.109375" style="80" customWidth="1"/>
    <col min="6159" max="6159" width="12.5546875" style="80" customWidth="1"/>
    <col min="6160" max="6160" width="3.5546875" style="80" customWidth="1"/>
    <col min="6161" max="6400" width="11.44140625" style="80"/>
    <col min="6401" max="6401" width="5.88671875" style="80" customWidth="1"/>
    <col min="6402" max="6402" width="13.88671875" style="80" customWidth="1"/>
    <col min="6403" max="6403" width="10.5546875" style="80" customWidth="1"/>
    <col min="6404" max="6414" width="10.109375" style="80" customWidth="1"/>
    <col min="6415" max="6415" width="12.5546875" style="80" customWidth="1"/>
    <col min="6416" max="6416" width="3.5546875" style="80" customWidth="1"/>
    <col min="6417" max="6656" width="11.44140625" style="80"/>
    <col min="6657" max="6657" width="5.88671875" style="80" customWidth="1"/>
    <col min="6658" max="6658" width="13.88671875" style="80" customWidth="1"/>
    <col min="6659" max="6659" width="10.5546875" style="80" customWidth="1"/>
    <col min="6660" max="6670" width="10.109375" style="80" customWidth="1"/>
    <col min="6671" max="6671" width="12.5546875" style="80" customWidth="1"/>
    <col min="6672" max="6672" width="3.5546875" style="80" customWidth="1"/>
    <col min="6673" max="6912" width="11.44140625" style="80"/>
    <col min="6913" max="6913" width="5.88671875" style="80" customWidth="1"/>
    <col min="6914" max="6914" width="13.88671875" style="80" customWidth="1"/>
    <col min="6915" max="6915" width="10.5546875" style="80" customWidth="1"/>
    <col min="6916" max="6926" width="10.109375" style="80" customWidth="1"/>
    <col min="6927" max="6927" width="12.5546875" style="80" customWidth="1"/>
    <col min="6928" max="6928" width="3.5546875" style="80" customWidth="1"/>
    <col min="6929" max="7168" width="11.44140625" style="80"/>
    <col min="7169" max="7169" width="5.88671875" style="80" customWidth="1"/>
    <col min="7170" max="7170" width="13.88671875" style="80" customWidth="1"/>
    <col min="7171" max="7171" width="10.5546875" style="80" customWidth="1"/>
    <col min="7172" max="7182" width="10.109375" style="80" customWidth="1"/>
    <col min="7183" max="7183" width="12.5546875" style="80" customWidth="1"/>
    <col min="7184" max="7184" width="3.5546875" style="80" customWidth="1"/>
    <col min="7185" max="7424" width="11.44140625" style="80"/>
    <col min="7425" max="7425" width="5.88671875" style="80" customWidth="1"/>
    <col min="7426" max="7426" width="13.88671875" style="80" customWidth="1"/>
    <col min="7427" max="7427" width="10.5546875" style="80" customWidth="1"/>
    <col min="7428" max="7438" width="10.109375" style="80" customWidth="1"/>
    <col min="7439" max="7439" width="12.5546875" style="80" customWidth="1"/>
    <col min="7440" max="7440" width="3.5546875" style="80" customWidth="1"/>
    <col min="7441" max="7680" width="11.44140625" style="80"/>
    <col min="7681" max="7681" width="5.88671875" style="80" customWidth="1"/>
    <col min="7682" max="7682" width="13.88671875" style="80" customWidth="1"/>
    <col min="7683" max="7683" width="10.5546875" style="80" customWidth="1"/>
    <col min="7684" max="7694" width="10.109375" style="80" customWidth="1"/>
    <col min="7695" max="7695" width="12.5546875" style="80" customWidth="1"/>
    <col min="7696" max="7696" width="3.5546875" style="80" customWidth="1"/>
    <col min="7697" max="7936" width="11.44140625" style="80"/>
    <col min="7937" max="7937" width="5.88671875" style="80" customWidth="1"/>
    <col min="7938" max="7938" width="13.88671875" style="80" customWidth="1"/>
    <col min="7939" max="7939" width="10.5546875" style="80" customWidth="1"/>
    <col min="7940" max="7950" width="10.109375" style="80" customWidth="1"/>
    <col min="7951" max="7951" width="12.5546875" style="80" customWidth="1"/>
    <col min="7952" max="7952" width="3.5546875" style="80" customWidth="1"/>
    <col min="7953" max="8192" width="11.44140625" style="80"/>
    <col min="8193" max="8193" width="5.88671875" style="80" customWidth="1"/>
    <col min="8194" max="8194" width="13.88671875" style="80" customWidth="1"/>
    <col min="8195" max="8195" width="10.5546875" style="80" customWidth="1"/>
    <col min="8196" max="8206" width="10.109375" style="80" customWidth="1"/>
    <col min="8207" max="8207" width="12.5546875" style="80" customWidth="1"/>
    <col min="8208" max="8208" width="3.5546875" style="80" customWidth="1"/>
    <col min="8209" max="8448" width="11.44140625" style="80"/>
    <col min="8449" max="8449" width="5.88671875" style="80" customWidth="1"/>
    <col min="8450" max="8450" width="13.88671875" style="80" customWidth="1"/>
    <col min="8451" max="8451" width="10.5546875" style="80" customWidth="1"/>
    <col min="8452" max="8462" width="10.109375" style="80" customWidth="1"/>
    <col min="8463" max="8463" width="12.5546875" style="80" customWidth="1"/>
    <col min="8464" max="8464" width="3.5546875" style="80" customWidth="1"/>
    <col min="8465" max="8704" width="11.44140625" style="80"/>
    <col min="8705" max="8705" width="5.88671875" style="80" customWidth="1"/>
    <col min="8706" max="8706" width="13.88671875" style="80" customWidth="1"/>
    <col min="8707" max="8707" width="10.5546875" style="80" customWidth="1"/>
    <col min="8708" max="8718" width="10.109375" style="80" customWidth="1"/>
    <col min="8719" max="8719" width="12.5546875" style="80" customWidth="1"/>
    <col min="8720" max="8720" width="3.5546875" style="80" customWidth="1"/>
    <col min="8721" max="8960" width="11.44140625" style="80"/>
    <col min="8961" max="8961" width="5.88671875" style="80" customWidth="1"/>
    <col min="8962" max="8962" width="13.88671875" style="80" customWidth="1"/>
    <col min="8963" max="8963" width="10.5546875" style="80" customWidth="1"/>
    <col min="8964" max="8974" width="10.109375" style="80" customWidth="1"/>
    <col min="8975" max="8975" width="12.5546875" style="80" customWidth="1"/>
    <col min="8976" max="8976" width="3.5546875" style="80" customWidth="1"/>
    <col min="8977" max="9216" width="11.44140625" style="80"/>
    <col min="9217" max="9217" width="5.88671875" style="80" customWidth="1"/>
    <col min="9218" max="9218" width="13.88671875" style="80" customWidth="1"/>
    <col min="9219" max="9219" width="10.5546875" style="80" customWidth="1"/>
    <col min="9220" max="9230" width="10.109375" style="80" customWidth="1"/>
    <col min="9231" max="9231" width="12.5546875" style="80" customWidth="1"/>
    <col min="9232" max="9232" width="3.5546875" style="80" customWidth="1"/>
    <col min="9233" max="9472" width="11.44140625" style="80"/>
    <col min="9473" max="9473" width="5.88671875" style="80" customWidth="1"/>
    <col min="9474" max="9474" width="13.88671875" style="80" customWidth="1"/>
    <col min="9475" max="9475" width="10.5546875" style="80" customWidth="1"/>
    <col min="9476" max="9486" width="10.109375" style="80" customWidth="1"/>
    <col min="9487" max="9487" width="12.5546875" style="80" customWidth="1"/>
    <col min="9488" max="9488" width="3.5546875" style="80" customWidth="1"/>
    <col min="9489" max="9728" width="11.44140625" style="80"/>
    <col min="9729" max="9729" width="5.88671875" style="80" customWidth="1"/>
    <col min="9730" max="9730" width="13.88671875" style="80" customWidth="1"/>
    <col min="9731" max="9731" width="10.5546875" style="80" customWidth="1"/>
    <col min="9732" max="9742" width="10.109375" style="80" customWidth="1"/>
    <col min="9743" max="9743" width="12.5546875" style="80" customWidth="1"/>
    <col min="9744" max="9744" width="3.5546875" style="80" customWidth="1"/>
    <col min="9745" max="9984" width="11.44140625" style="80"/>
    <col min="9985" max="9985" width="5.88671875" style="80" customWidth="1"/>
    <col min="9986" max="9986" width="13.88671875" style="80" customWidth="1"/>
    <col min="9987" max="9987" width="10.5546875" style="80" customWidth="1"/>
    <col min="9988" max="9998" width="10.109375" style="80" customWidth="1"/>
    <col min="9999" max="9999" width="12.5546875" style="80" customWidth="1"/>
    <col min="10000" max="10000" width="3.5546875" style="80" customWidth="1"/>
    <col min="10001" max="10240" width="11.44140625" style="80"/>
    <col min="10241" max="10241" width="5.88671875" style="80" customWidth="1"/>
    <col min="10242" max="10242" width="13.88671875" style="80" customWidth="1"/>
    <col min="10243" max="10243" width="10.5546875" style="80" customWidth="1"/>
    <col min="10244" max="10254" width="10.109375" style="80" customWidth="1"/>
    <col min="10255" max="10255" width="12.5546875" style="80" customWidth="1"/>
    <col min="10256" max="10256" width="3.5546875" style="80" customWidth="1"/>
    <col min="10257" max="10496" width="11.44140625" style="80"/>
    <col min="10497" max="10497" width="5.88671875" style="80" customWidth="1"/>
    <col min="10498" max="10498" width="13.88671875" style="80" customWidth="1"/>
    <col min="10499" max="10499" width="10.5546875" style="80" customWidth="1"/>
    <col min="10500" max="10510" width="10.109375" style="80" customWidth="1"/>
    <col min="10511" max="10511" width="12.5546875" style="80" customWidth="1"/>
    <col min="10512" max="10512" width="3.5546875" style="80" customWidth="1"/>
    <col min="10513" max="10752" width="11.44140625" style="80"/>
    <col min="10753" max="10753" width="5.88671875" style="80" customWidth="1"/>
    <col min="10754" max="10754" width="13.88671875" style="80" customWidth="1"/>
    <col min="10755" max="10755" width="10.5546875" style="80" customWidth="1"/>
    <col min="10756" max="10766" width="10.109375" style="80" customWidth="1"/>
    <col min="10767" max="10767" width="12.5546875" style="80" customWidth="1"/>
    <col min="10768" max="10768" width="3.5546875" style="80" customWidth="1"/>
    <col min="10769" max="11008" width="11.44140625" style="80"/>
    <col min="11009" max="11009" width="5.88671875" style="80" customWidth="1"/>
    <col min="11010" max="11010" width="13.88671875" style="80" customWidth="1"/>
    <col min="11011" max="11011" width="10.5546875" style="80" customWidth="1"/>
    <col min="11012" max="11022" width="10.109375" style="80" customWidth="1"/>
    <col min="11023" max="11023" width="12.5546875" style="80" customWidth="1"/>
    <col min="11024" max="11024" width="3.5546875" style="80" customWidth="1"/>
    <col min="11025" max="11264" width="11.44140625" style="80"/>
    <col min="11265" max="11265" width="5.88671875" style="80" customWidth="1"/>
    <col min="11266" max="11266" width="13.88671875" style="80" customWidth="1"/>
    <col min="11267" max="11267" width="10.5546875" style="80" customWidth="1"/>
    <col min="11268" max="11278" width="10.109375" style="80" customWidth="1"/>
    <col min="11279" max="11279" width="12.5546875" style="80" customWidth="1"/>
    <col min="11280" max="11280" width="3.5546875" style="80" customWidth="1"/>
    <col min="11281" max="11520" width="11.44140625" style="80"/>
    <col min="11521" max="11521" width="5.88671875" style="80" customWidth="1"/>
    <col min="11522" max="11522" width="13.88671875" style="80" customWidth="1"/>
    <col min="11523" max="11523" width="10.5546875" style="80" customWidth="1"/>
    <col min="11524" max="11534" width="10.109375" style="80" customWidth="1"/>
    <col min="11535" max="11535" width="12.5546875" style="80" customWidth="1"/>
    <col min="11536" max="11536" width="3.5546875" style="80" customWidth="1"/>
    <col min="11537" max="11776" width="11.44140625" style="80"/>
    <col min="11777" max="11777" width="5.88671875" style="80" customWidth="1"/>
    <col min="11778" max="11778" width="13.88671875" style="80" customWidth="1"/>
    <col min="11779" max="11779" width="10.5546875" style="80" customWidth="1"/>
    <col min="11780" max="11790" width="10.109375" style="80" customWidth="1"/>
    <col min="11791" max="11791" width="12.5546875" style="80" customWidth="1"/>
    <col min="11792" max="11792" width="3.5546875" style="80" customWidth="1"/>
    <col min="11793" max="12032" width="11.44140625" style="80"/>
    <col min="12033" max="12033" width="5.88671875" style="80" customWidth="1"/>
    <col min="12034" max="12034" width="13.88671875" style="80" customWidth="1"/>
    <col min="12035" max="12035" width="10.5546875" style="80" customWidth="1"/>
    <col min="12036" max="12046" width="10.109375" style="80" customWidth="1"/>
    <col min="12047" max="12047" width="12.5546875" style="80" customWidth="1"/>
    <col min="12048" max="12048" width="3.5546875" style="80" customWidth="1"/>
    <col min="12049" max="12288" width="11.44140625" style="80"/>
    <col min="12289" max="12289" width="5.88671875" style="80" customWidth="1"/>
    <col min="12290" max="12290" width="13.88671875" style="80" customWidth="1"/>
    <col min="12291" max="12291" width="10.5546875" style="80" customWidth="1"/>
    <col min="12292" max="12302" width="10.109375" style="80" customWidth="1"/>
    <col min="12303" max="12303" width="12.5546875" style="80" customWidth="1"/>
    <col min="12304" max="12304" width="3.5546875" style="80" customWidth="1"/>
    <col min="12305" max="12544" width="11.44140625" style="80"/>
    <col min="12545" max="12545" width="5.88671875" style="80" customWidth="1"/>
    <col min="12546" max="12546" width="13.88671875" style="80" customWidth="1"/>
    <col min="12547" max="12547" width="10.5546875" style="80" customWidth="1"/>
    <col min="12548" max="12558" width="10.109375" style="80" customWidth="1"/>
    <col min="12559" max="12559" width="12.5546875" style="80" customWidth="1"/>
    <col min="12560" max="12560" width="3.5546875" style="80" customWidth="1"/>
    <col min="12561" max="12800" width="11.44140625" style="80"/>
    <col min="12801" max="12801" width="5.88671875" style="80" customWidth="1"/>
    <col min="12802" max="12802" width="13.88671875" style="80" customWidth="1"/>
    <col min="12803" max="12803" width="10.5546875" style="80" customWidth="1"/>
    <col min="12804" max="12814" width="10.109375" style="80" customWidth="1"/>
    <col min="12815" max="12815" width="12.5546875" style="80" customWidth="1"/>
    <col min="12816" max="12816" width="3.5546875" style="80" customWidth="1"/>
    <col min="12817" max="13056" width="11.44140625" style="80"/>
    <col min="13057" max="13057" width="5.88671875" style="80" customWidth="1"/>
    <col min="13058" max="13058" width="13.88671875" style="80" customWidth="1"/>
    <col min="13059" max="13059" width="10.5546875" style="80" customWidth="1"/>
    <col min="13060" max="13070" width="10.109375" style="80" customWidth="1"/>
    <col min="13071" max="13071" width="12.5546875" style="80" customWidth="1"/>
    <col min="13072" max="13072" width="3.5546875" style="80" customWidth="1"/>
    <col min="13073" max="13312" width="11.44140625" style="80"/>
    <col min="13313" max="13313" width="5.88671875" style="80" customWidth="1"/>
    <col min="13314" max="13314" width="13.88671875" style="80" customWidth="1"/>
    <col min="13315" max="13315" width="10.5546875" style="80" customWidth="1"/>
    <col min="13316" max="13326" width="10.109375" style="80" customWidth="1"/>
    <col min="13327" max="13327" width="12.5546875" style="80" customWidth="1"/>
    <col min="13328" max="13328" width="3.5546875" style="80" customWidth="1"/>
    <col min="13329" max="13568" width="11.44140625" style="80"/>
    <col min="13569" max="13569" width="5.88671875" style="80" customWidth="1"/>
    <col min="13570" max="13570" width="13.88671875" style="80" customWidth="1"/>
    <col min="13571" max="13571" width="10.5546875" style="80" customWidth="1"/>
    <col min="13572" max="13582" width="10.109375" style="80" customWidth="1"/>
    <col min="13583" max="13583" width="12.5546875" style="80" customWidth="1"/>
    <col min="13584" max="13584" width="3.5546875" style="80" customWidth="1"/>
    <col min="13585" max="13824" width="11.44140625" style="80"/>
    <col min="13825" max="13825" width="5.88671875" style="80" customWidth="1"/>
    <col min="13826" max="13826" width="13.88671875" style="80" customWidth="1"/>
    <col min="13827" max="13827" width="10.5546875" style="80" customWidth="1"/>
    <col min="13828" max="13838" width="10.109375" style="80" customWidth="1"/>
    <col min="13839" max="13839" width="12.5546875" style="80" customWidth="1"/>
    <col min="13840" max="13840" width="3.5546875" style="80" customWidth="1"/>
    <col min="13841" max="14080" width="11.44140625" style="80"/>
    <col min="14081" max="14081" width="5.88671875" style="80" customWidth="1"/>
    <col min="14082" max="14082" width="13.88671875" style="80" customWidth="1"/>
    <col min="14083" max="14083" width="10.5546875" style="80" customWidth="1"/>
    <col min="14084" max="14094" width="10.109375" style="80" customWidth="1"/>
    <col min="14095" max="14095" width="12.5546875" style="80" customWidth="1"/>
    <col min="14096" max="14096" width="3.5546875" style="80" customWidth="1"/>
    <col min="14097" max="14336" width="11.44140625" style="80"/>
    <col min="14337" max="14337" width="5.88671875" style="80" customWidth="1"/>
    <col min="14338" max="14338" width="13.88671875" style="80" customWidth="1"/>
    <col min="14339" max="14339" width="10.5546875" style="80" customWidth="1"/>
    <col min="14340" max="14350" width="10.109375" style="80" customWidth="1"/>
    <col min="14351" max="14351" width="12.5546875" style="80" customWidth="1"/>
    <col min="14352" max="14352" width="3.5546875" style="80" customWidth="1"/>
    <col min="14353" max="14592" width="11.44140625" style="80"/>
    <col min="14593" max="14593" width="5.88671875" style="80" customWidth="1"/>
    <col min="14594" max="14594" width="13.88671875" style="80" customWidth="1"/>
    <col min="14595" max="14595" width="10.5546875" style="80" customWidth="1"/>
    <col min="14596" max="14606" width="10.109375" style="80" customWidth="1"/>
    <col min="14607" max="14607" width="12.5546875" style="80" customWidth="1"/>
    <col min="14608" max="14608" width="3.5546875" style="80" customWidth="1"/>
    <col min="14609" max="14848" width="11.44140625" style="80"/>
    <col min="14849" max="14849" width="5.88671875" style="80" customWidth="1"/>
    <col min="14850" max="14850" width="13.88671875" style="80" customWidth="1"/>
    <col min="14851" max="14851" width="10.5546875" style="80" customWidth="1"/>
    <col min="14852" max="14862" width="10.109375" style="80" customWidth="1"/>
    <col min="14863" max="14863" width="12.5546875" style="80" customWidth="1"/>
    <col min="14864" max="14864" width="3.5546875" style="80" customWidth="1"/>
    <col min="14865" max="15104" width="11.44140625" style="80"/>
    <col min="15105" max="15105" width="5.88671875" style="80" customWidth="1"/>
    <col min="15106" max="15106" width="13.88671875" style="80" customWidth="1"/>
    <col min="15107" max="15107" width="10.5546875" style="80" customWidth="1"/>
    <col min="15108" max="15118" width="10.109375" style="80" customWidth="1"/>
    <col min="15119" max="15119" width="12.5546875" style="80" customWidth="1"/>
    <col min="15120" max="15120" width="3.5546875" style="80" customWidth="1"/>
    <col min="15121" max="15360" width="11.44140625" style="80"/>
    <col min="15361" max="15361" width="5.88671875" style="80" customWidth="1"/>
    <col min="15362" max="15362" width="13.88671875" style="80" customWidth="1"/>
    <col min="15363" max="15363" width="10.5546875" style="80" customWidth="1"/>
    <col min="15364" max="15374" width="10.109375" style="80" customWidth="1"/>
    <col min="15375" max="15375" width="12.5546875" style="80" customWidth="1"/>
    <col min="15376" max="15376" width="3.5546875" style="80" customWidth="1"/>
    <col min="15377" max="15616" width="11.44140625" style="80"/>
    <col min="15617" max="15617" width="5.88671875" style="80" customWidth="1"/>
    <col min="15618" max="15618" width="13.88671875" style="80" customWidth="1"/>
    <col min="15619" max="15619" width="10.5546875" style="80" customWidth="1"/>
    <col min="15620" max="15630" width="10.109375" style="80" customWidth="1"/>
    <col min="15631" max="15631" width="12.5546875" style="80" customWidth="1"/>
    <col min="15632" max="15632" width="3.5546875" style="80" customWidth="1"/>
    <col min="15633" max="15872" width="11.44140625" style="80"/>
    <col min="15873" max="15873" width="5.88671875" style="80" customWidth="1"/>
    <col min="15874" max="15874" width="13.88671875" style="80" customWidth="1"/>
    <col min="15875" max="15875" width="10.5546875" style="80" customWidth="1"/>
    <col min="15876" max="15886" width="10.109375" style="80" customWidth="1"/>
    <col min="15887" max="15887" width="12.5546875" style="80" customWidth="1"/>
    <col min="15888" max="15888" width="3.5546875" style="80" customWidth="1"/>
    <col min="15889" max="16128" width="11.44140625" style="80"/>
    <col min="16129" max="16129" width="5.88671875" style="80" customWidth="1"/>
    <col min="16130" max="16130" width="13.88671875" style="80" customWidth="1"/>
    <col min="16131" max="16131" width="10.5546875" style="80" customWidth="1"/>
    <col min="16132" max="16142" width="10.109375" style="80" customWidth="1"/>
    <col min="16143" max="16143" width="12.5546875" style="80" customWidth="1"/>
    <col min="16144" max="16144" width="3.5546875" style="80" customWidth="1"/>
    <col min="16145" max="16384" width="11.44140625" style="80"/>
  </cols>
  <sheetData>
    <row r="1" spans="1:16" ht="16.5" customHeight="1">
      <c r="A1" s="18"/>
      <c r="B1" s="79"/>
    </row>
    <row r="2" spans="1:16" ht="27" customHeight="1">
      <c r="A2" s="23" t="s">
        <v>196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ht="16.8">
      <c r="A3" s="25">
        <v>45596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6" customHeight="1" thickBo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</row>
    <row r="5" spans="1:16" s="146" customFormat="1" ht="18" customHeight="1">
      <c r="A5" s="149"/>
      <c r="B5" s="150"/>
      <c r="C5" s="34" t="s">
        <v>96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10" t="s">
        <v>97</v>
      </c>
      <c r="O5" s="151" t="s">
        <v>194</v>
      </c>
    </row>
    <row r="6" spans="1:16" s="146" customFormat="1" ht="13.5" customHeight="1">
      <c r="A6" s="153"/>
      <c r="B6" s="154"/>
      <c r="C6" s="36" t="s">
        <v>99</v>
      </c>
      <c r="D6" s="36" t="s">
        <v>100</v>
      </c>
      <c r="E6" s="36" t="s">
        <v>101</v>
      </c>
      <c r="F6" s="36" t="s">
        <v>102</v>
      </c>
      <c r="G6" s="36" t="s">
        <v>103</v>
      </c>
      <c r="H6" s="36" t="s">
        <v>104</v>
      </c>
      <c r="I6" s="36" t="s">
        <v>105</v>
      </c>
      <c r="J6" s="36" t="s">
        <v>106</v>
      </c>
      <c r="K6" s="36" t="s">
        <v>107</v>
      </c>
      <c r="L6" s="36" t="s">
        <v>108</v>
      </c>
      <c r="M6" s="36" t="s">
        <v>109</v>
      </c>
      <c r="N6" s="1711"/>
      <c r="O6" s="182" t="s">
        <v>195</v>
      </c>
    </row>
    <row r="7" spans="1:16" s="83" customFormat="1">
      <c r="A7" s="167" t="s">
        <v>112</v>
      </c>
      <c r="B7" s="80"/>
      <c r="C7" s="44">
        <v>0</v>
      </c>
      <c r="D7" s="44">
        <v>0</v>
      </c>
      <c r="E7" s="44">
        <v>201</v>
      </c>
      <c r="F7" s="44">
        <v>5077</v>
      </c>
      <c r="G7" s="44">
        <v>12310</v>
      </c>
      <c r="H7" s="44">
        <v>13598</v>
      </c>
      <c r="I7" s="44">
        <v>11734</v>
      </c>
      <c r="J7" s="44">
        <v>7615</v>
      </c>
      <c r="K7" s="44">
        <v>4214</v>
      </c>
      <c r="L7" s="44">
        <v>2101</v>
      </c>
      <c r="M7" s="44">
        <v>846</v>
      </c>
      <c r="N7" s="44">
        <v>57696</v>
      </c>
      <c r="O7" s="168">
        <v>1</v>
      </c>
    </row>
    <row r="8" spans="1:16" s="83" customFormat="1">
      <c r="A8" s="80"/>
      <c r="B8" s="163" t="s">
        <v>113</v>
      </c>
      <c r="C8" s="49">
        <v>0</v>
      </c>
      <c r="D8" s="49">
        <v>0</v>
      </c>
      <c r="E8" s="49">
        <v>112</v>
      </c>
      <c r="F8" s="49">
        <v>2651</v>
      </c>
      <c r="G8" s="49">
        <v>7121</v>
      </c>
      <c r="H8" s="49">
        <v>8619</v>
      </c>
      <c r="I8" s="49">
        <v>7789</v>
      </c>
      <c r="J8" s="49">
        <v>5239</v>
      </c>
      <c r="K8" s="49">
        <v>2924</v>
      </c>
      <c r="L8" s="49">
        <v>1449</v>
      </c>
      <c r="M8" s="49">
        <v>579</v>
      </c>
      <c r="N8" s="49">
        <v>36483</v>
      </c>
      <c r="O8" s="170">
        <v>0.63233153078202997</v>
      </c>
    </row>
    <row r="9" spans="1:16" s="83" customFormat="1">
      <c r="A9" s="80"/>
      <c r="B9" s="171" t="s">
        <v>114</v>
      </c>
      <c r="C9" s="53">
        <v>0</v>
      </c>
      <c r="D9" s="53">
        <v>0</v>
      </c>
      <c r="E9" s="53">
        <v>89</v>
      </c>
      <c r="F9" s="53">
        <v>2426</v>
      </c>
      <c r="G9" s="53">
        <v>5189</v>
      </c>
      <c r="H9" s="53">
        <v>4979</v>
      </c>
      <c r="I9" s="53">
        <v>3945</v>
      </c>
      <c r="J9" s="53">
        <v>2376</v>
      </c>
      <c r="K9" s="53">
        <v>1290</v>
      </c>
      <c r="L9" s="53">
        <v>652</v>
      </c>
      <c r="M9" s="53">
        <v>267</v>
      </c>
      <c r="N9" s="53">
        <v>21213</v>
      </c>
      <c r="O9" s="173">
        <v>0.36766846921797003</v>
      </c>
    </row>
    <row r="10" spans="1:16" s="83" customFormat="1">
      <c r="A10" s="167" t="s">
        <v>115</v>
      </c>
      <c r="B10" s="80"/>
      <c r="C10" s="44">
        <v>0</v>
      </c>
      <c r="D10" s="44">
        <v>0</v>
      </c>
      <c r="E10" s="44">
        <v>1478</v>
      </c>
      <c r="F10" s="44">
        <v>49534</v>
      </c>
      <c r="G10" s="44">
        <v>101095</v>
      </c>
      <c r="H10" s="44">
        <v>129311</v>
      </c>
      <c r="I10" s="44">
        <v>135048</v>
      </c>
      <c r="J10" s="44">
        <v>114240</v>
      </c>
      <c r="K10" s="44">
        <v>88491</v>
      </c>
      <c r="L10" s="44">
        <v>61178</v>
      </c>
      <c r="M10" s="44">
        <v>50480</v>
      </c>
      <c r="N10" s="44">
        <v>730855</v>
      </c>
      <c r="O10" s="168">
        <v>1</v>
      </c>
    </row>
    <row r="11" spans="1:16" s="83" customFormat="1">
      <c r="A11" s="80"/>
      <c r="B11" s="163" t="s">
        <v>113</v>
      </c>
      <c r="C11" s="49">
        <v>0</v>
      </c>
      <c r="D11" s="49">
        <v>0</v>
      </c>
      <c r="E11" s="49">
        <v>789</v>
      </c>
      <c r="F11" s="49">
        <v>26721</v>
      </c>
      <c r="G11" s="49">
        <v>57936</v>
      </c>
      <c r="H11" s="49">
        <v>76939</v>
      </c>
      <c r="I11" s="49">
        <v>80470</v>
      </c>
      <c r="J11" s="49">
        <v>66652</v>
      </c>
      <c r="K11" s="49">
        <v>52227</v>
      </c>
      <c r="L11" s="49">
        <v>37518</v>
      </c>
      <c r="M11" s="49">
        <v>33621</v>
      </c>
      <c r="N11" s="49">
        <v>432873</v>
      </c>
      <c r="O11" s="170">
        <v>0.59228301099397285</v>
      </c>
    </row>
    <row r="12" spans="1:16" s="83" customFormat="1">
      <c r="A12" s="80"/>
      <c r="B12" s="171" t="s">
        <v>114</v>
      </c>
      <c r="C12" s="53">
        <v>0</v>
      </c>
      <c r="D12" s="53">
        <v>0</v>
      </c>
      <c r="E12" s="53">
        <v>689</v>
      </c>
      <c r="F12" s="53">
        <v>22813</v>
      </c>
      <c r="G12" s="53">
        <v>43159</v>
      </c>
      <c r="H12" s="53">
        <v>52372</v>
      </c>
      <c r="I12" s="53">
        <v>54578</v>
      </c>
      <c r="J12" s="53">
        <v>47588</v>
      </c>
      <c r="K12" s="53">
        <v>36264</v>
      </c>
      <c r="L12" s="53">
        <v>23660</v>
      </c>
      <c r="M12" s="53">
        <v>16859</v>
      </c>
      <c r="N12" s="53">
        <v>297982</v>
      </c>
      <c r="O12" s="173">
        <v>0.40771698900602721</v>
      </c>
    </row>
    <row r="13" spans="1:16" s="83" customFormat="1">
      <c r="A13" s="167" t="s">
        <v>116</v>
      </c>
      <c r="B13" s="80"/>
      <c r="C13" s="44">
        <v>0</v>
      </c>
      <c r="D13" s="44">
        <v>0</v>
      </c>
      <c r="E13" s="44">
        <v>2990</v>
      </c>
      <c r="F13" s="44">
        <v>46546</v>
      </c>
      <c r="G13" s="44">
        <v>95909</v>
      </c>
      <c r="H13" s="44">
        <v>101208</v>
      </c>
      <c r="I13" s="44">
        <v>90210</v>
      </c>
      <c r="J13" s="44">
        <v>69646</v>
      </c>
      <c r="K13" s="44">
        <v>51289</v>
      </c>
      <c r="L13" s="44">
        <v>35569</v>
      </c>
      <c r="M13" s="44">
        <v>30564</v>
      </c>
      <c r="N13" s="44">
        <v>523931</v>
      </c>
      <c r="O13" s="168">
        <v>1</v>
      </c>
    </row>
    <row r="14" spans="1:16" s="83" customFormat="1" ht="11.25" customHeight="1">
      <c r="A14" s="80"/>
      <c r="B14" s="163" t="s">
        <v>113</v>
      </c>
      <c r="C14" s="49">
        <v>0</v>
      </c>
      <c r="D14" s="49">
        <v>0</v>
      </c>
      <c r="E14" s="49">
        <v>1565</v>
      </c>
      <c r="F14" s="49">
        <v>23634</v>
      </c>
      <c r="G14" s="49">
        <v>50766</v>
      </c>
      <c r="H14" s="49">
        <v>58352</v>
      </c>
      <c r="I14" s="49">
        <v>55327</v>
      </c>
      <c r="J14" s="49">
        <v>43410</v>
      </c>
      <c r="K14" s="49">
        <v>32805</v>
      </c>
      <c r="L14" s="49">
        <v>23478</v>
      </c>
      <c r="M14" s="49">
        <v>21649</v>
      </c>
      <c r="N14" s="49">
        <v>310986</v>
      </c>
      <c r="O14" s="170">
        <v>0.59356289282367336</v>
      </c>
    </row>
    <row r="15" spans="1:16">
      <c r="B15" s="171" t="s">
        <v>114</v>
      </c>
      <c r="C15" s="53">
        <v>0</v>
      </c>
      <c r="D15" s="53">
        <v>0</v>
      </c>
      <c r="E15" s="53">
        <v>1425</v>
      </c>
      <c r="F15" s="53">
        <v>22912</v>
      </c>
      <c r="G15" s="53">
        <v>45143</v>
      </c>
      <c r="H15" s="53">
        <v>42856</v>
      </c>
      <c r="I15" s="53">
        <v>34883</v>
      </c>
      <c r="J15" s="53">
        <v>26236</v>
      </c>
      <c r="K15" s="53">
        <v>18484</v>
      </c>
      <c r="L15" s="53">
        <v>12091</v>
      </c>
      <c r="M15" s="53">
        <v>8915</v>
      </c>
      <c r="N15" s="53">
        <v>212945</v>
      </c>
      <c r="O15" s="173">
        <v>0.40643710717632664</v>
      </c>
    </row>
    <row r="16" spans="1:16">
      <c r="A16" s="167" t="s">
        <v>117</v>
      </c>
      <c r="C16" s="44">
        <v>0</v>
      </c>
      <c r="D16" s="44">
        <v>0</v>
      </c>
      <c r="E16" s="44">
        <v>891</v>
      </c>
      <c r="F16" s="44">
        <v>29618</v>
      </c>
      <c r="G16" s="44">
        <v>69800</v>
      </c>
      <c r="H16" s="44">
        <v>90773</v>
      </c>
      <c r="I16" s="44">
        <v>94414</v>
      </c>
      <c r="J16" s="44">
        <v>82993</v>
      </c>
      <c r="K16" s="44">
        <v>65272</v>
      </c>
      <c r="L16" s="44">
        <v>45389</v>
      </c>
      <c r="M16" s="44">
        <v>36998</v>
      </c>
      <c r="N16" s="44">
        <v>516148</v>
      </c>
      <c r="O16" s="168">
        <v>1</v>
      </c>
    </row>
    <row r="17" spans="1:16">
      <c r="B17" s="163" t="s">
        <v>113</v>
      </c>
      <c r="C17" s="49">
        <v>0</v>
      </c>
      <c r="D17" s="49">
        <v>0</v>
      </c>
      <c r="E17" s="49">
        <v>504</v>
      </c>
      <c r="F17" s="49">
        <v>17407</v>
      </c>
      <c r="G17" s="49">
        <v>43482</v>
      </c>
      <c r="H17" s="49">
        <v>58393</v>
      </c>
      <c r="I17" s="49">
        <v>59586</v>
      </c>
      <c r="J17" s="49">
        <v>51365</v>
      </c>
      <c r="K17" s="49">
        <v>40941</v>
      </c>
      <c r="L17" s="49">
        <v>29409</v>
      </c>
      <c r="M17" s="49">
        <v>26024</v>
      </c>
      <c r="N17" s="49">
        <v>327111</v>
      </c>
      <c r="O17" s="170">
        <v>0.63375427203050283</v>
      </c>
    </row>
    <row r="18" spans="1:16">
      <c r="B18" s="171" t="s">
        <v>114</v>
      </c>
      <c r="C18" s="53">
        <v>0</v>
      </c>
      <c r="D18" s="53">
        <v>0</v>
      </c>
      <c r="E18" s="53">
        <v>387</v>
      </c>
      <c r="F18" s="53">
        <v>12211</v>
      </c>
      <c r="G18" s="53">
        <v>26318</v>
      </c>
      <c r="H18" s="53">
        <v>32380</v>
      </c>
      <c r="I18" s="53">
        <v>34828</v>
      </c>
      <c r="J18" s="53">
        <v>31628</v>
      </c>
      <c r="K18" s="53">
        <v>24331</v>
      </c>
      <c r="L18" s="53">
        <v>15980</v>
      </c>
      <c r="M18" s="53">
        <v>10974</v>
      </c>
      <c r="N18" s="53">
        <v>189037</v>
      </c>
      <c r="O18" s="173">
        <v>0.36624572796949711</v>
      </c>
    </row>
    <row r="19" spans="1:16" s="83" customFormat="1">
      <c r="A19" s="167" t="s">
        <v>187</v>
      </c>
      <c r="B19" s="80"/>
      <c r="C19" s="44">
        <v>0</v>
      </c>
      <c r="D19" s="44">
        <v>0</v>
      </c>
      <c r="E19" s="44">
        <v>5560</v>
      </c>
      <c r="F19" s="44">
        <v>130775</v>
      </c>
      <c r="G19" s="44">
        <v>279114</v>
      </c>
      <c r="H19" s="44">
        <v>334890</v>
      </c>
      <c r="I19" s="44">
        <v>331406</v>
      </c>
      <c r="J19" s="44">
        <v>274494</v>
      </c>
      <c r="K19" s="44">
        <v>209266</v>
      </c>
      <c r="L19" s="44">
        <v>144237</v>
      </c>
      <c r="M19" s="44">
        <v>118888</v>
      </c>
      <c r="N19" s="44">
        <v>1828630</v>
      </c>
      <c r="O19" s="168">
        <v>1</v>
      </c>
      <c r="P19" s="184"/>
    </row>
    <row r="20" spans="1:16" s="83" customFormat="1">
      <c r="A20" s="80"/>
      <c r="B20" s="163" t="s">
        <v>113</v>
      </c>
      <c r="C20" s="49">
        <v>0</v>
      </c>
      <c r="D20" s="49">
        <v>0</v>
      </c>
      <c r="E20" s="49">
        <v>2970</v>
      </c>
      <c r="F20" s="49">
        <v>70413</v>
      </c>
      <c r="G20" s="49">
        <v>159305</v>
      </c>
      <c r="H20" s="49">
        <v>202303</v>
      </c>
      <c r="I20" s="49">
        <v>203172</v>
      </c>
      <c r="J20" s="49">
        <v>166666</v>
      </c>
      <c r="K20" s="49">
        <v>128897</v>
      </c>
      <c r="L20" s="49">
        <v>91854</v>
      </c>
      <c r="M20" s="49">
        <v>81873</v>
      </c>
      <c r="N20" s="49">
        <v>1107453</v>
      </c>
      <c r="O20" s="170">
        <v>0.60561896064266696</v>
      </c>
    </row>
    <row r="21" spans="1:16" s="83" customFormat="1">
      <c r="A21" s="80"/>
      <c r="B21" s="171" t="s">
        <v>114</v>
      </c>
      <c r="C21" s="53">
        <v>0</v>
      </c>
      <c r="D21" s="53">
        <v>0</v>
      </c>
      <c r="E21" s="53">
        <v>2590</v>
      </c>
      <c r="F21" s="53">
        <v>60362</v>
      </c>
      <c r="G21" s="53">
        <v>119809</v>
      </c>
      <c r="H21" s="53">
        <v>132587</v>
      </c>
      <c r="I21" s="53">
        <v>128234</v>
      </c>
      <c r="J21" s="53">
        <v>107828</v>
      </c>
      <c r="K21" s="53">
        <v>80369</v>
      </c>
      <c r="L21" s="53">
        <v>52383</v>
      </c>
      <c r="M21" s="53">
        <v>37015</v>
      </c>
      <c r="N21" s="53">
        <v>721177</v>
      </c>
      <c r="O21" s="170">
        <v>0.3943810393573331</v>
      </c>
    </row>
    <row r="22" spans="1:16">
      <c r="A22" s="163" t="s">
        <v>119</v>
      </c>
      <c r="C22" s="174">
        <v>0</v>
      </c>
      <c r="D22" s="174">
        <v>0</v>
      </c>
      <c r="E22" s="174">
        <v>3.0405276081000529E-3</v>
      </c>
      <c r="F22" s="174">
        <v>7.1515287400950436E-2</v>
      </c>
      <c r="G22" s="174">
        <v>0.15263557964158961</v>
      </c>
      <c r="H22" s="174">
        <v>0.18313710263968108</v>
      </c>
      <c r="I22" s="174">
        <v>0.18123185116726731</v>
      </c>
      <c r="J22" s="174">
        <v>0.1501090980679525</v>
      </c>
      <c r="K22" s="174">
        <v>0.11443867813609096</v>
      </c>
      <c r="L22" s="174">
        <v>7.8877082843440166E-2</v>
      </c>
      <c r="M22" s="174">
        <v>6.5014792494927892E-2</v>
      </c>
      <c r="N22" s="174">
        <v>1</v>
      </c>
      <c r="O22" s="176" t="s">
        <v>190</v>
      </c>
    </row>
    <row r="23" spans="1:16" ht="4.5" customHeight="1" thickBot="1">
      <c r="A23" s="177"/>
      <c r="B23" s="178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80"/>
    </row>
    <row r="24" spans="1:16" ht="3.75" customHeight="1"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85"/>
    </row>
    <row r="25" spans="1:16">
      <c r="A25" s="163" t="s">
        <v>197</v>
      </c>
      <c r="C25" s="181"/>
      <c r="D25" s="181"/>
      <c r="E25" s="181"/>
      <c r="F25" s="181"/>
      <c r="G25" s="181"/>
      <c r="H25" s="181"/>
      <c r="I25" s="181"/>
      <c r="J25" s="181"/>
      <c r="K25" s="181"/>
      <c r="L25" s="181"/>
      <c r="M25" s="181"/>
      <c r="N25" s="181"/>
      <c r="O25" s="181"/>
      <c r="P25" s="186"/>
    </row>
  </sheetData>
  <mergeCells count="1">
    <mergeCell ref="N5:N6"/>
  </mergeCells>
  <printOptions horizontalCentered="1" verticalCentered="1"/>
  <pageMargins left="0.78740157480314965" right="0.78740157480314965" top="0.78740157480314965" bottom="0.78740157480314965" header="0" footer="0"/>
  <pageSetup scale="10" orientation="landscape" r:id="rId1"/>
  <headerFooter alignWithMargins="0">
    <oddFooter>&amp;C&amp;"Times New Roman,Normal"Boletin Mensual del SPP - Octubre 2013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D7336-6EDB-4D6A-BB85-2D55BE884C88}">
  <sheetPr codeName="Hoja12">
    <pageSetUpPr fitToPage="1"/>
  </sheetPr>
  <dimension ref="A1:N126"/>
  <sheetViews>
    <sheetView zoomScaleNormal="100" workbookViewId="0"/>
  </sheetViews>
  <sheetFormatPr baseColWidth="10" defaultColWidth="11.44140625" defaultRowHeight="10.8"/>
  <cols>
    <col min="1" max="1" width="12" style="187" customWidth="1"/>
    <col min="2" max="2" width="12.44140625" style="187" customWidth="1"/>
    <col min="3" max="14" width="7.5546875" style="187" customWidth="1"/>
    <col min="15" max="256" width="11.44140625" style="187"/>
    <col min="257" max="257" width="12" style="187" customWidth="1"/>
    <col min="258" max="258" width="12.44140625" style="187" customWidth="1"/>
    <col min="259" max="270" width="7.5546875" style="187" customWidth="1"/>
    <col min="271" max="512" width="11.44140625" style="187"/>
    <col min="513" max="513" width="12" style="187" customWidth="1"/>
    <col min="514" max="514" width="12.44140625" style="187" customWidth="1"/>
    <col min="515" max="526" width="7.5546875" style="187" customWidth="1"/>
    <col min="527" max="768" width="11.44140625" style="187"/>
    <col min="769" max="769" width="12" style="187" customWidth="1"/>
    <col min="770" max="770" width="12.44140625" style="187" customWidth="1"/>
    <col min="771" max="782" width="7.5546875" style="187" customWidth="1"/>
    <col min="783" max="1024" width="11.44140625" style="187"/>
    <col min="1025" max="1025" width="12" style="187" customWidth="1"/>
    <col min="1026" max="1026" width="12.44140625" style="187" customWidth="1"/>
    <col min="1027" max="1038" width="7.5546875" style="187" customWidth="1"/>
    <col min="1039" max="1280" width="11.44140625" style="187"/>
    <col min="1281" max="1281" width="12" style="187" customWidth="1"/>
    <col min="1282" max="1282" width="12.44140625" style="187" customWidth="1"/>
    <col min="1283" max="1294" width="7.5546875" style="187" customWidth="1"/>
    <col min="1295" max="1536" width="11.44140625" style="187"/>
    <col min="1537" max="1537" width="12" style="187" customWidth="1"/>
    <col min="1538" max="1538" width="12.44140625" style="187" customWidth="1"/>
    <col min="1539" max="1550" width="7.5546875" style="187" customWidth="1"/>
    <col min="1551" max="1792" width="11.44140625" style="187"/>
    <col min="1793" max="1793" width="12" style="187" customWidth="1"/>
    <col min="1794" max="1794" width="12.44140625" style="187" customWidth="1"/>
    <col min="1795" max="1806" width="7.5546875" style="187" customWidth="1"/>
    <col min="1807" max="2048" width="11.44140625" style="187"/>
    <col min="2049" max="2049" width="12" style="187" customWidth="1"/>
    <col min="2050" max="2050" width="12.44140625" style="187" customWidth="1"/>
    <col min="2051" max="2062" width="7.5546875" style="187" customWidth="1"/>
    <col min="2063" max="2304" width="11.44140625" style="187"/>
    <col min="2305" max="2305" width="12" style="187" customWidth="1"/>
    <col min="2306" max="2306" width="12.44140625" style="187" customWidth="1"/>
    <col min="2307" max="2318" width="7.5546875" style="187" customWidth="1"/>
    <col min="2319" max="2560" width="11.44140625" style="187"/>
    <col min="2561" max="2561" width="12" style="187" customWidth="1"/>
    <col min="2562" max="2562" width="12.44140625" style="187" customWidth="1"/>
    <col min="2563" max="2574" width="7.5546875" style="187" customWidth="1"/>
    <col min="2575" max="2816" width="11.44140625" style="187"/>
    <col min="2817" max="2817" width="12" style="187" customWidth="1"/>
    <col min="2818" max="2818" width="12.44140625" style="187" customWidth="1"/>
    <col min="2819" max="2830" width="7.5546875" style="187" customWidth="1"/>
    <col min="2831" max="3072" width="11.44140625" style="187"/>
    <col min="3073" max="3073" width="12" style="187" customWidth="1"/>
    <col min="3074" max="3074" width="12.44140625" style="187" customWidth="1"/>
    <col min="3075" max="3086" width="7.5546875" style="187" customWidth="1"/>
    <col min="3087" max="3328" width="11.44140625" style="187"/>
    <col min="3329" max="3329" width="12" style="187" customWidth="1"/>
    <col min="3330" max="3330" width="12.44140625" style="187" customWidth="1"/>
    <col min="3331" max="3342" width="7.5546875" style="187" customWidth="1"/>
    <col min="3343" max="3584" width="11.44140625" style="187"/>
    <col min="3585" max="3585" width="12" style="187" customWidth="1"/>
    <col min="3586" max="3586" width="12.44140625" style="187" customWidth="1"/>
    <col min="3587" max="3598" width="7.5546875" style="187" customWidth="1"/>
    <col min="3599" max="3840" width="11.44140625" style="187"/>
    <col min="3841" max="3841" width="12" style="187" customWidth="1"/>
    <col min="3842" max="3842" width="12.44140625" style="187" customWidth="1"/>
    <col min="3843" max="3854" width="7.5546875" style="187" customWidth="1"/>
    <col min="3855" max="4096" width="11.44140625" style="187"/>
    <col min="4097" max="4097" width="12" style="187" customWidth="1"/>
    <col min="4098" max="4098" width="12.44140625" style="187" customWidth="1"/>
    <col min="4099" max="4110" width="7.5546875" style="187" customWidth="1"/>
    <col min="4111" max="4352" width="11.44140625" style="187"/>
    <col min="4353" max="4353" width="12" style="187" customWidth="1"/>
    <col min="4354" max="4354" width="12.44140625" style="187" customWidth="1"/>
    <col min="4355" max="4366" width="7.5546875" style="187" customWidth="1"/>
    <col min="4367" max="4608" width="11.44140625" style="187"/>
    <col min="4609" max="4609" width="12" style="187" customWidth="1"/>
    <col min="4610" max="4610" width="12.44140625" style="187" customWidth="1"/>
    <col min="4611" max="4622" width="7.5546875" style="187" customWidth="1"/>
    <col min="4623" max="4864" width="11.44140625" style="187"/>
    <col min="4865" max="4865" width="12" style="187" customWidth="1"/>
    <col min="4866" max="4866" width="12.44140625" style="187" customWidth="1"/>
    <col min="4867" max="4878" width="7.5546875" style="187" customWidth="1"/>
    <col min="4879" max="5120" width="11.44140625" style="187"/>
    <col min="5121" max="5121" width="12" style="187" customWidth="1"/>
    <col min="5122" max="5122" width="12.44140625" style="187" customWidth="1"/>
    <col min="5123" max="5134" width="7.5546875" style="187" customWidth="1"/>
    <col min="5135" max="5376" width="11.44140625" style="187"/>
    <col min="5377" max="5377" width="12" style="187" customWidth="1"/>
    <col min="5378" max="5378" width="12.44140625" style="187" customWidth="1"/>
    <col min="5379" max="5390" width="7.5546875" style="187" customWidth="1"/>
    <col min="5391" max="5632" width="11.44140625" style="187"/>
    <col min="5633" max="5633" width="12" style="187" customWidth="1"/>
    <col min="5634" max="5634" width="12.44140625" style="187" customWidth="1"/>
    <col min="5635" max="5646" width="7.5546875" style="187" customWidth="1"/>
    <col min="5647" max="5888" width="11.44140625" style="187"/>
    <col min="5889" max="5889" width="12" style="187" customWidth="1"/>
    <col min="5890" max="5890" width="12.44140625" style="187" customWidth="1"/>
    <col min="5891" max="5902" width="7.5546875" style="187" customWidth="1"/>
    <col min="5903" max="6144" width="11.44140625" style="187"/>
    <col min="6145" max="6145" width="12" style="187" customWidth="1"/>
    <col min="6146" max="6146" width="12.44140625" style="187" customWidth="1"/>
    <col min="6147" max="6158" width="7.5546875" style="187" customWidth="1"/>
    <col min="6159" max="6400" width="11.44140625" style="187"/>
    <col min="6401" max="6401" width="12" style="187" customWidth="1"/>
    <col min="6402" max="6402" width="12.44140625" style="187" customWidth="1"/>
    <col min="6403" max="6414" width="7.5546875" style="187" customWidth="1"/>
    <col min="6415" max="6656" width="11.44140625" style="187"/>
    <col min="6657" max="6657" width="12" style="187" customWidth="1"/>
    <col min="6658" max="6658" width="12.44140625" style="187" customWidth="1"/>
    <col min="6659" max="6670" width="7.5546875" style="187" customWidth="1"/>
    <col min="6671" max="6912" width="11.44140625" style="187"/>
    <col min="6913" max="6913" width="12" style="187" customWidth="1"/>
    <col min="6914" max="6914" width="12.44140625" style="187" customWidth="1"/>
    <col min="6915" max="6926" width="7.5546875" style="187" customWidth="1"/>
    <col min="6927" max="7168" width="11.44140625" style="187"/>
    <col min="7169" max="7169" width="12" style="187" customWidth="1"/>
    <col min="7170" max="7170" width="12.44140625" style="187" customWidth="1"/>
    <col min="7171" max="7182" width="7.5546875" style="187" customWidth="1"/>
    <col min="7183" max="7424" width="11.44140625" style="187"/>
    <col min="7425" max="7425" width="12" style="187" customWidth="1"/>
    <col min="7426" max="7426" width="12.44140625" style="187" customWidth="1"/>
    <col min="7427" max="7438" width="7.5546875" style="187" customWidth="1"/>
    <col min="7439" max="7680" width="11.44140625" style="187"/>
    <col min="7681" max="7681" width="12" style="187" customWidth="1"/>
    <col min="7682" max="7682" width="12.44140625" style="187" customWidth="1"/>
    <col min="7683" max="7694" width="7.5546875" style="187" customWidth="1"/>
    <col min="7695" max="7936" width="11.44140625" style="187"/>
    <col min="7937" max="7937" width="12" style="187" customWidth="1"/>
    <col min="7938" max="7938" width="12.44140625" style="187" customWidth="1"/>
    <col min="7939" max="7950" width="7.5546875" style="187" customWidth="1"/>
    <col min="7951" max="8192" width="11.44140625" style="187"/>
    <col min="8193" max="8193" width="12" style="187" customWidth="1"/>
    <col min="8194" max="8194" width="12.44140625" style="187" customWidth="1"/>
    <col min="8195" max="8206" width="7.5546875" style="187" customWidth="1"/>
    <col min="8207" max="8448" width="11.44140625" style="187"/>
    <col min="8449" max="8449" width="12" style="187" customWidth="1"/>
    <col min="8450" max="8450" width="12.44140625" style="187" customWidth="1"/>
    <col min="8451" max="8462" width="7.5546875" style="187" customWidth="1"/>
    <col min="8463" max="8704" width="11.44140625" style="187"/>
    <col min="8705" max="8705" width="12" style="187" customWidth="1"/>
    <col min="8706" max="8706" width="12.44140625" style="187" customWidth="1"/>
    <col min="8707" max="8718" width="7.5546875" style="187" customWidth="1"/>
    <col min="8719" max="8960" width="11.44140625" style="187"/>
    <col min="8961" max="8961" width="12" style="187" customWidth="1"/>
    <col min="8962" max="8962" width="12.44140625" style="187" customWidth="1"/>
    <col min="8963" max="8974" width="7.5546875" style="187" customWidth="1"/>
    <col min="8975" max="9216" width="11.44140625" style="187"/>
    <col min="9217" max="9217" width="12" style="187" customWidth="1"/>
    <col min="9218" max="9218" width="12.44140625" style="187" customWidth="1"/>
    <col min="9219" max="9230" width="7.5546875" style="187" customWidth="1"/>
    <col min="9231" max="9472" width="11.44140625" style="187"/>
    <col min="9473" max="9473" width="12" style="187" customWidth="1"/>
    <col min="9474" max="9474" width="12.44140625" style="187" customWidth="1"/>
    <col min="9475" max="9486" width="7.5546875" style="187" customWidth="1"/>
    <col min="9487" max="9728" width="11.44140625" style="187"/>
    <col min="9729" max="9729" width="12" style="187" customWidth="1"/>
    <col min="9730" max="9730" width="12.44140625" style="187" customWidth="1"/>
    <col min="9731" max="9742" width="7.5546875" style="187" customWidth="1"/>
    <col min="9743" max="9984" width="11.44140625" style="187"/>
    <col min="9985" max="9985" width="12" style="187" customWidth="1"/>
    <col min="9986" max="9986" width="12.44140625" style="187" customWidth="1"/>
    <col min="9987" max="9998" width="7.5546875" style="187" customWidth="1"/>
    <col min="9999" max="10240" width="11.44140625" style="187"/>
    <col min="10241" max="10241" width="12" style="187" customWidth="1"/>
    <col min="10242" max="10242" width="12.44140625" style="187" customWidth="1"/>
    <col min="10243" max="10254" width="7.5546875" style="187" customWidth="1"/>
    <col min="10255" max="10496" width="11.44140625" style="187"/>
    <col min="10497" max="10497" width="12" style="187" customWidth="1"/>
    <col min="10498" max="10498" width="12.44140625" style="187" customWidth="1"/>
    <col min="10499" max="10510" width="7.5546875" style="187" customWidth="1"/>
    <col min="10511" max="10752" width="11.44140625" style="187"/>
    <col min="10753" max="10753" width="12" style="187" customWidth="1"/>
    <col min="10754" max="10754" width="12.44140625" style="187" customWidth="1"/>
    <col min="10755" max="10766" width="7.5546875" style="187" customWidth="1"/>
    <col min="10767" max="11008" width="11.44140625" style="187"/>
    <col min="11009" max="11009" width="12" style="187" customWidth="1"/>
    <col min="11010" max="11010" width="12.44140625" style="187" customWidth="1"/>
    <col min="11011" max="11022" width="7.5546875" style="187" customWidth="1"/>
    <col min="11023" max="11264" width="11.44140625" style="187"/>
    <col min="11265" max="11265" width="12" style="187" customWidth="1"/>
    <col min="11266" max="11266" width="12.44140625" style="187" customWidth="1"/>
    <col min="11267" max="11278" width="7.5546875" style="187" customWidth="1"/>
    <col min="11279" max="11520" width="11.44140625" style="187"/>
    <col min="11521" max="11521" width="12" style="187" customWidth="1"/>
    <col min="11522" max="11522" width="12.44140625" style="187" customWidth="1"/>
    <col min="11523" max="11534" width="7.5546875" style="187" customWidth="1"/>
    <col min="11535" max="11776" width="11.44140625" style="187"/>
    <col min="11777" max="11777" width="12" style="187" customWidth="1"/>
    <col min="11778" max="11778" width="12.44140625" style="187" customWidth="1"/>
    <col min="11779" max="11790" width="7.5546875" style="187" customWidth="1"/>
    <col min="11791" max="12032" width="11.44140625" style="187"/>
    <col min="12033" max="12033" width="12" style="187" customWidth="1"/>
    <col min="12034" max="12034" width="12.44140625" style="187" customWidth="1"/>
    <col min="12035" max="12046" width="7.5546875" style="187" customWidth="1"/>
    <col min="12047" max="12288" width="11.44140625" style="187"/>
    <col min="12289" max="12289" width="12" style="187" customWidth="1"/>
    <col min="12290" max="12290" width="12.44140625" style="187" customWidth="1"/>
    <col min="12291" max="12302" width="7.5546875" style="187" customWidth="1"/>
    <col min="12303" max="12544" width="11.44140625" style="187"/>
    <col min="12545" max="12545" width="12" style="187" customWidth="1"/>
    <col min="12546" max="12546" width="12.44140625" style="187" customWidth="1"/>
    <col min="12547" max="12558" width="7.5546875" style="187" customWidth="1"/>
    <col min="12559" max="12800" width="11.44140625" style="187"/>
    <col min="12801" max="12801" width="12" style="187" customWidth="1"/>
    <col min="12802" max="12802" width="12.44140625" style="187" customWidth="1"/>
    <col min="12803" max="12814" width="7.5546875" style="187" customWidth="1"/>
    <col min="12815" max="13056" width="11.44140625" style="187"/>
    <col min="13057" max="13057" width="12" style="187" customWidth="1"/>
    <col min="13058" max="13058" width="12.44140625" style="187" customWidth="1"/>
    <col min="13059" max="13070" width="7.5546875" style="187" customWidth="1"/>
    <col min="13071" max="13312" width="11.44140625" style="187"/>
    <col min="13313" max="13313" width="12" style="187" customWidth="1"/>
    <col min="13314" max="13314" width="12.44140625" style="187" customWidth="1"/>
    <col min="13315" max="13326" width="7.5546875" style="187" customWidth="1"/>
    <col min="13327" max="13568" width="11.44140625" style="187"/>
    <col min="13569" max="13569" width="12" style="187" customWidth="1"/>
    <col min="13570" max="13570" width="12.44140625" style="187" customWidth="1"/>
    <col min="13571" max="13582" width="7.5546875" style="187" customWidth="1"/>
    <col min="13583" max="13824" width="11.44140625" style="187"/>
    <col min="13825" max="13825" width="12" style="187" customWidth="1"/>
    <col min="13826" max="13826" width="12.44140625" style="187" customWidth="1"/>
    <col min="13827" max="13838" width="7.5546875" style="187" customWidth="1"/>
    <col min="13839" max="14080" width="11.44140625" style="187"/>
    <col min="14081" max="14081" width="12" style="187" customWidth="1"/>
    <col min="14082" max="14082" width="12.44140625" style="187" customWidth="1"/>
    <col min="14083" max="14094" width="7.5546875" style="187" customWidth="1"/>
    <col min="14095" max="14336" width="11.44140625" style="187"/>
    <col min="14337" max="14337" width="12" style="187" customWidth="1"/>
    <col min="14338" max="14338" width="12.44140625" style="187" customWidth="1"/>
    <col min="14339" max="14350" width="7.5546875" style="187" customWidth="1"/>
    <col min="14351" max="14592" width="11.44140625" style="187"/>
    <col min="14593" max="14593" width="12" style="187" customWidth="1"/>
    <col min="14594" max="14594" width="12.44140625" style="187" customWidth="1"/>
    <col min="14595" max="14606" width="7.5546875" style="187" customWidth="1"/>
    <col min="14607" max="14848" width="11.44140625" style="187"/>
    <col min="14849" max="14849" width="12" style="187" customWidth="1"/>
    <col min="14850" max="14850" width="12.44140625" style="187" customWidth="1"/>
    <col min="14851" max="14862" width="7.5546875" style="187" customWidth="1"/>
    <col min="14863" max="15104" width="11.44140625" style="187"/>
    <col min="15105" max="15105" width="12" style="187" customWidth="1"/>
    <col min="15106" max="15106" width="12.44140625" style="187" customWidth="1"/>
    <col min="15107" max="15118" width="7.5546875" style="187" customWidth="1"/>
    <col min="15119" max="15360" width="11.44140625" style="187"/>
    <col min="15361" max="15361" width="12" style="187" customWidth="1"/>
    <col min="15362" max="15362" width="12.44140625" style="187" customWidth="1"/>
    <col min="15363" max="15374" width="7.5546875" style="187" customWidth="1"/>
    <col min="15375" max="15616" width="11.44140625" style="187"/>
    <col min="15617" max="15617" width="12" style="187" customWidth="1"/>
    <col min="15618" max="15618" width="12.44140625" style="187" customWidth="1"/>
    <col min="15619" max="15630" width="7.5546875" style="187" customWidth="1"/>
    <col min="15631" max="15872" width="11.44140625" style="187"/>
    <col min="15873" max="15873" width="12" style="187" customWidth="1"/>
    <col min="15874" max="15874" width="12.44140625" style="187" customWidth="1"/>
    <col min="15875" max="15886" width="7.5546875" style="187" customWidth="1"/>
    <col min="15887" max="16128" width="11.44140625" style="187"/>
    <col min="16129" max="16129" width="12" style="187" customWidth="1"/>
    <col min="16130" max="16130" width="12.44140625" style="187" customWidth="1"/>
    <col min="16131" max="16142" width="7.5546875" style="187" customWidth="1"/>
    <col min="16143" max="16384" width="11.44140625" style="187"/>
  </cols>
  <sheetData>
    <row r="1" spans="1:14" ht="19.5" customHeight="1">
      <c r="A1" s="18"/>
      <c r="B1" s="79"/>
    </row>
    <row r="2" spans="1:14" ht="54" customHeight="1">
      <c r="A2" s="188" t="s">
        <v>198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</row>
    <row r="3" spans="1:14" ht="16.8">
      <c r="A3" s="25">
        <v>45596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1"/>
    </row>
    <row r="4" spans="1:14" ht="3.75" customHeight="1" thickBot="1">
      <c r="A4" s="192"/>
      <c r="B4" s="192"/>
      <c r="C4" s="192"/>
      <c r="D4" s="102"/>
      <c r="E4" s="193"/>
      <c r="F4" s="193"/>
      <c r="G4" s="193"/>
      <c r="H4" s="193"/>
      <c r="I4" s="193"/>
      <c r="J4" s="193"/>
      <c r="K4" s="193"/>
      <c r="L4" s="193"/>
      <c r="M4" s="192"/>
      <c r="N4" s="192"/>
    </row>
    <row r="5" spans="1:14" s="131" customFormat="1" ht="10.199999999999999">
      <c r="C5" s="82" t="s">
        <v>96</v>
      </c>
      <c r="D5" s="194"/>
      <c r="E5" s="194"/>
      <c r="F5" s="82"/>
      <c r="G5" s="82"/>
      <c r="H5" s="82"/>
      <c r="I5" s="82"/>
      <c r="J5" s="82"/>
      <c r="K5" s="82"/>
      <c r="L5" s="195"/>
      <c r="M5" s="195"/>
      <c r="N5" s="1729" t="s">
        <v>125</v>
      </c>
    </row>
    <row r="6" spans="1:14" s="131" customFormat="1" ht="10.199999999999999">
      <c r="A6" s="196"/>
      <c r="B6" s="196"/>
      <c r="C6" s="197" t="s">
        <v>99</v>
      </c>
      <c r="D6" s="197" t="s">
        <v>100</v>
      </c>
      <c r="E6" s="197" t="s">
        <v>101</v>
      </c>
      <c r="F6" s="197" t="s">
        <v>102</v>
      </c>
      <c r="G6" s="197" t="s">
        <v>103</v>
      </c>
      <c r="H6" s="197" t="s">
        <v>104</v>
      </c>
      <c r="I6" s="197" t="s">
        <v>105</v>
      </c>
      <c r="J6" s="197" t="s">
        <v>106</v>
      </c>
      <c r="K6" s="197" t="s">
        <v>107</v>
      </c>
      <c r="L6" s="197" t="s">
        <v>108</v>
      </c>
      <c r="M6" s="197" t="s">
        <v>109</v>
      </c>
      <c r="N6" s="1730"/>
    </row>
    <row r="7" spans="1:14" s="131" customFormat="1" ht="3.9" customHeight="1"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70"/>
    </row>
    <row r="8" spans="1:14" s="131" customFormat="1" ht="10.199999999999999">
      <c r="A8" s="55" t="s">
        <v>112</v>
      </c>
      <c r="B8" s="50"/>
      <c r="C8" s="200">
        <v>0</v>
      </c>
      <c r="D8" s="200">
        <v>0</v>
      </c>
      <c r="E8" s="200">
        <v>0</v>
      </c>
      <c r="F8" s="200">
        <v>0</v>
      </c>
      <c r="G8" s="200">
        <v>0</v>
      </c>
      <c r="H8" s="200">
        <v>0</v>
      </c>
      <c r="I8" s="200">
        <v>0</v>
      </c>
      <c r="J8" s="200">
        <v>0</v>
      </c>
      <c r="K8" s="200">
        <v>0</v>
      </c>
      <c r="L8" s="200">
        <v>0</v>
      </c>
      <c r="M8" s="200">
        <v>0</v>
      </c>
      <c r="N8" s="200">
        <v>0</v>
      </c>
    </row>
    <row r="9" spans="1:14" s="131" customFormat="1" ht="10.199999999999999">
      <c r="A9" s="70"/>
      <c r="B9" s="131" t="s">
        <v>199</v>
      </c>
      <c r="C9" s="201">
        <v>0</v>
      </c>
      <c r="D9" s="201">
        <v>0</v>
      </c>
      <c r="E9" s="201">
        <v>0</v>
      </c>
      <c r="F9" s="201">
        <v>0</v>
      </c>
      <c r="G9" s="201">
        <v>0</v>
      </c>
      <c r="H9" s="201">
        <v>0</v>
      </c>
      <c r="I9" s="201">
        <v>0</v>
      </c>
      <c r="J9" s="201">
        <v>0</v>
      </c>
      <c r="K9" s="201">
        <v>0</v>
      </c>
      <c r="L9" s="201">
        <v>0</v>
      </c>
      <c r="M9" s="201">
        <v>0</v>
      </c>
      <c r="N9" s="201">
        <v>0</v>
      </c>
    </row>
    <row r="10" spans="1:14" s="131" customFormat="1" ht="10.199999999999999">
      <c r="A10" s="202"/>
      <c r="B10" s="202" t="s">
        <v>200</v>
      </c>
      <c r="C10" s="53">
        <v>0</v>
      </c>
      <c r="D10" s="53">
        <v>0</v>
      </c>
      <c r="E10" s="53">
        <v>0</v>
      </c>
      <c r="F10" s="53">
        <v>0</v>
      </c>
      <c r="G10" s="53">
        <v>0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3">
        <v>0</v>
      </c>
    </row>
    <row r="11" spans="1:14" s="131" customFormat="1" ht="10.199999999999999">
      <c r="A11" s="203" t="s">
        <v>115</v>
      </c>
      <c r="C11" s="200">
        <v>12099</v>
      </c>
      <c r="D11" s="200">
        <v>12519</v>
      </c>
      <c r="E11" s="200">
        <v>7117</v>
      </c>
      <c r="F11" s="200">
        <v>3814</v>
      </c>
      <c r="G11" s="200">
        <v>2549</v>
      </c>
      <c r="H11" s="200">
        <v>1785</v>
      </c>
      <c r="I11" s="200">
        <v>1214</v>
      </c>
      <c r="J11" s="200">
        <v>699</v>
      </c>
      <c r="K11" s="200">
        <v>463</v>
      </c>
      <c r="L11" s="200">
        <v>216</v>
      </c>
      <c r="M11" s="200">
        <v>112</v>
      </c>
      <c r="N11" s="200">
        <v>42587</v>
      </c>
    </row>
    <row r="12" spans="1:14" s="131" customFormat="1" ht="10.199999999999999">
      <c r="B12" s="131" t="s">
        <v>199</v>
      </c>
      <c r="C12" s="201">
        <v>10795</v>
      </c>
      <c r="D12" s="201">
        <v>11012</v>
      </c>
      <c r="E12" s="201">
        <v>6111</v>
      </c>
      <c r="F12" s="201">
        <v>3241</v>
      </c>
      <c r="G12" s="201">
        <v>2181</v>
      </c>
      <c r="H12" s="201">
        <v>1516</v>
      </c>
      <c r="I12" s="201">
        <v>1043</v>
      </c>
      <c r="J12" s="201">
        <v>608</v>
      </c>
      <c r="K12" s="201">
        <v>407</v>
      </c>
      <c r="L12" s="201">
        <v>180</v>
      </c>
      <c r="M12" s="201">
        <v>84</v>
      </c>
      <c r="N12" s="201">
        <v>37178</v>
      </c>
    </row>
    <row r="13" spans="1:14" s="131" customFormat="1" ht="10.199999999999999">
      <c r="A13" s="202"/>
      <c r="B13" s="202" t="s">
        <v>200</v>
      </c>
      <c r="C13" s="53">
        <v>1304</v>
      </c>
      <c r="D13" s="53">
        <v>1507</v>
      </c>
      <c r="E13" s="53">
        <v>1006</v>
      </c>
      <c r="F13" s="53">
        <v>573</v>
      </c>
      <c r="G13" s="53">
        <v>368</v>
      </c>
      <c r="H13" s="53">
        <v>269</v>
      </c>
      <c r="I13" s="53">
        <v>171</v>
      </c>
      <c r="J13" s="53">
        <v>91</v>
      </c>
      <c r="K13" s="53">
        <v>56</v>
      </c>
      <c r="L13" s="53">
        <v>36</v>
      </c>
      <c r="M13" s="53">
        <v>28</v>
      </c>
      <c r="N13" s="53">
        <v>5409</v>
      </c>
    </row>
    <row r="14" spans="1:14" s="131" customFormat="1" ht="10.199999999999999">
      <c r="A14" s="204" t="s">
        <v>121</v>
      </c>
      <c r="C14" s="200">
        <v>0</v>
      </c>
      <c r="D14" s="200">
        <v>0</v>
      </c>
      <c r="E14" s="200">
        <v>0</v>
      </c>
      <c r="F14" s="200">
        <v>0</v>
      </c>
      <c r="G14" s="200">
        <v>0</v>
      </c>
      <c r="H14" s="200">
        <v>0</v>
      </c>
      <c r="I14" s="200">
        <v>0</v>
      </c>
      <c r="J14" s="200">
        <v>0</v>
      </c>
      <c r="K14" s="200">
        <v>0</v>
      </c>
      <c r="L14" s="200">
        <v>0</v>
      </c>
      <c r="M14" s="200">
        <v>0</v>
      </c>
      <c r="N14" s="200">
        <v>0</v>
      </c>
    </row>
    <row r="15" spans="1:14" s="131" customFormat="1" ht="14.4">
      <c r="B15" s="131" t="s">
        <v>201</v>
      </c>
      <c r="C15" s="201">
        <v>0</v>
      </c>
      <c r="D15" s="201">
        <v>0</v>
      </c>
      <c r="E15" s="201">
        <v>0</v>
      </c>
      <c r="F15" s="201">
        <v>0</v>
      </c>
      <c r="G15" s="201">
        <v>0</v>
      </c>
      <c r="H15" s="201">
        <v>0</v>
      </c>
      <c r="I15" s="201">
        <v>0</v>
      </c>
      <c r="J15" s="201">
        <v>0</v>
      </c>
      <c r="K15" s="201">
        <v>0</v>
      </c>
      <c r="L15" s="201">
        <v>0</v>
      </c>
      <c r="M15" s="201">
        <v>0</v>
      </c>
      <c r="N15" s="201">
        <v>0</v>
      </c>
    </row>
    <row r="16" spans="1:14" s="131" customFormat="1" ht="10.199999999999999">
      <c r="A16" s="202"/>
      <c r="B16" s="202" t="s">
        <v>200</v>
      </c>
      <c r="C16" s="53">
        <v>0</v>
      </c>
      <c r="D16" s="53">
        <v>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3">
        <v>0</v>
      </c>
    </row>
    <row r="17" spans="1:14" s="131" customFormat="1" ht="10.199999999999999">
      <c r="A17" s="204" t="s">
        <v>117</v>
      </c>
      <c r="C17" s="200">
        <v>0</v>
      </c>
      <c r="D17" s="200">
        <v>0</v>
      </c>
      <c r="E17" s="200">
        <v>0</v>
      </c>
      <c r="F17" s="200">
        <v>0</v>
      </c>
      <c r="G17" s="200">
        <v>0</v>
      </c>
      <c r="H17" s="200">
        <v>0</v>
      </c>
      <c r="I17" s="200">
        <v>0</v>
      </c>
      <c r="J17" s="200">
        <v>0</v>
      </c>
      <c r="K17" s="200">
        <v>0</v>
      </c>
      <c r="L17" s="200">
        <v>0</v>
      </c>
      <c r="M17" s="200">
        <v>0</v>
      </c>
      <c r="N17" s="200">
        <v>0</v>
      </c>
    </row>
    <row r="18" spans="1:14" s="131" customFormat="1" ht="10.199999999999999">
      <c r="B18" s="131" t="s">
        <v>199</v>
      </c>
      <c r="C18" s="201">
        <v>0</v>
      </c>
      <c r="D18" s="201">
        <v>0</v>
      </c>
      <c r="E18" s="201">
        <v>0</v>
      </c>
      <c r="F18" s="201">
        <v>0</v>
      </c>
      <c r="G18" s="201">
        <v>0</v>
      </c>
      <c r="H18" s="201">
        <v>0</v>
      </c>
      <c r="I18" s="201">
        <v>0</v>
      </c>
      <c r="J18" s="201">
        <v>0</v>
      </c>
      <c r="K18" s="201">
        <v>0</v>
      </c>
      <c r="L18" s="201">
        <v>0</v>
      </c>
      <c r="M18" s="201">
        <v>0</v>
      </c>
      <c r="N18" s="201">
        <v>0</v>
      </c>
    </row>
    <row r="19" spans="1:14" s="131" customFormat="1" ht="10.199999999999999">
      <c r="A19" s="202"/>
      <c r="B19" s="202" t="s">
        <v>200</v>
      </c>
      <c r="C19" s="53">
        <v>0</v>
      </c>
      <c r="D19" s="53"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</row>
    <row r="20" spans="1:14" s="131" customFormat="1" ht="10.199999999999999">
      <c r="A20" s="204" t="s">
        <v>118</v>
      </c>
      <c r="C20" s="200">
        <v>12099</v>
      </c>
      <c r="D20" s="200">
        <v>12519</v>
      </c>
      <c r="E20" s="200">
        <v>7117</v>
      </c>
      <c r="F20" s="200">
        <v>3814</v>
      </c>
      <c r="G20" s="200">
        <v>2549</v>
      </c>
      <c r="H20" s="200">
        <v>1785</v>
      </c>
      <c r="I20" s="200">
        <v>1214</v>
      </c>
      <c r="J20" s="200">
        <v>699</v>
      </c>
      <c r="K20" s="200">
        <v>463</v>
      </c>
      <c r="L20" s="200">
        <v>216</v>
      </c>
      <c r="M20" s="200">
        <v>112</v>
      </c>
      <c r="N20" s="200">
        <v>42587</v>
      </c>
    </row>
    <row r="21" spans="1:14" s="131" customFormat="1" ht="10.199999999999999">
      <c r="B21" s="131" t="s">
        <v>199</v>
      </c>
      <c r="C21" s="201">
        <v>10795</v>
      </c>
      <c r="D21" s="201">
        <v>11012</v>
      </c>
      <c r="E21" s="201">
        <v>6111</v>
      </c>
      <c r="F21" s="201">
        <v>3241</v>
      </c>
      <c r="G21" s="201">
        <v>2181</v>
      </c>
      <c r="H21" s="201">
        <v>1516</v>
      </c>
      <c r="I21" s="201">
        <v>1043</v>
      </c>
      <c r="J21" s="201">
        <v>608</v>
      </c>
      <c r="K21" s="201">
        <v>407</v>
      </c>
      <c r="L21" s="201">
        <v>180</v>
      </c>
      <c r="M21" s="201">
        <v>84</v>
      </c>
      <c r="N21" s="201">
        <v>37178</v>
      </c>
    </row>
    <row r="22" spans="1:14" s="131" customFormat="1" ht="10.199999999999999">
      <c r="B22" s="131" t="s">
        <v>200</v>
      </c>
      <c r="C22" s="53">
        <v>1304</v>
      </c>
      <c r="D22" s="53">
        <v>1507</v>
      </c>
      <c r="E22" s="53">
        <v>1006</v>
      </c>
      <c r="F22" s="53">
        <v>573</v>
      </c>
      <c r="G22" s="53">
        <v>368</v>
      </c>
      <c r="H22" s="53">
        <v>269</v>
      </c>
      <c r="I22" s="53">
        <v>171</v>
      </c>
      <c r="J22" s="53">
        <v>91</v>
      </c>
      <c r="K22" s="53">
        <v>56</v>
      </c>
      <c r="L22" s="53">
        <v>36</v>
      </c>
      <c r="M22" s="53">
        <v>28</v>
      </c>
      <c r="N22" s="53">
        <v>5409</v>
      </c>
    </row>
    <row r="23" spans="1:14" ht="3" customHeight="1" thickBot="1">
      <c r="A23" s="205"/>
      <c r="B23" s="205"/>
      <c r="C23" s="205"/>
      <c r="D23" s="206"/>
      <c r="E23" s="207"/>
      <c r="F23" s="208"/>
      <c r="G23" s="208"/>
      <c r="H23" s="208"/>
      <c r="I23" s="208"/>
      <c r="J23" s="208"/>
      <c r="K23" s="208"/>
      <c r="L23" s="209"/>
      <c r="M23" s="205"/>
      <c r="N23" s="205"/>
    </row>
    <row r="24" spans="1:14" ht="13.2">
      <c r="A24" s="131" t="s">
        <v>202</v>
      </c>
      <c r="B24" s="210"/>
      <c r="C24" s="210"/>
      <c r="D24" s="211"/>
      <c r="E24" s="112"/>
      <c r="F24" s="212"/>
      <c r="G24" s="212"/>
      <c r="H24" s="212"/>
      <c r="I24" s="212"/>
      <c r="J24" s="212"/>
      <c r="K24" s="212"/>
      <c r="L24" s="213"/>
      <c r="M24" s="210"/>
      <c r="N24" s="210"/>
    </row>
    <row r="25" spans="1:14" ht="13.2">
      <c r="A25" s="131" t="s">
        <v>203</v>
      </c>
      <c r="B25" s="210"/>
      <c r="C25" s="210"/>
      <c r="D25" s="211"/>
      <c r="E25" s="112"/>
      <c r="F25" s="212"/>
      <c r="G25" s="212"/>
      <c r="H25" s="212"/>
      <c r="I25" s="212"/>
      <c r="J25" s="212"/>
      <c r="K25" s="212"/>
      <c r="L25" s="213"/>
      <c r="M25" s="210"/>
      <c r="N25" s="210"/>
    </row>
    <row r="26" spans="1:14" ht="24" customHeight="1">
      <c r="A26" s="1731" t="s">
        <v>204</v>
      </c>
      <c r="B26" s="1731"/>
      <c r="C26" s="1731"/>
      <c r="D26" s="1731"/>
      <c r="E26" s="1731"/>
      <c r="F26" s="1731"/>
      <c r="G26" s="1731"/>
      <c r="H26" s="1731"/>
      <c r="I26" s="1731"/>
      <c r="J26" s="1731"/>
      <c r="K26" s="1731"/>
      <c r="L26" s="1731"/>
      <c r="M26" s="1731"/>
      <c r="N26" s="1731"/>
    </row>
    <row r="126" spans="3:3">
      <c r="C126" s="187" t="s">
        <v>190</v>
      </c>
    </row>
  </sheetData>
  <mergeCells count="2">
    <mergeCell ref="N5:N6"/>
    <mergeCell ref="A26:N2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2" orientation="landscape" useFirstPageNumber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54B68-B80B-4D93-8171-DF9AC49A305C}">
  <sheetPr codeName="Hoja13"/>
  <dimension ref="A1:N25"/>
  <sheetViews>
    <sheetView zoomScaleNormal="100" workbookViewId="0"/>
  </sheetViews>
  <sheetFormatPr baseColWidth="10" defaultColWidth="11.44140625" defaultRowHeight="14.4"/>
  <cols>
    <col min="1" max="1" width="1.44140625" style="90" customWidth="1"/>
    <col min="2" max="256" width="11.44140625" style="90"/>
    <col min="257" max="257" width="1.44140625" style="90" customWidth="1"/>
    <col min="258" max="512" width="11.44140625" style="90"/>
    <col min="513" max="513" width="1.44140625" style="90" customWidth="1"/>
    <col min="514" max="768" width="11.44140625" style="90"/>
    <col min="769" max="769" width="1.44140625" style="90" customWidth="1"/>
    <col min="770" max="1024" width="11.44140625" style="90"/>
    <col min="1025" max="1025" width="1.44140625" style="90" customWidth="1"/>
    <col min="1026" max="1280" width="11.44140625" style="90"/>
    <col min="1281" max="1281" width="1.44140625" style="90" customWidth="1"/>
    <col min="1282" max="1536" width="11.44140625" style="90"/>
    <col min="1537" max="1537" width="1.44140625" style="90" customWidth="1"/>
    <col min="1538" max="1792" width="11.44140625" style="90"/>
    <col min="1793" max="1793" width="1.44140625" style="90" customWidth="1"/>
    <col min="1794" max="2048" width="11.44140625" style="90"/>
    <col min="2049" max="2049" width="1.44140625" style="90" customWidth="1"/>
    <col min="2050" max="2304" width="11.44140625" style="90"/>
    <col min="2305" max="2305" width="1.44140625" style="90" customWidth="1"/>
    <col min="2306" max="2560" width="11.44140625" style="90"/>
    <col min="2561" max="2561" width="1.44140625" style="90" customWidth="1"/>
    <col min="2562" max="2816" width="11.44140625" style="90"/>
    <col min="2817" max="2817" width="1.44140625" style="90" customWidth="1"/>
    <col min="2818" max="3072" width="11.44140625" style="90"/>
    <col min="3073" max="3073" width="1.44140625" style="90" customWidth="1"/>
    <col min="3074" max="3328" width="11.44140625" style="90"/>
    <col min="3329" max="3329" width="1.44140625" style="90" customWidth="1"/>
    <col min="3330" max="3584" width="11.44140625" style="90"/>
    <col min="3585" max="3585" width="1.44140625" style="90" customWidth="1"/>
    <col min="3586" max="3840" width="11.44140625" style="90"/>
    <col min="3841" max="3841" width="1.44140625" style="90" customWidth="1"/>
    <col min="3842" max="4096" width="11.44140625" style="90"/>
    <col min="4097" max="4097" width="1.44140625" style="90" customWidth="1"/>
    <col min="4098" max="4352" width="11.44140625" style="90"/>
    <col min="4353" max="4353" width="1.44140625" style="90" customWidth="1"/>
    <col min="4354" max="4608" width="11.44140625" style="90"/>
    <col min="4609" max="4609" width="1.44140625" style="90" customWidth="1"/>
    <col min="4610" max="4864" width="11.44140625" style="90"/>
    <col min="4865" max="4865" width="1.44140625" style="90" customWidth="1"/>
    <col min="4866" max="5120" width="11.44140625" style="90"/>
    <col min="5121" max="5121" width="1.44140625" style="90" customWidth="1"/>
    <col min="5122" max="5376" width="11.44140625" style="90"/>
    <col min="5377" max="5377" width="1.44140625" style="90" customWidth="1"/>
    <col min="5378" max="5632" width="11.44140625" style="90"/>
    <col min="5633" max="5633" width="1.44140625" style="90" customWidth="1"/>
    <col min="5634" max="5888" width="11.44140625" style="90"/>
    <col min="5889" max="5889" width="1.44140625" style="90" customWidth="1"/>
    <col min="5890" max="6144" width="11.44140625" style="90"/>
    <col min="6145" max="6145" width="1.44140625" style="90" customWidth="1"/>
    <col min="6146" max="6400" width="11.44140625" style="90"/>
    <col min="6401" max="6401" width="1.44140625" style="90" customWidth="1"/>
    <col min="6402" max="6656" width="11.44140625" style="90"/>
    <col min="6657" max="6657" width="1.44140625" style="90" customWidth="1"/>
    <col min="6658" max="6912" width="11.44140625" style="90"/>
    <col min="6913" max="6913" width="1.44140625" style="90" customWidth="1"/>
    <col min="6914" max="7168" width="11.44140625" style="90"/>
    <col min="7169" max="7169" width="1.44140625" style="90" customWidth="1"/>
    <col min="7170" max="7424" width="11.44140625" style="90"/>
    <col min="7425" max="7425" width="1.44140625" style="90" customWidth="1"/>
    <col min="7426" max="7680" width="11.44140625" style="90"/>
    <col min="7681" max="7681" width="1.44140625" style="90" customWidth="1"/>
    <col min="7682" max="7936" width="11.44140625" style="90"/>
    <col min="7937" max="7937" width="1.44140625" style="90" customWidth="1"/>
    <col min="7938" max="8192" width="11.44140625" style="90"/>
    <col min="8193" max="8193" width="1.44140625" style="90" customWidth="1"/>
    <col min="8194" max="8448" width="11.44140625" style="90"/>
    <col min="8449" max="8449" width="1.44140625" style="90" customWidth="1"/>
    <col min="8450" max="8704" width="11.44140625" style="90"/>
    <col min="8705" max="8705" width="1.44140625" style="90" customWidth="1"/>
    <col min="8706" max="8960" width="11.44140625" style="90"/>
    <col min="8961" max="8961" width="1.44140625" style="90" customWidth="1"/>
    <col min="8962" max="9216" width="11.44140625" style="90"/>
    <col min="9217" max="9217" width="1.44140625" style="90" customWidth="1"/>
    <col min="9218" max="9472" width="11.44140625" style="90"/>
    <col min="9473" max="9473" width="1.44140625" style="90" customWidth="1"/>
    <col min="9474" max="9728" width="11.44140625" style="90"/>
    <col min="9729" max="9729" width="1.44140625" style="90" customWidth="1"/>
    <col min="9730" max="9984" width="11.44140625" style="90"/>
    <col min="9985" max="9985" width="1.44140625" style="90" customWidth="1"/>
    <col min="9986" max="10240" width="11.44140625" style="90"/>
    <col min="10241" max="10241" width="1.44140625" style="90" customWidth="1"/>
    <col min="10242" max="10496" width="11.44140625" style="90"/>
    <col min="10497" max="10497" width="1.44140625" style="90" customWidth="1"/>
    <col min="10498" max="10752" width="11.44140625" style="90"/>
    <col min="10753" max="10753" width="1.44140625" style="90" customWidth="1"/>
    <col min="10754" max="11008" width="11.44140625" style="90"/>
    <col min="11009" max="11009" width="1.44140625" style="90" customWidth="1"/>
    <col min="11010" max="11264" width="11.44140625" style="90"/>
    <col min="11265" max="11265" width="1.44140625" style="90" customWidth="1"/>
    <col min="11266" max="11520" width="11.44140625" style="90"/>
    <col min="11521" max="11521" width="1.44140625" style="90" customWidth="1"/>
    <col min="11522" max="11776" width="11.44140625" style="90"/>
    <col min="11777" max="11777" width="1.44140625" style="90" customWidth="1"/>
    <col min="11778" max="12032" width="11.44140625" style="90"/>
    <col min="12033" max="12033" width="1.44140625" style="90" customWidth="1"/>
    <col min="12034" max="12288" width="11.44140625" style="90"/>
    <col min="12289" max="12289" width="1.44140625" style="90" customWidth="1"/>
    <col min="12290" max="12544" width="11.44140625" style="90"/>
    <col min="12545" max="12545" width="1.44140625" style="90" customWidth="1"/>
    <col min="12546" max="12800" width="11.44140625" style="90"/>
    <col min="12801" max="12801" width="1.44140625" style="90" customWidth="1"/>
    <col min="12802" max="13056" width="11.44140625" style="90"/>
    <col min="13057" max="13057" width="1.44140625" style="90" customWidth="1"/>
    <col min="13058" max="13312" width="11.44140625" style="90"/>
    <col min="13313" max="13313" width="1.44140625" style="90" customWidth="1"/>
    <col min="13314" max="13568" width="11.44140625" style="90"/>
    <col min="13569" max="13569" width="1.44140625" style="90" customWidth="1"/>
    <col min="13570" max="13824" width="11.44140625" style="90"/>
    <col min="13825" max="13825" width="1.44140625" style="90" customWidth="1"/>
    <col min="13826" max="14080" width="11.44140625" style="90"/>
    <col min="14081" max="14081" width="1.44140625" style="90" customWidth="1"/>
    <col min="14082" max="14336" width="11.44140625" style="90"/>
    <col min="14337" max="14337" width="1.44140625" style="90" customWidth="1"/>
    <col min="14338" max="14592" width="11.44140625" style="90"/>
    <col min="14593" max="14593" width="1.44140625" style="90" customWidth="1"/>
    <col min="14594" max="14848" width="11.44140625" style="90"/>
    <col min="14849" max="14849" width="1.44140625" style="90" customWidth="1"/>
    <col min="14850" max="15104" width="11.44140625" style="90"/>
    <col min="15105" max="15105" width="1.44140625" style="90" customWidth="1"/>
    <col min="15106" max="15360" width="11.44140625" style="90"/>
    <col min="15361" max="15361" width="1.44140625" style="90" customWidth="1"/>
    <col min="15362" max="15616" width="11.44140625" style="90"/>
    <col min="15617" max="15617" width="1.44140625" style="90" customWidth="1"/>
    <col min="15618" max="15872" width="11.44140625" style="90"/>
    <col min="15873" max="15873" width="1.44140625" style="90" customWidth="1"/>
    <col min="15874" max="16128" width="11.44140625" style="90"/>
    <col min="16129" max="16129" width="1.44140625" style="90" customWidth="1"/>
    <col min="16130" max="16384" width="11.44140625" style="90"/>
  </cols>
  <sheetData>
    <row r="1" spans="1:14">
      <c r="A1" s="18"/>
      <c r="B1" s="79"/>
      <c r="C1" s="79"/>
    </row>
    <row r="2" spans="1:14" ht="30.75" customHeight="1">
      <c r="A2" s="92" t="s">
        <v>205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</row>
    <row r="3" spans="1:14" ht="16.8">
      <c r="A3" s="25">
        <v>45596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132"/>
    </row>
    <row r="4" spans="1:14" ht="15" thickBot="1">
      <c r="A4" s="101"/>
      <c r="B4" s="101"/>
      <c r="C4" s="101"/>
      <c r="D4" s="102"/>
      <c r="E4" s="103"/>
      <c r="F4" s="103"/>
      <c r="G4" s="103"/>
      <c r="H4" s="103"/>
      <c r="I4" s="103"/>
      <c r="J4" s="103"/>
      <c r="K4" s="103"/>
      <c r="L4" s="103"/>
      <c r="M4" s="101"/>
      <c r="N4" s="101"/>
    </row>
    <row r="5" spans="1:14">
      <c r="A5" s="214"/>
      <c r="B5" s="214"/>
      <c r="C5" s="215" t="s">
        <v>96</v>
      </c>
      <c r="D5" s="216"/>
      <c r="E5" s="216"/>
      <c r="F5" s="215"/>
      <c r="G5" s="215"/>
      <c r="H5" s="215"/>
      <c r="I5" s="215"/>
      <c r="J5" s="215"/>
      <c r="K5" s="215"/>
      <c r="L5" s="217"/>
      <c r="M5" s="217"/>
      <c r="N5" s="1732" t="s">
        <v>125</v>
      </c>
    </row>
    <row r="6" spans="1:14">
      <c r="A6" s="218"/>
      <c r="B6" s="218"/>
      <c r="C6" s="219" t="s">
        <v>99</v>
      </c>
      <c r="D6" s="219" t="s">
        <v>100</v>
      </c>
      <c r="E6" s="219" t="s">
        <v>101</v>
      </c>
      <c r="F6" s="219" t="s">
        <v>102</v>
      </c>
      <c r="G6" s="219" t="s">
        <v>103</v>
      </c>
      <c r="H6" s="219" t="s">
        <v>104</v>
      </c>
      <c r="I6" s="219" t="s">
        <v>105</v>
      </c>
      <c r="J6" s="219" t="s">
        <v>106</v>
      </c>
      <c r="K6" s="219" t="s">
        <v>107</v>
      </c>
      <c r="L6" s="219" t="s">
        <v>108</v>
      </c>
      <c r="M6" s="219" t="s">
        <v>109</v>
      </c>
      <c r="N6" s="1733"/>
    </row>
    <row r="7" spans="1:14">
      <c r="A7" s="42" t="s">
        <v>112</v>
      </c>
      <c r="B7" s="43"/>
      <c r="C7" s="76">
        <v>0</v>
      </c>
      <c r="D7" s="76">
        <v>0</v>
      </c>
      <c r="E7" s="76">
        <v>0</v>
      </c>
      <c r="F7" s="76">
        <v>0</v>
      </c>
      <c r="G7" s="76">
        <v>0</v>
      </c>
      <c r="H7" s="76">
        <v>0</v>
      </c>
      <c r="I7" s="76">
        <v>0</v>
      </c>
      <c r="J7" s="76">
        <v>0</v>
      </c>
      <c r="K7" s="76">
        <v>0</v>
      </c>
      <c r="L7" s="76">
        <v>0</v>
      </c>
      <c r="M7" s="76">
        <v>0</v>
      </c>
      <c r="N7" s="76">
        <v>0</v>
      </c>
    </row>
    <row r="8" spans="1:14">
      <c r="A8" s="47"/>
      <c r="B8" s="48" t="s">
        <v>113</v>
      </c>
      <c r="C8" s="49">
        <v>0</v>
      </c>
      <c r="D8" s="49">
        <v>0</v>
      </c>
      <c r="E8" s="49">
        <v>0</v>
      </c>
      <c r="F8" s="49">
        <v>0</v>
      </c>
      <c r="G8" s="49">
        <v>0</v>
      </c>
      <c r="H8" s="49">
        <v>0</v>
      </c>
      <c r="I8" s="49">
        <v>0</v>
      </c>
      <c r="J8" s="49">
        <v>0</v>
      </c>
      <c r="K8" s="49">
        <v>0</v>
      </c>
      <c r="L8" s="49">
        <v>0</v>
      </c>
      <c r="M8" s="49">
        <v>0</v>
      </c>
      <c r="N8" s="49">
        <v>0</v>
      </c>
    </row>
    <row r="9" spans="1:14">
      <c r="A9" s="51"/>
      <c r="B9" s="52" t="s">
        <v>114</v>
      </c>
      <c r="C9" s="53">
        <v>0</v>
      </c>
      <c r="D9" s="53">
        <v>0</v>
      </c>
      <c r="E9" s="53">
        <v>0</v>
      </c>
      <c r="F9" s="53">
        <v>0</v>
      </c>
      <c r="G9" s="53">
        <v>0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3">
        <v>0</v>
      </c>
    </row>
    <row r="10" spans="1:14">
      <c r="A10" s="220" t="s">
        <v>115</v>
      </c>
      <c r="B10" s="221"/>
      <c r="C10" s="76">
        <v>12099</v>
      </c>
      <c r="D10" s="76">
        <v>12519</v>
      </c>
      <c r="E10" s="76">
        <v>7117</v>
      </c>
      <c r="F10" s="76">
        <v>3814</v>
      </c>
      <c r="G10" s="76">
        <v>2549</v>
      </c>
      <c r="H10" s="76">
        <v>1785</v>
      </c>
      <c r="I10" s="76">
        <v>1214</v>
      </c>
      <c r="J10" s="76">
        <v>699</v>
      </c>
      <c r="K10" s="76">
        <v>463</v>
      </c>
      <c r="L10" s="76">
        <v>216</v>
      </c>
      <c r="M10" s="76">
        <v>112</v>
      </c>
      <c r="N10" s="76">
        <v>42587</v>
      </c>
    </row>
    <row r="11" spans="1:14">
      <c r="A11" s="214"/>
      <c r="B11" s="221" t="s">
        <v>113</v>
      </c>
      <c r="C11" s="49">
        <v>7320</v>
      </c>
      <c r="D11" s="49">
        <v>6685</v>
      </c>
      <c r="E11" s="49">
        <v>3747</v>
      </c>
      <c r="F11" s="49">
        <v>2028</v>
      </c>
      <c r="G11" s="49">
        <v>1241</v>
      </c>
      <c r="H11" s="49">
        <v>855</v>
      </c>
      <c r="I11" s="49">
        <v>575</v>
      </c>
      <c r="J11" s="49">
        <v>339</v>
      </c>
      <c r="K11" s="49">
        <v>259</v>
      </c>
      <c r="L11" s="49">
        <v>131</v>
      </c>
      <c r="M11" s="49">
        <v>64</v>
      </c>
      <c r="N11" s="49">
        <v>23244</v>
      </c>
    </row>
    <row r="12" spans="1:14">
      <c r="A12" s="222"/>
      <c r="B12" s="223" t="s">
        <v>114</v>
      </c>
      <c r="C12" s="53">
        <v>4779</v>
      </c>
      <c r="D12" s="53">
        <v>5834</v>
      </c>
      <c r="E12" s="53">
        <v>3370</v>
      </c>
      <c r="F12" s="53">
        <v>1786</v>
      </c>
      <c r="G12" s="53">
        <v>1308</v>
      </c>
      <c r="H12" s="53">
        <v>930</v>
      </c>
      <c r="I12" s="53">
        <v>639</v>
      </c>
      <c r="J12" s="53">
        <v>360</v>
      </c>
      <c r="K12" s="53">
        <v>204</v>
      </c>
      <c r="L12" s="53">
        <v>85</v>
      </c>
      <c r="M12" s="53">
        <v>48</v>
      </c>
      <c r="N12" s="53">
        <v>19343</v>
      </c>
    </row>
    <row r="13" spans="1:14">
      <c r="A13" s="224" t="s">
        <v>116</v>
      </c>
      <c r="B13" s="221"/>
      <c r="C13" s="76">
        <v>0</v>
      </c>
      <c r="D13" s="76">
        <v>0</v>
      </c>
      <c r="E13" s="76">
        <v>0</v>
      </c>
      <c r="F13" s="76">
        <v>0</v>
      </c>
      <c r="G13" s="76">
        <v>0</v>
      </c>
      <c r="H13" s="76">
        <v>0</v>
      </c>
      <c r="I13" s="76">
        <v>0</v>
      </c>
      <c r="J13" s="76">
        <v>0</v>
      </c>
      <c r="K13" s="76">
        <v>0</v>
      </c>
      <c r="L13" s="76">
        <v>0</v>
      </c>
      <c r="M13" s="76">
        <v>0</v>
      </c>
      <c r="N13" s="76">
        <v>0</v>
      </c>
    </row>
    <row r="14" spans="1:14">
      <c r="A14" s="214"/>
      <c r="B14" s="221" t="s">
        <v>113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</row>
    <row r="15" spans="1:14">
      <c r="A15" s="222"/>
      <c r="B15" s="223" t="s">
        <v>114</v>
      </c>
      <c r="C15" s="53">
        <v>0</v>
      </c>
      <c r="D15" s="53">
        <v>0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3">
        <v>0</v>
      </c>
    </row>
    <row r="16" spans="1:14">
      <c r="A16" s="224" t="s">
        <v>117</v>
      </c>
      <c r="B16" s="221"/>
      <c r="C16" s="76">
        <v>0</v>
      </c>
      <c r="D16" s="76">
        <v>0</v>
      </c>
      <c r="E16" s="76">
        <v>0</v>
      </c>
      <c r="F16" s="76">
        <v>0</v>
      </c>
      <c r="G16" s="76">
        <v>0</v>
      </c>
      <c r="H16" s="76">
        <v>0</v>
      </c>
      <c r="I16" s="76">
        <v>0</v>
      </c>
      <c r="J16" s="76">
        <v>0</v>
      </c>
      <c r="K16" s="76">
        <v>0</v>
      </c>
      <c r="L16" s="76">
        <v>0</v>
      </c>
      <c r="M16" s="76">
        <v>0</v>
      </c>
      <c r="N16" s="76">
        <v>0</v>
      </c>
    </row>
    <row r="17" spans="1:14">
      <c r="A17" s="214"/>
      <c r="B17" s="221" t="s">
        <v>113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</row>
    <row r="18" spans="1:14">
      <c r="A18" s="222"/>
      <c r="B18" s="223" t="s">
        <v>114</v>
      </c>
      <c r="C18" s="53">
        <v>0</v>
      </c>
      <c r="D18" s="53">
        <v>0</v>
      </c>
      <c r="E18" s="53">
        <v>0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3">
        <v>0</v>
      </c>
    </row>
    <row r="19" spans="1:14">
      <c r="A19" s="224" t="s">
        <v>118</v>
      </c>
      <c r="B19" s="221"/>
      <c r="C19" s="76">
        <v>12099</v>
      </c>
      <c r="D19" s="76">
        <v>12519</v>
      </c>
      <c r="E19" s="76">
        <v>7117</v>
      </c>
      <c r="F19" s="76">
        <v>3814</v>
      </c>
      <c r="G19" s="76">
        <v>2549</v>
      </c>
      <c r="H19" s="76">
        <v>1785</v>
      </c>
      <c r="I19" s="76">
        <v>1214</v>
      </c>
      <c r="J19" s="76">
        <v>699</v>
      </c>
      <c r="K19" s="76">
        <v>463</v>
      </c>
      <c r="L19" s="76">
        <v>216</v>
      </c>
      <c r="M19" s="76">
        <v>112</v>
      </c>
      <c r="N19" s="76">
        <v>42587</v>
      </c>
    </row>
    <row r="20" spans="1:14">
      <c r="A20" s="221"/>
      <c r="B20" s="221" t="s">
        <v>113</v>
      </c>
      <c r="C20" s="49">
        <v>7320</v>
      </c>
      <c r="D20" s="49">
        <v>6685</v>
      </c>
      <c r="E20" s="49">
        <v>3747</v>
      </c>
      <c r="F20" s="49">
        <v>2028</v>
      </c>
      <c r="G20" s="49">
        <v>1241</v>
      </c>
      <c r="H20" s="49">
        <v>855</v>
      </c>
      <c r="I20" s="49">
        <v>575</v>
      </c>
      <c r="J20" s="49">
        <v>339</v>
      </c>
      <c r="K20" s="49">
        <v>259</v>
      </c>
      <c r="L20" s="49">
        <v>131</v>
      </c>
      <c r="M20" s="49">
        <v>64</v>
      </c>
      <c r="N20" s="49">
        <v>23244</v>
      </c>
    </row>
    <row r="21" spans="1:14">
      <c r="A21" s="221"/>
      <c r="B21" s="221" t="s">
        <v>114</v>
      </c>
      <c r="C21" s="53">
        <v>4779</v>
      </c>
      <c r="D21" s="53">
        <v>5834</v>
      </c>
      <c r="E21" s="53">
        <v>3370</v>
      </c>
      <c r="F21" s="53">
        <v>1786</v>
      </c>
      <c r="G21" s="53">
        <v>1308</v>
      </c>
      <c r="H21" s="53">
        <v>930</v>
      </c>
      <c r="I21" s="53">
        <v>639</v>
      </c>
      <c r="J21" s="53">
        <v>360</v>
      </c>
      <c r="K21" s="53">
        <v>204</v>
      </c>
      <c r="L21" s="53">
        <v>85</v>
      </c>
      <c r="M21" s="53">
        <v>48</v>
      </c>
      <c r="N21" s="53">
        <v>19343</v>
      </c>
    </row>
    <row r="22" spans="1:14" ht="8.25" customHeight="1" thickBot="1">
      <c r="A22" s="145"/>
      <c r="B22" s="145"/>
      <c r="C22" s="145"/>
      <c r="D22" s="225"/>
      <c r="E22" s="226"/>
      <c r="F22" s="227"/>
      <c r="G22" s="227"/>
      <c r="H22" s="227"/>
      <c r="I22" s="227"/>
      <c r="J22" s="227"/>
      <c r="K22" s="227"/>
      <c r="L22" s="228"/>
      <c r="M22" s="145"/>
      <c r="N22" s="145"/>
    </row>
    <row r="23" spans="1:14" ht="6" customHeight="1"/>
    <row r="24" spans="1:14" ht="15" customHeight="1">
      <c r="A24" s="131" t="s">
        <v>206</v>
      </c>
      <c r="B24" s="229"/>
      <c r="C24" s="229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</row>
    <row r="25" spans="1:14" ht="29.25" customHeight="1">
      <c r="A25" s="1731" t="s">
        <v>204</v>
      </c>
      <c r="B25" s="1731"/>
      <c r="C25" s="1731"/>
      <c r="D25" s="1731"/>
      <c r="E25" s="1731"/>
      <c r="F25" s="1731"/>
      <c r="G25" s="1731"/>
      <c r="H25" s="1731"/>
      <c r="I25" s="1731"/>
      <c r="J25" s="1731"/>
      <c r="K25" s="1731"/>
      <c r="L25" s="1731"/>
      <c r="M25" s="1731"/>
      <c r="N25" s="1731"/>
    </row>
  </sheetData>
  <mergeCells count="2">
    <mergeCell ref="N5:N6"/>
    <mergeCell ref="A25:N25"/>
  </mergeCells>
  <pageMargins left="0.7" right="0.7" top="0.75" bottom="0.75" header="0.3" footer="0.3"/>
  <pageSetup paperSize="9"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94529-1121-4A11-BE8A-BED8ADF981E0}">
  <sheetPr codeName="Hoja14">
    <pageSetUpPr fitToPage="1"/>
  </sheetPr>
  <dimension ref="A1:M38"/>
  <sheetViews>
    <sheetView zoomScale="85" zoomScaleNormal="85" workbookViewId="0"/>
  </sheetViews>
  <sheetFormatPr baseColWidth="10" defaultColWidth="11.44140625" defaultRowHeight="13.2"/>
  <cols>
    <col min="1" max="1" width="12.44140625" style="80" customWidth="1"/>
    <col min="2" max="3" width="11.5546875" style="80" customWidth="1"/>
    <col min="4" max="7" width="11" style="80" customWidth="1"/>
    <col min="8" max="9" width="10.109375" style="80" customWidth="1"/>
    <col min="10" max="12" width="9.5546875" style="80" customWidth="1"/>
    <col min="13" max="13" width="8.109375" style="80" customWidth="1"/>
    <col min="14" max="256" width="11.44140625" style="80"/>
    <col min="257" max="257" width="12.44140625" style="80" customWidth="1"/>
    <col min="258" max="259" width="11.5546875" style="80" customWidth="1"/>
    <col min="260" max="263" width="11" style="80" customWidth="1"/>
    <col min="264" max="265" width="10.109375" style="80" customWidth="1"/>
    <col min="266" max="268" width="9.5546875" style="80" customWidth="1"/>
    <col min="269" max="269" width="8.109375" style="80" customWidth="1"/>
    <col min="270" max="512" width="11.44140625" style="80"/>
    <col min="513" max="513" width="12.44140625" style="80" customWidth="1"/>
    <col min="514" max="515" width="11.5546875" style="80" customWidth="1"/>
    <col min="516" max="519" width="11" style="80" customWidth="1"/>
    <col min="520" max="521" width="10.109375" style="80" customWidth="1"/>
    <col min="522" max="524" width="9.5546875" style="80" customWidth="1"/>
    <col min="525" max="525" width="8.109375" style="80" customWidth="1"/>
    <col min="526" max="768" width="11.44140625" style="80"/>
    <col min="769" max="769" width="12.44140625" style="80" customWidth="1"/>
    <col min="770" max="771" width="11.5546875" style="80" customWidth="1"/>
    <col min="772" max="775" width="11" style="80" customWidth="1"/>
    <col min="776" max="777" width="10.109375" style="80" customWidth="1"/>
    <col min="778" max="780" width="9.5546875" style="80" customWidth="1"/>
    <col min="781" max="781" width="8.109375" style="80" customWidth="1"/>
    <col min="782" max="1024" width="11.44140625" style="80"/>
    <col min="1025" max="1025" width="12.44140625" style="80" customWidth="1"/>
    <col min="1026" max="1027" width="11.5546875" style="80" customWidth="1"/>
    <col min="1028" max="1031" width="11" style="80" customWidth="1"/>
    <col min="1032" max="1033" width="10.109375" style="80" customWidth="1"/>
    <col min="1034" max="1036" width="9.5546875" style="80" customWidth="1"/>
    <col min="1037" max="1037" width="8.109375" style="80" customWidth="1"/>
    <col min="1038" max="1280" width="11.44140625" style="80"/>
    <col min="1281" max="1281" width="12.44140625" style="80" customWidth="1"/>
    <col min="1282" max="1283" width="11.5546875" style="80" customWidth="1"/>
    <col min="1284" max="1287" width="11" style="80" customWidth="1"/>
    <col min="1288" max="1289" width="10.109375" style="80" customWidth="1"/>
    <col min="1290" max="1292" width="9.5546875" style="80" customWidth="1"/>
    <col min="1293" max="1293" width="8.109375" style="80" customWidth="1"/>
    <col min="1294" max="1536" width="11.44140625" style="80"/>
    <col min="1537" max="1537" width="12.44140625" style="80" customWidth="1"/>
    <col min="1538" max="1539" width="11.5546875" style="80" customWidth="1"/>
    <col min="1540" max="1543" width="11" style="80" customWidth="1"/>
    <col min="1544" max="1545" width="10.109375" style="80" customWidth="1"/>
    <col min="1546" max="1548" width="9.5546875" style="80" customWidth="1"/>
    <col min="1549" max="1549" width="8.109375" style="80" customWidth="1"/>
    <col min="1550" max="1792" width="11.44140625" style="80"/>
    <col min="1793" max="1793" width="12.44140625" style="80" customWidth="1"/>
    <col min="1794" max="1795" width="11.5546875" style="80" customWidth="1"/>
    <col min="1796" max="1799" width="11" style="80" customWidth="1"/>
    <col min="1800" max="1801" width="10.109375" style="80" customWidth="1"/>
    <col min="1802" max="1804" width="9.5546875" style="80" customWidth="1"/>
    <col min="1805" max="1805" width="8.109375" style="80" customWidth="1"/>
    <col min="1806" max="2048" width="11.44140625" style="80"/>
    <col min="2049" max="2049" width="12.44140625" style="80" customWidth="1"/>
    <col min="2050" max="2051" width="11.5546875" style="80" customWidth="1"/>
    <col min="2052" max="2055" width="11" style="80" customWidth="1"/>
    <col min="2056" max="2057" width="10.109375" style="80" customWidth="1"/>
    <col min="2058" max="2060" width="9.5546875" style="80" customWidth="1"/>
    <col min="2061" max="2061" width="8.109375" style="80" customWidth="1"/>
    <col min="2062" max="2304" width="11.44140625" style="80"/>
    <col min="2305" max="2305" width="12.44140625" style="80" customWidth="1"/>
    <col min="2306" max="2307" width="11.5546875" style="80" customWidth="1"/>
    <col min="2308" max="2311" width="11" style="80" customWidth="1"/>
    <col min="2312" max="2313" width="10.109375" style="80" customWidth="1"/>
    <col min="2314" max="2316" width="9.5546875" style="80" customWidth="1"/>
    <col min="2317" max="2317" width="8.109375" style="80" customWidth="1"/>
    <col min="2318" max="2560" width="11.44140625" style="80"/>
    <col min="2561" max="2561" width="12.44140625" style="80" customWidth="1"/>
    <col min="2562" max="2563" width="11.5546875" style="80" customWidth="1"/>
    <col min="2564" max="2567" width="11" style="80" customWidth="1"/>
    <col min="2568" max="2569" width="10.109375" style="80" customWidth="1"/>
    <col min="2570" max="2572" width="9.5546875" style="80" customWidth="1"/>
    <col min="2573" max="2573" width="8.109375" style="80" customWidth="1"/>
    <col min="2574" max="2816" width="11.44140625" style="80"/>
    <col min="2817" max="2817" width="12.44140625" style="80" customWidth="1"/>
    <col min="2818" max="2819" width="11.5546875" style="80" customWidth="1"/>
    <col min="2820" max="2823" width="11" style="80" customWidth="1"/>
    <col min="2824" max="2825" width="10.109375" style="80" customWidth="1"/>
    <col min="2826" max="2828" width="9.5546875" style="80" customWidth="1"/>
    <col min="2829" max="2829" width="8.109375" style="80" customWidth="1"/>
    <col min="2830" max="3072" width="11.44140625" style="80"/>
    <col min="3073" max="3073" width="12.44140625" style="80" customWidth="1"/>
    <col min="3074" max="3075" width="11.5546875" style="80" customWidth="1"/>
    <col min="3076" max="3079" width="11" style="80" customWidth="1"/>
    <col min="3080" max="3081" width="10.109375" style="80" customWidth="1"/>
    <col min="3082" max="3084" width="9.5546875" style="80" customWidth="1"/>
    <col min="3085" max="3085" width="8.109375" style="80" customWidth="1"/>
    <col min="3086" max="3328" width="11.44140625" style="80"/>
    <col min="3329" max="3329" width="12.44140625" style="80" customWidth="1"/>
    <col min="3330" max="3331" width="11.5546875" style="80" customWidth="1"/>
    <col min="3332" max="3335" width="11" style="80" customWidth="1"/>
    <col min="3336" max="3337" width="10.109375" style="80" customWidth="1"/>
    <col min="3338" max="3340" width="9.5546875" style="80" customWidth="1"/>
    <col min="3341" max="3341" width="8.109375" style="80" customWidth="1"/>
    <col min="3342" max="3584" width="11.44140625" style="80"/>
    <col min="3585" max="3585" width="12.44140625" style="80" customWidth="1"/>
    <col min="3586" max="3587" width="11.5546875" style="80" customWidth="1"/>
    <col min="3588" max="3591" width="11" style="80" customWidth="1"/>
    <col min="3592" max="3593" width="10.109375" style="80" customWidth="1"/>
    <col min="3594" max="3596" width="9.5546875" style="80" customWidth="1"/>
    <col min="3597" max="3597" width="8.109375" style="80" customWidth="1"/>
    <col min="3598" max="3840" width="11.44140625" style="80"/>
    <col min="3841" max="3841" width="12.44140625" style="80" customWidth="1"/>
    <col min="3842" max="3843" width="11.5546875" style="80" customWidth="1"/>
    <col min="3844" max="3847" width="11" style="80" customWidth="1"/>
    <col min="3848" max="3849" width="10.109375" style="80" customWidth="1"/>
    <col min="3850" max="3852" width="9.5546875" style="80" customWidth="1"/>
    <col min="3853" max="3853" width="8.109375" style="80" customWidth="1"/>
    <col min="3854" max="4096" width="11.44140625" style="80"/>
    <col min="4097" max="4097" width="12.44140625" style="80" customWidth="1"/>
    <col min="4098" max="4099" width="11.5546875" style="80" customWidth="1"/>
    <col min="4100" max="4103" width="11" style="80" customWidth="1"/>
    <col min="4104" max="4105" width="10.109375" style="80" customWidth="1"/>
    <col min="4106" max="4108" width="9.5546875" style="80" customWidth="1"/>
    <col min="4109" max="4109" width="8.109375" style="80" customWidth="1"/>
    <col min="4110" max="4352" width="11.44140625" style="80"/>
    <col min="4353" max="4353" width="12.44140625" style="80" customWidth="1"/>
    <col min="4354" max="4355" width="11.5546875" style="80" customWidth="1"/>
    <col min="4356" max="4359" width="11" style="80" customWidth="1"/>
    <col min="4360" max="4361" width="10.109375" style="80" customWidth="1"/>
    <col min="4362" max="4364" width="9.5546875" style="80" customWidth="1"/>
    <col min="4365" max="4365" width="8.109375" style="80" customWidth="1"/>
    <col min="4366" max="4608" width="11.44140625" style="80"/>
    <col min="4609" max="4609" width="12.44140625" style="80" customWidth="1"/>
    <col min="4610" max="4611" width="11.5546875" style="80" customWidth="1"/>
    <col min="4612" max="4615" width="11" style="80" customWidth="1"/>
    <col min="4616" max="4617" width="10.109375" style="80" customWidth="1"/>
    <col min="4618" max="4620" width="9.5546875" style="80" customWidth="1"/>
    <col min="4621" max="4621" width="8.109375" style="80" customWidth="1"/>
    <col min="4622" max="4864" width="11.44140625" style="80"/>
    <col min="4865" max="4865" width="12.44140625" style="80" customWidth="1"/>
    <col min="4866" max="4867" width="11.5546875" style="80" customWidth="1"/>
    <col min="4868" max="4871" width="11" style="80" customWidth="1"/>
    <col min="4872" max="4873" width="10.109375" style="80" customWidth="1"/>
    <col min="4874" max="4876" width="9.5546875" style="80" customWidth="1"/>
    <col min="4877" max="4877" width="8.109375" style="80" customWidth="1"/>
    <col min="4878" max="5120" width="11.44140625" style="80"/>
    <col min="5121" max="5121" width="12.44140625" style="80" customWidth="1"/>
    <col min="5122" max="5123" width="11.5546875" style="80" customWidth="1"/>
    <col min="5124" max="5127" width="11" style="80" customWidth="1"/>
    <col min="5128" max="5129" width="10.109375" style="80" customWidth="1"/>
    <col min="5130" max="5132" width="9.5546875" style="80" customWidth="1"/>
    <col min="5133" max="5133" width="8.109375" style="80" customWidth="1"/>
    <col min="5134" max="5376" width="11.44140625" style="80"/>
    <col min="5377" max="5377" width="12.44140625" style="80" customWidth="1"/>
    <col min="5378" max="5379" width="11.5546875" style="80" customWidth="1"/>
    <col min="5380" max="5383" width="11" style="80" customWidth="1"/>
    <col min="5384" max="5385" width="10.109375" style="80" customWidth="1"/>
    <col min="5386" max="5388" width="9.5546875" style="80" customWidth="1"/>
    <col min="5389" max="5389" width="8.109375" style="80" customWidth="1"/>
    <col min="5390" max="5632" width="11.44140625" style="80"/>
    <col min="5633" max="5633" width="12.44140625" style="80" customWidth="1"/>
    <col min="5634" max="5635" width="11.5546875" style="80" customWidth="1"/>
    <col min="5636" max="5639" width="11" style="80" customWidth="1"/>
    <col min="5640" max="5641" width="10.109375" style="80" customWidth="1"/>
    <col min="5642" max="5644" width="9.5546875" style="80" customWidth="1"/>
    <col min="5645" max="5645" width="8.109375" style="80" customWidth="1"/>
    <col min="5646" max="5888" width="11.44140625" style="80"/>
    <col min="5889" max="5889" width="12.44140625" style="80" customWidth="1"/>
    <col min="5890" max="5891" width="11.5546875" style="80" customWidth="1"/>
    <col min="5892" max="5895" width="11" style="80" customWidth="1"/>
    <col min="5896" max="5897" width="10.109375" style="80" customWidth="1"/>
    <col min="5898" max="5900" width="9.5546875" style="80" customWidth="1"/>
    <col min="5901" max="5901" width="8.109375" style="80" customWidth="1"/>
    <col min="5902" max="6144" width="11.44140625" style="80"/>
    <col min="6145" max="6145" width="12.44140625" style="80" customWidth="1"/>
    <col min="6146" max="6147" width="11.5546875" style="80" customWidth="1"/>
    <col min="6148" max="6151" width="11" style="80" customWidth="1"/>
    <col min="6152" max="6153" width="10.109375" style="80" customWidth="1"/>
    <col min="6154" max="6156" width="9.5546875" style="80" customWidth="1"/>
    <col min="6157" max="6157" width="8.109375" style="80" customWidth="1"/>
    <col min="6158" max="6400" width="11.44140625" style="80"/>
    <col min="6401" max="6401" width="12.44140625" style="80" customWidth="1"/>
    <col min="6402" max="6403" width="11.5546875" style="80" customWidth="1"/>
    <col min="6404" max="6407" width="11" style="80" customWidth="1"/>
    <col min="6408" max="6409" width="10.109375" style="80" customWidth="1"/>
    <col min="6410" max="6412" width="9.5546875" style="80" customWidth="1"/>
    <col min="6413" max="6413" width="8.109375" style="80" customWidth="1"/>
    <col min="6414" max="6656" width="11.44140625" style="80"/>
    <col min="6657" max="6657" width="12.44140625" style="80" customWidth="1"/>
    <col min="6658" max="6659" width="11.5546875" style="80" customWidth="1"/>
    <col min="6660" max="6663" width="11" style="80" customWidth="1"/>
    <col min="6664" max="6665" width="10.109375" style="80" customWidth="1"/>
    <col min="6666" max="6668" width="9.5546875" style="80" customWidth="1"/>
    <col min="6669" max="6669" width="8.109375" style="80" customWidth="1"/>
    <col min="6670" max="6912" width="11.44140625" style="80"/>
    <col min="6913" max="6913" width="12.44140625" style="80" customWidth="1"/>
    <col min="6914" max="6915" width="11.5546875" style="80" customWidth="1"/>
    <col min="6916" max="6919" width="11" style="80" customWidth="1"/>
    <col min="6920" max="6921" width="10.109375" style="80" customWidth="1"/>
    <col min="6922" max="6924" width="9.5546875" style="80" customWidth="1"/>
    <col min="6925" max="6925" width="8.109375" style="80" customWidth="1"/>
    <col min="6926" max="7168" width="11.44140625" style="80"/>
    <col min="7169" max="7169" width="12.44140625" style="80" customWidth="1"/>
    <col min="7170" max="7171" width="11.5546875" style="80" customWidth="1"/>
    <col min="7172" max="7175" width="11" style="80" customWidth="1"/>
    <col min="7176" max="7177" width="10.109375" style="80" customWidth="1"/>
    <col min="7178" max="7180" width="9.5546875" style="80" customWidth="1"/>
    <col min="7181" max="7181" width="8.109375" style="80" customWidth="1"/>
    <col min="7182" max="7424" width="11.44140625" style="80"/>
    <col min="7425" max="7425" width="12.44140625" style="80" customWidth="1"/>
    <col min="7426" max="7427" width="11.5546875" style="80" customWidth="1"/>
    <col min="7428" max="7431" width="11" style="80" customWidth="1"/>
    <col min="7432" max="7433" width="10.109375" style="80" customWidth="1"/>
    <col min="7434" max="7436" width="9.5546875" style="80" customWidth="1"/>
    <col min="7437" max="7437" width="8.109375" style="80" customWidth="1"/>
    <col min="7438" max="7680" width="11.44140625" style="80"/>
    <col min="7681" max="7681" width="12.44140625" style="80" customWidth="1"/>
    <col min="7682" max="7683" width="11.5546875" style="80" customWidth="1"/>
    <col min="7684" max="7687" width="11" style="80" customWidth="1"/>
    <col min="7688" max="7689" width="10.109375" style="80" customWidth="1"/>
    <col min="7690" max="7692" width="9.5546875" style="80" customWidth="1"/>
    <col min="7693" max="7693" width="8.109375" style="80" customWidth="1"/>
    <col min="7694" max="7936" width="11.44140625" style="80"/>
    <col min="7937" max="7937" width="12.44140625" style="80" customWidth="1"/>
    <col min="7938" max="7939" width="11.5546875" style="80" customWidth="1"/>
    <col min="7940" max="7943" width="11" style="80" customWidth="1"/>
    <col min="7944" max="7945" width="10.109375" style="80" customWidth="1"/>
    <col min="7946" max="7948" width="9.5546875" style="80" customWidth="1"/>
    <col min="7949" max="7949" width="8.109375" style="80" customWidth="1"/>
    <col min="7950" max="8192" width="11.44140625" style="80"/>
    <col min="8193" max="8193" width="12.44140625" style="80" customWidth="1"/>
    <col min="8194" max="8195" width="11.5546875" style="80" customWidth="1"/>
    <col min="8196" max="8199" width="11" style="80" customWidth="1"/>
    <col min="8200" max="8201" width="10.109375" style="80" customWidth="1"/>
    <col min="8202" max="8204" width="9.5546875" style="80" customWidth="1"/>
    <col min="8205" max="8205" width="8.109375" style="80" customWidth="1"/>
    <col min="8206" max="8448" width="11.44140625" style="80"/>
    <col min="8449" max="8449" width="12.44140625" style="80" customWidth="1"/>
    <col min="8450" max="8451" width="11.5546875" style="80" customWidth="1"/>
    <col min="8452" max="8455" width="11" style="80" customWidth="1"/>
    <col min="8456" max="8457" width="10.109375" style="80" customWidth="1"/>
    <col min="8458" max="8460" width="9.5546875" style="80" customWidth="1"/>
    <col min="8461" max="8461" width="8.109375" style="80" customWidth="1"/>
    <col min="8462" max="8704" width="11.44140625" style="80"/>
    <col min="8705" max="8705" width="12.44140625" style="80" customWidth="1"/>
    <col min="8706" max="8707" width="11.5546875" style="80" customWidth="1"/>
    <col min="8708" max="8711" width="11" style="80" customWidth="1"/>
    <col min="8712" max="8713" width="10.109375" style="80" customWidth="1"/>
    <col min="8714" max="8716" width="9.5546875" style="80" customWidth="1"/>
    <col min="8717" max="8717" width="8.109375" style="80" customWidth="1"/>
    <col min="8718" max="8960" width="11.44140625" style="80"/>
    <col min="8961" max="8961" width="12.44140625" style="80" customWidth="1"/>
    <col min="8962" max="8963" width="11.5546875" style="80" customWidth="1"/>
    <col min="8964" max="8967" width="11" style="80" customWidth="1"/>
    <col min="8968" max="8969" width="10.109375" style="80" customWidth="1"/>
    <col min="8970" max="8972" width="9.5546875" style="80" customWidth="1"/>
    <col min="8973" max="8973" width="8.109375" style="80" customWidth="1"/>
    <col min="8974" max="9216" width="11.44140625" style="80"/>
    <col min="9217" max="9217" width="12.44140625" style="80" customWidth="1"/>
    <col min="9218" max="9219" width="11.5546875" style="80" customWidth="1"/>
    <col min="9220" max="9223" width="11" style="80" customWidth="1"/>
    <col min="9224" max="9225" width="10.109375" style="80" customWidth="1"/>
    <col min="9226" max="9228" width="9.5546875" style="80" customWidth="1"/>
    <col min="9229" max="9229" width="8.109375" style="80" customWidth="1"/>
    <col min="9230" max="9472" width="11.44140625" style="80"/>
    <col min="9473" max="9473" width="12.44140625" style="80" customWidth="1"/>
    <col min="9474" max="9475" width="11.5546875" style="80" customWidth="1"/>
    <col min="9476" max="9479" width="11" style="80" customWidth="1"/>
    <col min="9480" max="9481" width="10.109375" style="80" customWidth="1"/>
    <col min="9482" max="9484" width="9.5546875" style="80" customWidth="1"/>
    <col min="9485" max="9485" width="8.109375" style="80" customWidth="1"/>
    <col min="9486" max="9728" width="11.44140625" style="80"/>
    <col min="9729" max="9729" width="12.44140625" style="80" customWidth="1"/>
    <col min="9730" max="9731" width="11.5546875" style="80" customWidth="1"/>
    <col min="9732" max="9735" width="11" style="80" customWidth="1"/>
    <col min="9736" max="9737" width="10.109375" style="80" customWidth="1"/>
    <col min="9738" max="9740" width="9.5546875" style="80" customWidth="1"/>
    <col min="9741" max="9741" width="8.109375" style="80" customWidth="1"/>
    <col min="9742" max="9984" width="11.44140625" style="80"/>
    <col min="9985" max="9985" width="12.44140625" style="80" customWidth="1"/>
    <col min="9986" max="9987" width="11.5546875" style="80" customWidth="1"/>
    <col min="9988" max="9991" width="11" style="80" customWidth="1"/>
    <col min="9992" max="9993" width="10.109375" style="80" customWidth="1"/>
    <col min="9994" max="9996" width="9.5546875" style="80" customWidth="1"/>
    <col min="9997" max="9997" width="8.109375" style="80" customWidth="1"/>
    <col min="9998" max="10240" width="11.44140625" style="80"/>
    <col min="10241" max="10241" width="12.44140625" style="80" customWidth="1"/>
    <col min="10242" max="10243" width="11.5546875" style="80" customWidth="1"/>
    <col min="10244" max="10247" width="11" style="80" customWidth="1"/>
    <col min="10248" max="10249" width="10.109375" style="80" customWidth="1"/>
    <col min="10250" max="10252" width="9.5546875" style="80" customWidth="1"/>
    <col min="10253" max="10253" width="8.109375" style="80" customWidth="1"/>
    <col min="10254" max="10496" width="11.44140625" style="80"/>
    <col min="10497" max="10497" width="12.44140625" style="80" customWidth="1"/>
    <col min="10498" max="10499" width="11.5546875" style="80" customWidth="1"/>
    <col min="10500" max="10503" width="11" style="80" customWidth="1"/>
    <col min="10504" max="10505" width="10.109375" style="80" customWidth="1"/>
    <col min="10506" max="10508" width="9.5546875" style="80" customWidth="1"/>
    <col min="10509" max="10509" width="8.109375" style="80" customWidth="1"/>
    <col min="10510" max="10752" width="11.44140625" style="80"/>
    <col min="10753" max="10753" width="12.44140625" style="80" customWidth="1"/>
    <col min="10754" max="10755" width="11.5546875" style="80" customWidth="1"/>
    <col min="10756" max="10759" width="11" style="80" customWidth="1"/>
    <col min="10760" max="10761" width="10.109375" style="80" customWidth="1"/>
    <col min="10762" max="10764" width="9.5546875" style="80" customWidth="1"/>
    <col min="10765" max="10765" width="8.109375" style="80" customWidth="1"/>
    <col min="10766" max="11008" width="11.44140625" style="80"/>
    <col min="11009" max="11009" width="12.44140625" style="80" customWidth="1"/>
    <col min="11010" max="11011" width="11.5546875" style="80" customWidth="1"/>
    <col min="11012" max="11015" width="11" style="80" customWidth="1"/>
    <col min="11016" max="11017" width="10.109375" style="80" customWidth="1"/>
    <col min="11018" max="11020" width="9.5546875" style="80" customWidth="1"/>
    <col min="11021" max="11021" width="8.109375" style="80" customWidth="1"/>
    <col min="11022" max="11264" width="11.44140625" style="80"/>
    <col min="11265" max="11265" width="12.44140625" style="80" customWidth="1"/>
    <col min="11266" max="11267" width="11.5546875" style="80" customWidth="1"/>
    <col min="11268" max="11271" width="11" style="80" customWidth="1"/>
    <col min="11272" max="11273" width="10.109375" style="80" customWidth="1"/>
    <col min="11274" max="11276" width="9.5546875" style="80" customWidth="1"/>
    <col min="11277" max="11277" width="8.109375" style="80" customWidth="1"/>
    <col min="11278" max="11520" width="11.44140625" style="80"/>
    <col min="11521" max="11521" width="12.44140625" style="80" customWidth="1"/>
    <col min="11522" max="11523" width="11.5546875" style="80" customWidth="1"/>
    <col min="11524" max="11527" width="11" style="80" customWidth="1"/>
    <col min="11528" max="11529" width="10.109375" style="80" customWidth="1"/>
    <col min="11530" max="11532" width="9.5546875" style="80" customWidth="1"/>
    <col min="11533" max="11533" width="8.109375" style="80" customWidth="1"/>
    <col min="11534" max="11776" width="11.44140625" style="80"/>
    <col min="11777" max="11777" width="12.44140625" style="80" customWidth="1"/>
    <col min="11778" max="11779" width="11.5546875" style="80" customWidth="1"/>
    <col min="11780" max="11783" width="11" style="80" customWidth="1"/>
    <col min="11784" max="11785" width="10.109375" style="80" customWidth="1"/>
    <col min="11786" max="11788" width="9.5546875" style="80" customWidth="1"/>
    <col min="11789" max="11789" width="8.109375" style="80" customWidth="1"/>
    <col min="11790" max="12032" width="11.44140625" style="80"/>
    <col min="12033" max="12033" width="12.44140625" style="80" customWidth="1"/>
    <col min="12034" max="12035" width="11.5546875" style="80" customWidth="1"/>
    <col min="12036" max="12039" width="11" style="80" customWidth="1"/>
    <col min="12040" max="12041" width="10.109375" style="80" customWidth="1"/>
    <col min="12042" max="12044" width="9.5546875" style="80" customWidth="1"/>
    <col min="12045" max="12045" width="8.109375" style="80" customWidth="1"/>
    <col min="12046" max="12288" width="11.44140625" style="80"/>
    <col min="12289" max="12289" width="12.44140625" style="80" customWidth="1"/>
    <col min="12290" max="12291" width="11.5546875" style="80" customWidth="1"/>
    <col min="12292" max="12295" width="11" style="80" customWidth="1"/>
    <col min="12296" max="12297" width="10.109375" style="80" customWidth="1"/>
    <col min="12298" max="12300" width="9.5546875" style="80" customWidth="1"/>
    <col min="12301" max="12301" width="8.109375" style="80" customWidth="1"/>
    <col min="12302" max="12544" width="11.44140625" style="80"/>
    <col min="12545" max="12545" width="12.44140625" style="80" customWidth="1"/>
    <col min="12546" max="12547" width="11.5546875" style="80" customWidth="1"/>
    <col min="12548" max="12551" width="11" style="80" customWidth="1"/>
    <col min="12552" max="12553" width="10.109375" style="80" customWidth="1"/>
    <col min="12554" max="12556" width="9.5546875" style="80" customWidth="1"/>
    <col min="12557" max="12557" width="8.109375" style="80" customWidth="1"/>
    <col min="12558" max="12800" width="11.44140625" style="80"/>
    <col min="12801" max="12801" width="12.44140625" style="80" customWidth="1"/>
    <col min="12802" max="12803" width="11.5546875" style="80" customWidth="1"/>
    <col min="12804" max="12807" width="11" style="80" customWidth="1"/>
    <col min="12808" max="12809" width="10.109375" style="80" customWidth="1"/>
    <col min="12810" max="12812" width="9.5546875" style="80" customWidth="1"/>
    <col min="12813" max="12813" width="8.109375" style="80" customWidth="1"/>
    <col min="12814" max="13056" width="11.44140625" style="80"/>
    <col min="13057" max="13057" width="12.44140625" style="80" customWidth="1"/>
    <col min="13058" max="13059" width="11.5546875" style="80" customWidth="1"/>
    <col min="13060" max="13063" width="11" style="80" customWidth="1"/>
    <col min="13064" max="13065" width="10.109375" style="80" customWidth="1"/>
    <col min="13066" max="13068" width="9.5546875" style="80" customWidth="1"/>
    <col min="13069" max="13069" width="8.109375" style="80" customWidth="1"/>
    <col min="13070" max="13312" width="11.44140625" style="80"/>
    <col min="13313" max="13313" width="12.44140625" style="80" customWidth="1"/>
    <col min="13314" max="13315" width="11.5546875" style="80" customWidth="1"/>
    <col min="13316" max="13319" width="11" style="80" customWidth="1"/>
    <col min="13320" max="13321" width="10.109375" style="80" customWidth="1"/>
    <col min="13322" max="13324" width="9.5546875" style="80" customWidth="1"/>
    <col min="13325" max="13325" width="8.109375" style="80" customWidth="1"/>
    <col min="13326" max="13568" width="11.44140625" style="80"/>
    <col min="13569" max="13569" width="12.44140625" style="80" customWidth="1"/>
    <col min="13570" max="13571" width="11.5546875" style="80" customWidth="1"/>
    <col min="13572" max="13575" width="11" style="80" customWidth="1"/>
    <col min="13576" max="13577" width="10.109375" style="80" customWidth="1"/>
    <col min="13578" max="13580" width="9.5546875" style="80" customWidth="1"/>
    <col min="13581" max="13581" width="8.109375" style="80" customWidth="1"/>
    <col min="13582" max="13824" width="11.44140625" style="80"/>
    <col min="13825" max="13825" width="12.44140625" style="80" customWidth="1"/>
    <col min="13826" max="13827" width="11.5546875" style="80" customWidth="1"/>
    <col min="13828" max="13831" width="11" style="80" customWidth="1"/>
    <col min="13832" max="13833" width="10.109375" style="80" customWidth="1"/>
    <col min="13834" max="13836" width="9.5546875" style="80" customWidth="1"/>
    <col min="13837" max="13837" width="8.109375" style="80" customWidth="1"/>
    <col min="13838" max="14080" width="11.44140625" style="80"/>
    <col min="14081" max="14081" width="12.44140625" style="80" customWidth="1"/>
    <col min="14082" max="14083" width="11.5546875" style="80" customWidth="1"/>
    <col min="14084" max="14087" width="11" style="80" customWidth="1"/>
    <col min="14088" max="14089" width="10.109375" style="80" customWidth="1"/>
    <col min="14090" max="14092" width="9.5546875" style="80" customWidth="1"/>
    <col min="14093" max="14093" width="8.109375" style="80" customWidth="1"/>
    <col min="14094" max="14336" width="11.44140625" style="80"/>
    <col min="14337" max="14337" width="12.44140625" style="80" customWidth="1"/>
    <col min="14338" max="14339" width="11.5546875" style="80" customWidth="1"/>
    <col min="14340" max="14343" width="11" style="80" customWidth="1"/>
    <col min="14344" max="14345" width="10.109375" style="80" customWidth="1"/>
    <col min="14346" max="14348" width="9.5546875" style="80" customWidth="1"/>
    <col min="14349" max="14349" width="8.109375" style="80" customWidth="1"/>
    <col min="14350" max="14592" width="11.44140625" style="80"/>
    <col min="14593" max="14593" width="12.44140625" style="80" customWidth="1"/>
    <col min="14594" max="14595" width="11.5546875" style="80" customWidth="1"/>
    <col min="14596" max="14599" width="11" style="80" customWidth="1"/>
    <col min="14600" max="14601" width="10.109375" style="80" customWidth="1"/>
    <col min="14602" max="14604" width="9.5546875" style="80" customWidth="1"/>
    <col min="14605" max="14605" width="8.109375" style="80" customWidth="1"/>
    <col min="14606" max="14848" width="11.44140625" style="80"/>
    <col min="14849" max="14849" width="12.44140625" style="80" customWidth="1"/>
    <col min="14850" max="14851" width="11.5546875" style="80" customWidth="1"/>
    <col min="14852" max="14855" width="11" style="80" customWidth="1"/>
    <col min="14856" max="14857" width="10.109375" style="80" customWidth="1"/>
    <col min="14858" max="14860" width="9.5546875" style="80" customWidth="1"/>
    <col min="14861" max="14861" width="8.109375" style="80" customWidth="1"/>
    <col min="14862" max="15104" width="11.44140625" style="80"/>
    <col min="15105" max="15105" width="12.44140625" style="80" customWidth="1"/>
    <col min="15106" max="15107" width="11.5546875" style="80" customWidth="1"/>
    <col min="15108" max="15111" width="11" style="80" customWidth="1"/>
    <col min="15112" max="15113" width="10.109375" style="80" customWidth="1"/>
    <col min="15114" max="15116" width="9.5546875" style="80" customWidth="1"/>
    <col min="15117" max="15117" width="8.109375" style="80" customWidth="1"/>
    <col min="15118" max="15360" width="11.44140625" style="80"/>
    <col min="15361" max="15361" width="12.44140625" style="80" customWidth="1"/>
    <col min="15362" max="15363" width="11.5546875" style="80" customWidth="1"/>
    <col min="15364" max="15367" width="11" style="80" customWidth="1"/>
    <col min="15368" max="15369" width="10.109375" style="80" customWidth="1"/>
    <col min="15370" max="15372" width="9.5546875" style="80" customWidth="1"/>
    <col min="15373" max="15373" width="8.109375" style="80" customWidth="1"/>
    <col min="15374" max="15616" width="11.44140625" style="80"/>
    <col min="15617" max="15617" width="12.44140625" style="80" customWidth="1"/>
    <col min="15618" max="15619" width="11.5546875" style="80" customWidth="1"/>
    <col min="15620" max="15623" width="11" style="80" customWidth="1"/>
    <col min="15624" max="15625" width="10.109375" style="80" customWidth="1"/>
    <col min="15626" max="15628" width="9.5546875" style="80" customWidth="1"/>
    <col min="15629" max="15629" width="8.109375" style="80" customWidth="1"/>
    <col min="15630" max="15872" width="11.44140625" style="80"/>
    <col min="15873" max="15873" width="12.44140625" style="80" customWidth="1"/>
    <col min="15874" max="15875" width="11.5546875" style="80" customWidth="1"/>
    <col min="15876" max="15879" width="11" style="80" customWidth="1"/>
    <col min="15880" max="15881" width="10.109375" style="80" customWidth="1"/>
    <col min="15882" max="15884" width="9.5546875" style="80" customWidth="1"/>
    <col min="15885" max="15885" width="8.109375" style="80" customWidth="1"/>
    <col min="15886" max="16128" width="11.44140625" style="80"/>
    <col min="16129" max="16129" width="12.44140625" style="80" customWidth="1"/>
    <col min="16130" max="16131" width="11.5546875" style="80" customWidth="1"/>
    <col min="16132" max="16135" width="11" style="80" customWidth="1"/>
    <col min="16136" max="16137" width="10.109375" style="80" customWidth="1"/>
    <col min="16138" max="16140" width="9.5546875" style="80" customWidth="1"/>
    <col min="16141" max="16141" width="8.109375" style="80" customWidth="1"/>
    <col min="16142" max="16384" width="11.44140625" style="80"/>
  </cols>
  <sheetData>
    <row r="1" spans="1:13">
      <c r="A1" s="18"/>
      <c r="B1" s="79"/>
    </row>
    <row r="2" spans="1:13" ht="28.2">
      <c r="A2" s="23" t="s">
        <v>207</v>
      </c>
      <c r="B2" s="23"/>
      <c r="C2" s="23"/>
      <c r="D2" s="81"/>
      <c r="E2" s="81"/>
      <c r="F2" s="81"/>
      <c r="G2" s="81"/>
      <c r="H2" s="81"/>
      <c r="I2" s="81"/>
      <c r="J2" s="81"/>
      <c r="K2" s="81"/>
      <c r="L2" s="81"/>
      <c r="M2" s="81"/>
    </row>
    <row r="3" spans="1:13" ht="16.8">
      <c r="A3" s="25">
        <v>45596</v>
      </c>
      <c r="B3" s="25"/>
      <c r="C3" s="25"/>
      <c r="D3" s="81"/>
      <c r="E3" s="81"/>
      <c r="F3" s="81"/>
      <c r="G3" s="81"/>
      <c r="H3" s="81"/>
      <c r="I3" s="81"/>
      <c r="J3" s="81"/>
      <c r="K3" s="81"/>
      <c r="L3" s="81"/>
      <c r="M3" s="81"/>
    </row>
    <row r="4" spans="1:13" ht="3.75" customHeight="1" thickBot="1"/>
    <row r="5" spans="1:13" s="83" customFormat="1" ht="10.199999999999999">
      <c r="A5" s="1713" t="s">
        <v>124</v>
      </c>
      <c r="B5" s="82" t="s">
        <v>112</v>
      </c>
      <c r="C5" s="82"/>
      <c r="D5" s="82" t="s">
        <v>115</v>
      </c>
      <c r="E5" s="82"/>
      <c r="F5" s="82" t="s">
        <v>116</v>
      </c>
      <c r="G5" s="82"/>
      <c r="H5" s="82" t="s">
        <v>117</v>
      </c>
      <c r="I5" s="82"/>
      <c r="J5" s="82" t="s">
        <v>118</v>
      </c>
      <c r="K5" s="82"/>
      <c r="L5" s="82"/>
      <c r="M5" s="82"/>
    </row>
    <row r="6" spans="1:13" s="83" customFormat="1" ht="10.199999999999999">
      <c r="A6" s="1714"/>
      <c r="B6" s="84" t="s">
        <v>113</v>
      </c>
      <c r="C6" s="84" t="s">
        <v>114</v>
      </c>
      <c r="D6" s="84" t="s">
        <v>113</v>
      </c>
      <c r="E6" s="84" t="s">
        <v>114</v>
      </c>
      <c r="F6" s="84" t="s">
        <v>113</v>
      </c>
      <c r="G6" s="84" t="s">
        <v>114</v>
      </c>
      <c r="H6" s="84" t="s">
        <v>113</v>
      </c>
      <c r="I6" s="84" t="s">
        <v>114</v>
      </c>
      <c r="J6" s="84" t="s">
        <v>113</v>
      </c>
      <c r="K6" s="84" t="s">
        <v>114</v>
      </c>
      <c r="L6" s="84" t="s">
        <v>125</v>
      </c>
      <c r="M6" s="84" t="s">
        <v>126</v>
      </c>
    </row>
    <row r="7" spans="1:13" s="83" customFormat="1" ht="10.199999999999999">
      <c r="A7" s="70" t="s">
        <v>127</v>
      </c>
      <c r="B7" s="85">
        <v>0</v>
      </c>
      <c r="C7" s="85">
        <v>0</v>
      </c>
      <c r="D7" s="85">
        <v>418</v>
      </c>
      <c r="E7" s="85">
        <v>171</v>
      </c>
      <c r="F7" s="85">
        <v>0</v>
      </c>
      <c r="G7" s="85">
        <v>0</v>
      </c>
      <c r="H7" s="85">
        <v>0</v>
      </c>
      <c r="I7" s="85">
        <v>0</v>
      </c>
      <c r="J7" s="85">
        <v>418</v>
      </c>
      <c r="K7" s="85">
        <v>171</v>
      </c>
      <c r="L7" s="85">
        <v>589</v>
      </c>
      <c r="M7" s="69">
        <v>1.3830511658487332</v>
      </c>
    </row>
    <row r="8" spans="1:13" s="83" customFormat="1" ht="10.199999999999999">
      <c r="A8" s="70" t="s">
        <v>128</v>
      </c>
      <c r="B8" s="85">
        <v>0</v>
      </c>
      <c r="C8" s="85">
        <v>0</v>
      </c>
      <c r="D8" s="85">
        <v>707</v>
      </c>
      <c r="E8" s="85">
        <v>519</v>
      </c>
      <c r="F8" s="85">
        <v>0</v>
      </c>
      <c r="G8" s="85">
        <v>0</v>
      </c>
      <c r="H8" s="85">
        <v>0</v>
      </c>
      <c r="I8" s="85">
        <v>0</v>
      </c>
      <c r="J8" s="85">
        <v>707</v>
      </c>
      <c r="K8" s="85">
        <v>519</v>
      </c>
      <c r="L8" s="85">
        <v>1226</v>
      </c>
      <c r="M8" s="69">
        <v>2.8788127832437129</v>
      </c>
    </row>
    <row r="9" spans="1:13" s="83" customFormat="1" ht="10.199999999999999">
      <c r="A9" s="70" t="s">
        <v>129</v>
      </c>
      <c r="B9" s="85">
        <v>0</v>
      </c>
      <c r="C9" s="85">
        <v>0</v>
      </c>
      <c r="D9" s="85">
        <v>308</v>
      </c>
      <c r="E9" s="85">
        <v>156</v>
      </c>
      <c r="F9" s="85">
        <v>0</v>
      </c>
      <c r="G9" s="85">
        <v>0</v>
      </c>
      <c r="H9" s="85">
        <v>0</v>
      </c>
      <c r="I9" s="85">
        <v>0</v>
      </c>
      <c r="J9" s="85">
        <v>308</v>
      </c>
      <c r="K9" s="85">
        <v>156</v>
      </c>
      <c r="L9" s="85">
        <v>464</v>
      </c>
      <c r="M9" s="69">
        <v>1.0895343649470495</v>
      </c>
    </row>
    <row r="10" spans="1:13" s="83" customFormat="1" ht="10.199999999999999">
      <c r="A10" s="70" t="s">
        <v>130</v>
      </c>
      <c r="B10" s="85">
        <v>0</v>
      </c>
      <c r="C10" s="85">
        <v>0</v>
      </c>
      <c r="D10" s="85">
        <v>966</v>
      </c>
      <c r="E10" s="85">
        <v>834</v>
      </c>
      <c r="F10" s="85">
        <v>0</v>
      </c>
      <c r="G10" s="85">
        <v>0</v>
      </c>
      <c r="H10" s="85">
        <v>0</v>
      </c>
      <c r="I10" s="85">
        <v>0</v>
      </c>
      <c r="J10" s="85">
        <v>966</v>
      </c>
      <c r="K10" s="85">
        <v>834</v>
      </c>
      <c r="L10" s="85">
        <v>1800</v>
      </c>
      <c r="M10" s="69">
        <v>4.2266419329842444</v>
      </c>
    </row>
    <row r="11" spans="1:13" s="83" customFormat="1" ht="10.199999999999999">
      <c r="A11" s="70" t="s">
        <v>131</v>
      </c>
      <c r="B11" s="85">
        <v>0</v>
      </c>
      <c r="C11" s="85">
        <v>0</v>
      </c>
      <c r="D11" s="85">
        <v>325</v>
      </c>
      <c r="E11" s="85">
        <v>256</v>
      </c>
      <c r="F11" s="85">
        <v>0</v>
      </c>
      <c r="G11" s="85">
        <v>0</v>
      </c>
      <c r="H11" s="85">
        <v>0</v>
      </c>
      <c r="I11" s="85">
        <v>0</v>
      </c>
      <c r="J11" s="85">
        <v>325</v>
      </c>
      <c r="K11" s="85">
        <v>256</v>
      </c>
      <c r="L11" s="85">
        <v>581</v>
      </c>
      <c r="M11" s="69">
        <v>1.3642660905910253</v>
      </c>
    </row>
    <row r="12" spans="1:13" s="83" customFormat="1" ht="10.199999999999999">
      <c r="A12" s="70" t="s">
        <v>132</v>
      </c>
      <c r="B12" s="85">
        <v>0</v>
      </c>
      <c r="C12" s="85">
        <v>0</v>
      </c>
      <c r="D12" s="85">
        <v>982</v>
      </c>
      <c r="E12" s="85">
        <v>613</v>
      </c>
      <c r="F12" s="85">
        <v>0</v>
      </c>
      <c r="G12" s="85">
        <v>0</v>
      </c>
      <c r="H12" s="85">
        <v>0</v>
      </c>
      <c r="I12" s="85">
        <v>0</v>
      </c>
      <c r="J12" s="85">
        <v>982</v>
      </c>
      <c r="K12" s="85">
        <v>613</v>
      </c>
      <c r="L12" s="85">
        <v>1595</v>
      </c>
      <c r="M12" s="69">
        <v>3.7452743795054828</v>
      </c>
    </row>
    <row r="13" spans="1:13" s="83" customFormat="1" ht="10.199999999999999">
      <c r="A13" s="70" t="s">
        <v>133</v>
      </c>
      <c r="B13" s="85">
        <v>0</v>
      </c>
      <c r="C13" s="85">
        <v>0</v>
      </c>
      <c r="D13" s="85">
        <v>706</v>
      </c>
      <c r="E13" s="85">
        <v>587</v>
      </c>
      <c r="F13" s="85">
        <v>0</v>
      </c>
      <c r="G13" s="85">
        <v>0</v>
      </c>
      <c r="H13" s="85">
        <v>0</v>
      </c>
      <c r="I13" s="85">
        <v>0</v>
      </c>
      <c r="J13" s="85">
        <v>706</v>
      </c>
      <c r="K13" s="85">
        <v>587</v>
      </c>
      <c r="L13" s="85">
        <v>1293</v>
      </c>
      <c r="M13" s="69">
        <v>3.0361377885270153</v>
      </c>
    </row>
    <row r="14" spans="1:13" s="83" customFormat="1" ht="10.199999999999999">
      <c r="A14" s="70" t="s">
        <v>134</v>
      </c>
      <c r="B14" s="85">
        <v>0</v>
      </c>
      <c r="C14" s="85">
        <v>0</v>
      </c>
      <c r="D14" s="85">
        <v>903</v>
      </c>
      <c r="E14" s="85">
        <v>704</v>
      </c>
      <c r="F14" s="85">
        <v>0</v>
      </c>
      <c r="G14" s="85">
        <v>0</v>
      </c>
      <c r="H14" s="85">
        <v>0</v>
      </c>
      <c r="I14" s="85">
        <v>0</v>
      </c>
      <c r="J14" s="85">
        <v>903</v>
      </c>
      <c r="K14" s="85">
        <v>704</v>
      </c>
      <c r="L14" s="85">
        <v>1607</v>
      </c>
      <c r="M14" s="69">
        <v>3.7734519923920447</v>
      </c>
    </row>
    <row r="15" spans="1:13" s="83" customFormat="1" ht="10.199999999999999">
      <c r="A15" s="70" t="s">
        <v>135</v>
      </c>
      <c r="B15" s="85">
        <v>0</v>
      </c>
      <c r="C15" s="85">
        <v>0</v>
      </c>
      <c r="D15" s="85">
        <v>193</v>
      </c>
      <c r="E15" s="85">
        <v>134</v>
      </c>
      <c r="F15" s="85">
        <v>0</v>
      </c>
      <c r="G15" s="85">
        <v>0</v>
      </c>
      <c r="H15" s="85">
        <v>0</v>
      </c>
      <c r="I15" s="85">
        <v>0</v>
      </c>
      <c r="J15" s="85">
        <v>193</v>
      </c>
      <c r="K15" s="85">
        <v>134</v>
      </c>
      <c r="L15" s="85">
        <v>327</v>
      </c>
      <c r="M15" s="69">
        <v>0.76783995115880432</v>
      </c>
    </row>
    <row r="16" spans="1:13" s="83" customFormat="1" ht="10.199999999999999">
      <c r="A16" s="70" t="s">
        <v>136</v>
      </c>
      <c r="B16" s="85">
        <v>0</v>
      </c>
      <c r="C16" s="85">
        <v>0</v>
      </c>
      <c r="D16" s="85">
        <v>430</v>
      </c>
      <c r="E16" s="85">
        <v>289</v>
      </c>
      <c r="F16" s="85">
        <v>0</v>
      </c>
      <c r="G16" s="85">
        <v>0</v>
      </c>
      <c r="H16" s="85">
        <v>0</v>
      </c>
      <c r="I16" s="85">
        <v>0</v>
      </c>
      <c r="J16" s="85">
        <v>430</v>
      </c>
      <c r="K16" s="85">
        <v>289</v>
      </c>
      <c r="L16" s="85">
        <v>719</v>
      </c>
      <c r="M16" s="69">
        <v>1.6883086387864841</v>
      </c>
    </row>
    <row r="17" spans="1:13" s="83" customFormat="1" ht="10.199999999999999">
      <c r="A17" s="70" t="s">
        <v>137</v>
      </c>
      <c r="B17" s="85">
        <v>0</v>
      </c>
      <c r="C17" s="85">
        <v>0</v>
      </c>
      <c r="D17" s="85">
        <v>526</v>
      </c>
      <c r="E17" s="85">
        <v>518</v>
      </c>
      <c r="F17" s="85">
        <v>0</v>
      </c>
      <c r="G17" s="85">
        <v>0</v>
      </c>
      <c r="H17" s="85">
        <v>0</v>
      </c>
      <c r="I17" s="85">
        <v>0</v>
      </c>
      <c r="J17" s="85">
        <v>526</v>
      </c>
      <c r="K17" s="85">
        <v>518</v>
      </c>
      <c r="L17" s="85">
        <v>1044</v>
      </c>
      <c r="M17" s="69">
        <v>2.4514523211308616</v>
      </c>
    </row>
    <row r="18" spans="1:13" s="83" customFormat="1" ht="10.199999999999999">
      <c r="A18" s="70" t="s">
        <v>138</v>
      </c>
      <c r="B18" s="85">
        <v>0</v>
      </c>
      <c r="C18" s="85">
        <v>0</v>
      </c>
      <c r="D18" s="85">
        <v>619</v>
      </c>
      <c r="E18" s="85">
        <v>460</v>
      </c>
      <c r="F18" s="85">
        <v>0</v>
      </c>
      <c r="G18" s="85">
        <v>0</v>
      </c>
      <c r="H18" s="85">
        <v>0</v>
      </c>
      <c r="I18" s="85">
        <v>0</v>
      </c>
      <c r="J18" s="85">
        <v>619</v>
      </c>
      <c r="K18" s="85">
        <v>460</v>
      </c>
      <c r="L18" s="85">
        <v>1079</v>
      </c>
      <c r="M18" s="69">
        <v>2.5336370253833329</v>
      </c>
    </row>
    <row r="19" spans="1:13" s="83" customFormat="1" ht="10.199999999999999">
      <c r="A19" s="70" t="s">
        <v>139</v>
      </c>
      <c r="B19" s="85">
        <v>0</v>
      </c>
      <c r="C19" s="85">
        <v>0</v>
      </c>
      <c r="D19" s="85">
        <v>2253</v>
      </c>
      <c r="E19" s="85">
        <v>1966</v>
      </c>
      <c r="F19" s="85">
        <v>0</v>
      </c>
      <c r="G19" s="85">
        <v>0</v>
      </c>
      <c r="H19" s="85">
        <v>0</v>
      </c>
      <c r="I19" s="85">
        <v>0</v>
      </c>
      <c r="J19" s="85">
        <v>2253</v>
      </c>
      <c r="K19" s="85">
        <v>1966</v>
      </c>
      <c r="L19" s="85">
        <v>4219</v>
      </c>
      <c r="M19" s="69">
        <v>9.9067790640336248</v>
      </c>
    </row>
    <row r="20" spans="1:13" s="83" customFormat="1" ht="10.199999999999999">
      <c r="A20" s="70" t="s">
        <v>140</v>
      </c>
      <c r="B20" s="85">
        <v>0</v>
      </c>
      <c r="C20" s="85">
        <v>0</v>
      </c>
      <c r="D20" s="85">
        <v>1428</v>
      </c>
      <c r="E20" s="85">
        <v>1256</v>
      </c>
      <c r="F20" s="85">
        <v>0</v>
      </c>
      <c r="G20" s="85">
        <v>0</v>
      </c>
      <c r="H20" s="85">
        <v>0</v>
      </c>
      <c r="I20" s="85">
        <v>0</v>
      </c>
      <c r="J20" s="85">
        <v>1428</v>
      </c>
      <c r="K20" s="85">
        <v>1256</v>
      </c>
      <c r="L20" s="85">
        <v>2684</v>
      </c>
      <c r="M20" s="69">
        <v>6.3023927489609504</v>
      </c>
    </row>
    <row r="21" spans="1:13" s="83" customFormat="1" ht="10.199999999999999">
      <c r="A21" s="70" t="s">
        <v>141</v>
      </c>
      <c r="B21" s="85">
        <v>0</v>
      </c>
      <c r="C21" s="85">
        <v>0</v>
      </c>
      <c r="D21" s="85">
        <v>8258</v>
      </c>
      <c r="E21" s="85">
        <v>7802</v>
      </c>
      <c r="F21" s="85">
        <v>0</v>
      </c>
      <c r="G21" s="85">
        <v>0</v>
      </c>
      <c r="H21" s="85">
        <v>0</v>
      </c>
      <c r="I21" s="85">
        <v>0</v>
      </c>
      <c r="J21" s="85">
        <v>8258</v>
      </c>
      <c r="K21" s="85">
        <v>7802</v>
      </c>
      <c r="L21" s="85">
        <v>16060</v>
      </c>
      <c r="M21" s="69">
        <v>37.711038579848314</v>
      </c>
    </row>
    <row r="22" spans="1:13" s="83" customFormat="1" ht="10.199999999999999">
      <c r="A22" s="70" t="s">
        <v>142</v>
      </c>
      <c r="B22" s="85">
        <v>0</v>
      </c>
      <c r="C22" s="85">
        <v>0</v>
      </c>
      <c r="D22" s="85">
        <v>595</v>
      </c>
      <c r="E22" s="85">
        <v>304</v>
      </c>
      <c r="F22" s="85">
        <v>0</v>
      </c>
      <c r="G22" s="85">
        <v>0</v>
      </c>
      <c r="H22" s="85">
        <v>0</v>
      </c>
      <c r="I22" s="85">
        <v>0</v>
      </c>
      <c r="J22" s="85">
        <v>595</v>
      </c>
      <c r="K22" s="85">
        <v>304</v>
      </c>
      <c r="L22" s="85">
        <v>899</v>
      </c>
      <c r="M22" s="69">
        <v>2.1109728320849084</v>
      </c>
    </row>
    <row r="23" spans="1:13" s="83" customFormat="1" ht="10.199999999999999">
      <c r="A23" s="70" t="s">
        <v>143</v>
      </c>
      <c r="B23" s="85">
        <v>0</v>
      </c>
      <c r="C23" s="85">
        <v>0</v>
      </c>
      <c r="D23" s="85">
        <v>102</v>
      </c>
      <c r="E23" s="85">
        <v>90</v>
      </c>
      <c r="F23" s="85">
        <v>0</v>
      </c>
      <c r="G23" s="85">
        <v>0</v>
      </c>
      <c r="H23" s="85">
        <v>0</v>
      </c>
      <c r="I23" s="85">
        <v>0</v>
      </c>
      <c r="J23" s="85">
        <v>102</v>
      </c>
      <c r="K23" s="85">
        <v>90</v>
      </c>
      <c r="L23" s="85">
        <v>192</v>
      </c>
      <c r="M23" s="69">
        <v>0.45084180618498604</v>
      </c>
    </row>
    <row r="24" spans="1:13" s="83" customFormat="1" ht="10.199999999999999">
      <c r="A24" s="70" t="s">
        <v>144</v>
      </c>
      <c r="B24" s="85">
        <v>0</v>
      </c>
      <c r="C24" s="85">
        <v>0</v>
      </c>
      <c r="D24" s="85">
        <v>125</v>
      </c>
      <c r="E24" s="85">
        <v>90</v>
      </c>
      <c r="F24" s="85">
        <v>0</v>
      </c>
      <c r="G24" s="85">
        <v>0</v>
      </c>
      <c r="H24" s="85">
        <v>0</v>
      </c>
      <c r="I24" s="85">
        <v>0</v>
      </c>
      <c r="J24" s="85">
        <v>125</v>
      </c>
      <c r="K24" s="85">
        <v>90</v>
      </c>
      <c r="L24" s="85">
        <v>215</v>
      </c>
      <c r="M24" s="69">
        <v>0.50484889755089579</v>
      </c>
    </row>
    <row r="25" spans="1:13" s="83" customFormat="1" ht="10.199999999999999">
      <c r="A25" s="70" t="s">
        <v>145</v>
      </c>
      <c r="B25" s="85">
        <v>0</v>
      </c>
      <c r="C25" s="85">
        <v>0</v>
      </c>
      <c r="D25" s="85">
        <v>115</v>
      </c>
      <c r="E25" s="85">
        <v>77</v>
      </c>
      <c r="F25" s="85">
        <v>0</v>
      </c>
      <c r="G25" s="85">
        <v>0</v>
      </c>
      <c r="H25" s="85">
        <v>0</v>
      </c>
      <c r="I25" s="85">
        <v>0</v>
      </c>
      <c r="J25" s="85">
        <v>115</v>
      </c>
      <c r="K25" s="85">
        <v>77</v>
      </c>
      <c r="L25" s="85">
        <v>192</v>
      </c>
      <c r="M25" s="69">
        <v>0.45084180618498604</v>
      </c>
    </row>
    <row r="26" spans="1:13" s="83" customFormat="1" ht="10.199999999999999">
      <c r="A26" s="70" t="s">
        <v>146</v>
      </c>
      <c r="B26" s="85">
        <v>0</v>
      </c>
      <c r="C26" s="85">
        <v>0</v>
      </c>
      <c r="D26" s="85">
        <v>1495</v>
      </c>
      <c r="E26" s="85">
        <v>1225</v>
      </c>
      <c r="F26" s="85">
        <v>0</v>
      </c>
      <c r="G26" s="85">
        <v>0</v>
      </c>
      <c r="H26" s="85">
        <v>0</v>
      </c>
      <c r="I26" s="85">
        <v>0</v>
      </c>
      <c r="J26" s="85">
        <v>1495</v>
      </c>
      <c r="K26" s="85">
        <v>1225</v>
      </c>
      <c r="L26" s="85">
        <v>2720</v>
      </c>
      <c r="M26" s="69">
        <v>6.3869255876206354</v>
      </c>
    </row>
    <row r="27" spans="1:13" s="83" customFormat="1" ht="10.199999999999999">
      <c r="A27" s="70" t="s">
        <v>147</v>
      </c>
      <c r="B27" s="85">
        <v>0</v>
      </c>
      <c r="C27" s="85">
        <v>0</v>
      </c>
      <c r="D27" s="85">
        <v>470</v>
      </c>
      <c r="E27" s="85">
        <v>307</v>
      </c>
      <c r="F27" s="85">
        <v>0</v>
      </c>
      <c r="G27" s="85">
        <v>0</v>
      </c>
      <c r="H27" s="85">
        <v>0</v>
      </c>
      <c r="I27" s="85">
        <v>0</v>
      </c>
      <c r="J27" s="85">
        <v>470</v>
      </c>
      <c r="K27" s="85">
        <v>307</v>
      </c>
      <c r="L27" s="85">
        <v>777</v>
      </c>
      <c r="M27" s="69">
        <v>1.8245004344048654</v>
      </c>
    </row>
    <row r="28" spans="1:13" s="83" customFormat="1" ht="10.199999999999999">
      <c r="A28" s="70" t="s">
        <v>148</v>
      </c>
      <c r="B28" s="85">
        <v>0</v>
      </c>
      <c r="C28" s="85">
        <v>0</v>
      </c>
      <c r="D28" s="85">
        <v>571</v>
      </c>
      <c r="E28" s="85">
        <v>332</v>
      </c>
      <c r="F28" s="85">
        <v>0</v>
      </c>
      <c r="G28" s="85">
        <v>0</v>
      </c>
      <c r="H28" s="85">
        <v>0</v>
      </c>
      <c r="I28" s="85">
        <v>0</v>
      </c>
      <c r="J28" s="85">
        <v>571</v>
      </c>
      <c r="K28" s="85">
        <v>332</v>
      </c>
      <c r="L28" s="85">
        <v>903</v>
      </c>
      <c r="M28" s="69">
        <v>2.1203653697137623</v>
      </c>
    </row>
    <row r="29" spans="1:13" s="83" customFormat="1" ht="10.199999999999999">
      <c r="A29" s="70" t="s">
        <v>149</v>
      </c>
      <c r="B29" s="85">
        <v>0</v>
      </c>
      <c r="C29" s="85">
        <v>0</v>
      </c>
      <c r="D29" s="85">
        <v>206</v>
      </c>
      <c r="E29" s="85">
        <v>181</v>
      </c>
      <c r="F29" s="85">
        <v>0</v>
      </c>
      <c r="G29" s="85">
        <v>0</v>
      </c>
      <c r="H29" s="85">
        <v>0</v>
      </c>
      <c r="I29" s="85">
        <v>0</v>
      </c>
      <c r="J29" s="85">
        <v>206</v>
      </c>
      <c r="K29" s="85">
        <v>181</v>
      </c>
      <c r="L29" s="85">
        <v>387</v>
      </c>
      <c r="M29" s="69">
        <v>0.90872801559161243</v>
      </c>
    </row>
    <row r="30" spans="1:13" s="83" customFormat="1" ht="10.199999999999999">
      <c r="A30" s="70" t="s">
        <v>150</v>
      </c>
      <c r="B30" s="85">
        <v>0</v>
      </c>
      <c r="C30" s="85">
        <v>0</v>
      </c>
      <c r="D30" s="85">
        <v>137</v>
      </c>
      <c r="E30" s="85">
        <v>141</v>
      </c>
      <c r="F30" s="85">
        <v>0</v>
      </c>
      <c r="G30" s="85">
        <v>0</v>
      </c>
      <c r="H30" s="85">
        <v>0</v>
      </c>
      <c r="I30" s="85">
        <v>0</v>
      </c>
      <c r="J30" s="85">
        <v>137</v>
      </c>
      <c r="K30" s="85">
        <v>141</v>
      </c>
      <c r="L30" s="85">
        <v>278</v>
      </c>
      <c r="M30" s="69">
        <v>0.65278136520534435</v>
      </c>
    </row>
    <row r="31" spans="1:13" s="83" customFormat="1" ht="10.199999999999999">
      <c r="A31" s="70" t="s">
        <v>151</v>
      </c>
      <c r="B31" s="85">
        <v>0</v>
      </c>
      <c r="C31" s="85">
        <v>0</v>
      </c>
      <c r="D31" s="85">
        <v>369</v>
      </c>
      <c r="E31" s="85">
        <v>310</v>
      </c>
      <c r="F31" s="85">
        <v>0</v>
      </c>
      <c r="G31" s="85">
        <v>0</v>
      </c>
      <c r="H31" s="85">
        <v>0</v>
      </c>
      <c r="I31" s="85">
        <v>0</v>
      </c>
      <c r="J31" s="85">
        <v>369</v>
      </c>
      <c r="K31" s="85">
        <v>310</v>
      </c>
      <c r="L31" s="85">
        <v>679</v>
      </c>
      <c r="M31" s="69">
        <v>1.5943832624979455</v>
      </c>
    </row>
    <row r="32" spans="1:13" s="83" customFormat="1" ht="10.199999999999999">
      <c r="A32" s="70" t="s">
        <v>152</v>
      </c>
      <c r="B32" s="85">
        <v>0</v>
      </c>
      <c r="C32" s="85">
        <v>0</v>
      </c>
      <c r="D32" s="85">
        <v>0</v>
      </c>
      <c r="E32" s="85">
        <v>0</v>
      </c>
      <c r="F32" s="85">
        <v>0</v>
      </c>
      <c r="G32" s="85">
        <v>0</v>
      </c>
      <c r="H32" s="85">
        <v>0</v>
      </c>
      <c r="I32" s="85">
        <v>0</v>
      </c>
      <c r="J32" s="85">
        <v>0</v>
      </c>
      <c r="K32" s="85">
        <v>0</v>
      </c>
      <c r="L32" s="85">
        <v>0</v>
      </c>
      <c r="M32" s="69">
        <v>0</v>
      </c>
    </row>
    <row r="33" spans="1:13" s="83" customFormat="1" ht="10.199999999999999">
      <c r="A33" s="70" t="s">
        <v>153</v>
      </c>
      <c r="B33" s="85">
        <v>0</v>
      </c>
      <c r="C33" s="85">
        <v>0</v>
      </c>
      <c r="D33" s="85">
        <v>37</v>
      </c>
      <c r="E33" s="85">
        <v>21</v>
      </c>
      <c r="F33" s="230">
        <v>0</v>
      </c>
      <c r="G33" s="85">
        <v>0</v>
      </c>
      <c r="H33" s="85">
        <v>0</v>
      </c>
      <c r="I33" s="85">
        <v>0</v>
      </c>
      <c r="J33" s="85">
        <v>37</v>
      </c>
      <c r="K33" s="85">
        <v>21</v>
      </c>
      <c r="L33" s="85">
        <v>58</v>
      </c>
      <c r="M33" s="231">
        <v>0.13619179561838118</v>
      </c>
    </row>
    <row r="34" spans="1:13" s="83" customFormat="1" ht="10.8" thickBot="1">
      <c r="A34" s="86" t="s">
        <v>125</v>
      </c>
      <c r="B34" s="232">
        <v>0</v>
      </c>
      <c r="C34" s="232">
        <v>0</v>
      </c>
      <c r="D34" s="232">
        <v>23244</v>
      </c>
      <c r="E34" s="232">
        <v>19343</v>
      </c>
      <c r="F34" s="232">
        <v>0</v>
      </c>
      <c r="G34" s="232">
        <v>0</v>
      </c>
      <c r="H34" s="232">
        <v>0</v>
      </c>
      <c r="I34" s="232">
        <v>0</v>
      </c>
      <c r="J34" s="232">
        <v>23244</v>
      </c>
      <c r="K34" s="232">
        <v>19343</v>
      </c>
      <c r="L34" s="232">
        <v>42587</v>
      </c>
      <c r="M34" s="233">
        <v>100</v>
      </c>
    </row>
    <row r="35" spans="1:13" s="83" customFormat="1" ht="10.199999999999999">
      <c r="A35" s="131" t="s">
        <v>202</v>
      </c>
      <c r="B35" s="131"/>
      <c r="C35" s="131"/>
      <c r="D35" s="234"/>
      <c r="E35" s="234"/>
      <c r="F35" s="234"/>
      <c r="G35" s="234"/>
      <c r="H35" s="234"/>
      <c r="I35" s="234"/>
      <c r="J35" s="234"/>
      <c r="K35" s="234"/>
      <c r="L35" s="234"/>
      <c r="M35" s="235"/>
    </row>
    <row r="36" spans="1:13" s="83" customFormat="1" ht="11.25" customHeight="1">
      <c r="A36" s="70" t="s">
        <v>208</v>
      </c>
      <c r="B36" s="70"/>
      <c r="C36" s="70"/>
      <c r="D36" s="229"/>
      <c r="E36" s="229"/>
      <c r="F36" s="229"/>
      <c r="G36" s="229"/>
      <c r="H36" s="229"/>
      <c r="I36" s="229"/>
      <c r="J36" s="229"/>
      <c r="K36" s="229"/>
      <c r="L36" s="229"/>
      <c r="M36" s="229"/>
    </row>
    <row r="37" spans="1:13" s="83" customFormat="1" ht="11.25" customHeight="1">
      <c r="A37" s="1731" t="s">
        <v>204</v>
      </c>
      <c r="B37" s="1731"/>
      <c r="C37" s="1731"/>
      <c r="D37" s="1731"/>
      <c r="E37" s="1731"/>
      <c r="F37" s="1731"/>
      <c r="G37" s="1731"/>
      <c r="H37" s="1731"/>
      <c r="I37" s="1731"/>
      <c r="J37" s="1731"/>
      <c r="K37" s="1731"/>
      <c r="L37" s="1731"/>
      <c r="M37" s="1731"/>
    </row>
    <row r="38" spans="1:13" ht="13.5" customHeight="1">
      <c r="A38" s="1731"/>
      <c r="B38" s="1731"/>
      <c r="C38" s="1731"/>
      <c r="D38" s="1731"/>
      <c r="E38" s="1731"/>
      <c r="F38" s="1731"/>
      <c r="G38" s="1731"/>
      <c r="H38" s="1731"/>
      <c r="I38" s="1731"/>
      <c r="J38" s="1731"/>
      <c r="K38" s="1731"/>
      <c r="L38" s="1731"/>
      <c r="M38" s="1731"/>
    </row>
  </sheetData>
  <mergeCells count="2">
    <mergeCell ref="A5:A6"/>
    <mergeCell ref="A37:M38"/>
  </mergeCells>
  <printOptions horizontalCentered="1" verticalCentered="1"/>
  <pageMargins left="0.78740157480314965" right="0.78740157480314965" top="0.78740157480314965" bottom="0.78740157480314965" header="0" footer="0"/>
  <pageSetup scale="1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30519-CF05-4368-AD58-44657C79199F}">
  <sheetPr codeName="Hoja15">
    <pageSetUpPr fitToPage="1"/>
  </sheetPr>
  <dimension ref="A1:G28"/>
  <sheetViews>
    <sheetView topLeftCell="A2" zoomScaleNormal="100" workbookViewId="0">
      <selection activeCell="D37" sqref="D37:D38"/>
    </sheetView>
  </sheetViews>
  <sheetFormatPr baseColWidth="10" defaultColWidth="11.44140625" defaultRowHeight="10.8"/>
  <cols>
    <col min="1" max="1" width="4.44140625" style="56" customWidth="1"/>
    <col min="2" max="2" width="11.5546875" style="56" customWidth="1"/>
    <col min="3" max="3" width="10.88671875" style="56" customWidth="1"/>
    <col min="4" max="6" width="9.44140625" style="56" customWidth="1"/>
    <col min="7" max="7" width="10.109375" style="56" customWidth="1"/>
    <col min="8" max="256" width="11.44140625" style="56"/>
    <col min="257" max="257" width="4.44140625" style="56" customWidth="1"/>
    <col min="258" max="258" width="11.5546875" style="56" customWidth="1"/>
    <col min="259" max="259" width="10.88671875" style="56" customWidth="1"/>
    <col min="260" max="262" width="9.44140625" style="56" customWidth="1"/>
    <col min="263" max="263" width="10.109375" style="56" customWidth="1"/>
    <col min="264" max="512" width="11.44140625" style="56"/>
    <col min="513" max="513" width="4.44140625" style="56" customWidth="1"/>
    <col min="514" max="514" width="11.5546875" style="56" customWidth="1"/>
    <col min="515" max="515" width="10.88671875" style="56" customWidth="1"/>
    <col min="516" max="518" width="9.44140625" style="56" customWidth="1"/>
    <col min="519" max="519" width="10.109375" style="56" customWidth="1"/>
    <col min="520" max="768" width="11.44140625" style="56"/>
    <col min="769" max="769" width="4.44140625" style="56" customWidth="1"/>
    <col min="770" max="770" width="11.5546875" style="56" customWidth="1"/>
    <col min="771" max="771" width="10.88671875" style="56" customWidth="1"/>
    <col min="772" max="774" width="9.44140625" style="56" customWidth="1"/>
    <col min="775" max="775" width="10.109375" style="56" customWidth="1"/>
    <col min="776" max="1024" width="11.44140625" style="56"/>
    <col min="1025" max="1025" width="4.44140625" style="56" customWidth="1"/>
    <col min="1026" max="1026" width="11.5546875" style="56" customWidth="1"/>
    <col min="1027" max="1027" width="10.88671875" style="56" customWidth="1"/>
    <col min="1028" max="1030" width="9.44140625" style="56" customWidth="1"/>
    <col min="1031" max="1031" width="10.109375" style="56" customWidth="1"/>
    <col min="1032" max="1280" width="11.44140625" style="56"/>
    <col min="1281" max="1281" width="4.44140625" style="56" customWidth="1"/>
    <col min="1282" max="1282" width="11.5546875" style="56" customWidth="1"/>
    <col min="1283" max="1283" width="10.88671875" style="56" customWidth="1"/>
    <col min="1284" max="1286" width="9.44140625" style="56" customWidth="1"/>
    <col min="1287" max="1287" width="10.109375" style="56" customWidth="1"/>
    <col min="1288" max="1536" width="11.44140625" style="56"/>
    <col min="1537" max="1537" width="4.44140625" style="56" customWidth="1"/>
    <col min="1538" max="1538" width="11.5546875" style="56" customWidth="1"/>
    <col min="1539" max="1539" width="10.88671875" style="56" customWidth="1"/>
    <col min="1540" max="1542" width="9.44140625" style="56" customWidth="1"/>
    <col min="1543" max="1543" width="10.109375" style="56" customWidth="1"/>
    <col min="1544" max="1792" width="11.44140625" style="56"/>
    <col min="1793" max="1793" width="4.44140625" style="56" customWidth="1"/>
    <col min="1794" max="1794" width="11.5546875" style="56" customWidth="1"/>
    <col min="1795" max="1795" width="10.88671875" style="56" customWidth="1"/>
    <col min="1796" max="1798" width="9.44140625" style="56" customWidth="1"/>
    <col min="1799" max="1799" width="10.109375" style="56" customWidth="1"/>
    <col min="1800" max="2048" width="11.44140625" style="56"/>
    <col min="2049" max="2049" width="4.44140625" style="56" customWidth="1"/>
    <col min="2050" max="2050" width="11.5546875" style="56" customWidth="1"/>
    <col min="2051" max="2051" width="10.88671875" style="56" customWidth="1"/>
    <col min="2052" max="2054" width="9.44140625" style="56" customWidth="1"/>
    <col min="2055" max="2055" width="10.109375" style="56" customWidth="1"/>
    <col min="2056" max="2304" width="11.44140625" style="56"/>
    <col min="2305" max="2305" width="4.44140625" style="56" customWidth="1"/>
    <col min="2306" max="2306" width="11.5546875" style="56" customWidth="1"/>
    <col min="2307" max="2307" width="10.88671875" style="56" customWidth="1"/>
    <col min="2308" max="2310" width="9.44140625" style="56" customWidth="1"/>
    <col min="2311" max="2311" width="10.109375" style="56" customWidth="1"/>
    <col min="2312" max="2560" width="11.44140625" style="56"/>
    <col min="2561" max="2561" width="4.44140625" style="56" customWidth="1"/>
    <col min="2562" max="2562" width="11.5546875" style="56" customWidth="1"/>
    <col min="2563" max="2563" width="10.88671875" style="56" customWidth="1"/>
    <col min="2564" max="2566" width="9.44140625" style="56" customWidth="1"/>
    <col min="2567" max="2567" width="10.109375" style="56" customWidth="1"/>
    <col min="2568" max="2816" width="11.44140625" style="56"/>
    <col min="2817" max="2817" width="4.44140625" style="56" customWidth="1"/>
    <col min="2818" max="2818" width="11.5546875" style="56" customWidth="1"/>
    <col min="2819" max="2819" width="10.88671875" style="56" customWidth="1"/>
    <col min="2820" max="2822" width="9.44140625" style="56" customWidth="1"/>
    <col min="2823" max="2823" width="10.109375" style="56" customWidth="1"/>
    <col min="2824" max="3072" width="11.44140625" style="56"/>
    <col min="3073" max="3073" width="4.44140625" style="56" customWidth="1"/>
    <col min="3074" max="3074" width="11.5546875" style="56" customWidth="1"/>
    <col min="3075" max="3075" width="10.88671875" style="56" customWidth="1"/>
    <col min="3076" max="3078" width="9.44140625" style="56" customWidth="1"/>
    <col min="3079" max="3079" width="10.109375" style="56" customWidth="1"/>
    <col min="3080" max="3328" width="11.44140625" style="56"/>
    <col min="3329" max="3329" width="4.44140625" style="56" customWidth="1"/>
    <col min="3330" max="3330" width="11.5546875" style="56" customWidth="1"/>
    <col min="3331" max="3331" width="10.88671875" style="56" customWidth="1"/>
    <col min="3332" max="3334" width="9.44140625" style="56" customWidth="1"/>
    <col min="3335" max="3335" width="10.109375" style="56" customWidth="1"/>
    <col min="3336" max="3584" width="11.44140625" style="56"/>
    <col min="3585" max="3585" width="4.44140625" style="56" customWidth="1"/>
    <col min="3586" max="3586" width="11.5546875" style="56" customWidth="1"/>
    <col min="3587" max="3587" width="10.88671875" style="56" customWidth="1"/>
    <col min="3588" max="3590" width="9.44140625" style="56" customWidth="1"/>
    <col min="3591" max="3591" width="10.109375" style="56" customWidth="1"/>
    <col min="3592" max="3840" width="11.44140625" style="56"/>
    <col min="3841" max="3841" width="4.44140625" style="56" customWidth="1"/>
    <col min="3842" max="3842" width="11.5546875" style="56" customWidth="1"/>
    <col min="3843" max="3843" width="10.88671875" style="56" customWidth="1"/>
    <col min="3844" max="3846" width="9.44140625" style="56" customWidth="1"/>
    <col min="3847" max="3847" width="10.109375" style="56" customWidth="1"/>
    <col min="3848" max="4096" width="11.44140625" style="56"/>
    <col min="4097" max="4097" width="4.44140625" style="56" customWidth="1"/>
    <col min="4098" max="4098" width="11.5546875" style="56" customWidth="1"/>
    <col min="4099" max="4099" width="10.88671875" style="56" customWidth="1"/>
    <col min="4100" max="4102" width="9.44140625" style="56" customWidth="1"/>
    <col min="4103" max="4103" width="10.109375" style="56" customWidth="1"/>
    <col min="4104" max="4352" width="11.44140625" style="56"/>
    <col min="4353" max="4353" width="4.44140625" style="56" customWidth="1"/>
    <col min="4354" max="4354" width="11.5546875" style="56" customWidth="1"/>
    <col min="4355" max="4355" width="10.88671875" style="56" customWidth="1"/>
    <col min="4356" max="4358" width="9.44140625" style="56" customWidth="1"/>
    <col min="4359" max="4359" width="10.109375" style="56" customWidth="1"/>
    <col min="4360" max="4608" width="11.44140625" style="56"/>
    <col min="4609" max="4609" width="4.44140625" style="56" customWidth="1"/>
    <col min="4610" max="4610" width="11.5546875" style="56" customWidth="1"/>
    <col min="4611" max="4611" width="10.88671875" style="56" customWidth="1"/>
    <col min="4612" max="4614" width="9.44140625" style="56" customWidth="1"/>
    <col min="4615" max="4615" width="10.109375" style="56" customWidth="1"/>
    <col min="4616" max="4864" width="11.44140625" style="56"/>
    <col min="4865" max="4865" width="4.44140625" style="56" customWidth="1"/>
    <col min="4866" max="4866" width="11.5546875" style="56" customWidth="1"/>
    <col min="4867" max="4867" width="10.88671875" style="56" customWidth="1"/>
    <col min="4868" max="4870" width="9.44140625" style="56" customWidth="1"/>
    <col min="4871" max="4871" width="10.109375" style="56" customWidth="1"/>
    <col min="4872" max="5120" width="11.44140625" style="56"/>
    <col min="5121" max="5121" width="4.44140625" style="56" customWidth="1"/>
    <col min="5122" max="5122" width="11.5546875" style="56" customWidth="1"/>
    <col min="5123" max="5123" width="10.88671875" style="56" customWidth="1"/>
    <col min="5124" max="5126" width="9.44140625" style="56" customWidth="1"/>
    <col min="5127" max="5127" width="10.109375" style="56" customWidth="1"/>
    <col min="5128" max="5376" width="11.44140625" style="56"/>
    <col min="5377" max="5377" width="4.44140625" style="56" customWidth="1"/>
    <col min="5378" max="5378" width="11.5546875" style="56" customWidth="1"/>
    <col min="5379" max="5379" width="10.88671875" style="56" customWidth="1"/>
    <col min="5380" max="5382" width="9.44140625" style="56" customWidth="1"/>
    <col min="5383" max="5383" width="10.109375" style="56" customWidth="1"/>
    <col min="5384" max="5632" width="11.44140625" style="56"/>
    <col min="5633" max="5633" width="4.44140625" style="56" customWidth="1"/>
    <col min="5634" max="5634" width="11.5546875" style="56" customWidth="1"/>
    <col min="5635" max="5635" width="10.88671875" style="56" customWidth="1"/>
    <col min="5636" max="5638" width="9.44140625" style="56" customWidth="1"/>
    <col min="5639" max="5639" width="10.109375" style="56" customWidth="1"/>
    <col min="5640" max="5888" width="11.44140625" style="56"/>
    <col min="5889" max="5889" width="4.44140625" style="56" customWidth="1"/>
    <col min="5890" max="5890" width="11.5546875" style="56" customWidth="1"/>
    <col min="5891" max="5891" width="10.88671875" style="56" customWidth="1"/>
    <col min="5892" max="5894" width="9.44140625" style="56" customWidth="1"/>
    <col min="5895" max="5895" width="10.109375" style="56" customWidth="1"/>
    <col min="5896" max="6144" width="11.44140625" style="56"/>
    <col min="6145" max="6145" width="4.44140625" style="56" customWidth="1"/>
    <col min="6146" max="6146" width="11.5546875" style="56" customWidth="1"/>
    <col min="6147" max="6147" width="10.88671875" style="56" customWidth="1"/>
    <col min="6148" max="6150" width="9.44140625" style="56" customWidth="1"/>
    <col min="6151" max="6151" width="10.109375" style="56" customWidth="1"/>
    <col min="6152" max="6400" width="11.44140625" style="56"/>
    <col min="6401" max="6401" width="4.44140625" style="56" customWidth="1"/>
    <col min="6402" max="6402" width="11.5546875" style="56" customWidth="1"/>
    <col min="6403" max="6403" width="10.88671875" style="56" customWidth="1"/>
    <col min="6404" max="6406" width="9.44140625" style="56" customWidth="1"/>
    <col min="6407" max="6407" width="10.109375" style="56" customWidth="1"/>
    <col min="6408" max="6656" width="11.44140625" style="56"/>
    <col min="6657" max="6657" width="4.44140625" style="56" customWidth="1"/>
    <col min="6658" max="6658" width="11.5546875" style="56" customWidth="1"/>
    <col min="6659" max="6659" width="10.88671875" style="56" customWidth="1"/>
    <col min="6660" max="6662" width="9.44140625" style="56" customWidth="1"/>
    <col min="6663" max="6663" width="10.109375" style="56" customWidth="1"/>
    <col min="6664" max="6912" width="11.44140625" style="56"/>
    <col min="6913" max="6913" width="4.44140625" style="56" customWidth="1"/>
    <col min="6914" max="6914" width="11.5546875" style="56" customWidth="1"/>
    <col min="6915" max="6915" width="10.88671875" style="56" customWidth="1"/>
    <col min="6916" max="6918" width="9.44140625" style="56" customWidth="1"/>
    <col min="6919" max="6919" width="10.109375" style="56" customWidth="1"/>
    <col min="6920" max="7168" width="11.44140625" style="56"/>
    <col min="7169" max="7169" width="4.44140625" style="56" customWidth="1"/>
    <col min="7170" max="7170" width="11.5546875" style="56" customWidth="1"/>
    <col min="7171" max="7171" width="10.88671875" style="56" customWidth="1"/>
    <col min="7172" max="7174" width="9.44140625" style="56" customWidth="1"/>
    <col min="7175" max="7175" width="10.109375" style="56" customWidth="1"/>
    <col min="7176" max="7424" width="11.44140625" style="56"/>
    <col min="7425" max="7425" width="4.44140625" style="56" customWidth="1"/>
    <col min="7426" max="7426" width="11.5546875" style="56" customWidth="1"/>
    <col min="7427" max="7427" width="10.88671875" style="56" customWidth="1"/>
    <col min="7428" max="7430" width="9.44140625" style="56" customWidth="1"/>
    <col min="7431" max="7431" width="10.109375" style="56" customWidth="1"/>
    <col min="7432" max="7680" width="11.44140625" style="56"/>
    <col min="7681" max="7681" width="4.44140625" style="56" customWidth="1"/>
    <col min="7682" max="7682" width="11.5546875" style="56" customWidth="1"/>
    <col min="7683" max="7683" width="10.88671875" style="56" customWidth="1"/>
    <col min="7684" max="7686" width="9.44140625" style="56" customWidth="1"/>
    <col min="7687" max="7687" width="10.109375" style="56" customWidth="1"/>
    <col min="7688" max="7936" width="11.44140625" style="56"/>
    <col min="7937" max="7937" width="4.44140625" style="56" customWidth="1"/>
    <col min="7938" max="7938" width="11.5546875" style="56" customWidth="1"/>
    <col min="7939" max="7939" width="10.88671875" style="56" customWidth="1"/>
    <col min="7940" max="7942" width="9.44140625" style="56" customWidth="1"/>
    <col min="7943" max="7943" width="10.109375" style="56" customWidth="1"/>
    <col min="7944" max="8192" width="11.44140625" style="56"/>
    <col min="8193" max="8193" width="4.44140625" style="56" customWidth="1"/>
    <col min="8194" max="8194" width="11.5546875" style="56" customWidth="1"/>
    <col min="8195" max="8195" width="10.88671875" style="56" customWidth="1"/>
    <col min="8196" max="8198" width="9.44140625" style="56" customWidth="1"/>
    <col min="8199" max="8199" width="10.109375" style="56" customWidth="1"/>
    <col min="8200" max="8448" width="11.44140625" style="56"/>
    <col min="8449" max="8449" width="4.44140625" style="56" customWidth="1"/>
    <col min="8450" max="8450" width="11.5546875" style="56" customWidth="1"/>
    <col min="8451" max="8451" width="10.88671875" style="56" customWidth="1"/>
    <col min="8452" max="8454" width="9.44140625" style="56" customWidth="1"/>
    <col min="8455" max="8455" width="10.109375" style="56" customWidth="1"/>
    <col min="8456" max="8704" width="11.44140625" style="56"/>
    <col min="8705" max="8705" width="4.44140625" style="56" customWidth="1"/>
    <col min="8706" max="8706" width="11.5546875" style="56" customWidth="1"/>
    <col min="8707" max="8707" width="10.88671875" style="56" customWidth="1"/>
    <col min="8708" max="8710" width="9.44140625" style="56" customWidth="1"/>
    <col min="8711" max="8711" width="10.109375" style="56" customWidth="1"/>
    <col min="8712" max="8960" width="11.44140625" style="56"/>
    <col min="8961" max="8961" width="4.44140625" style="56" customWidth="1"/>
    <col min="8962" max="8962" width="11.5546875" style="56" customWidth="1"/>
    <col min="8963" max="8963" width="10.88671875" style="56" customWidth="1"/>
    <col min="8964" max="8966" width="9.44140625" style="56" customWidth="1"/>
    <col min="8967" max="8967" width="10.109375" style="56" customWidth="1"/>
    <col min="8968" max="9216" width="11.44140625" style="56"/>
    <col min="9217" max="9217" width="4.44140625" style="56" customWidth="1"/>
    <col min="9218" max="9218" width="11.5546875" style="56" customWidth="1"/>
    <col min="9219" max="9219" width="10.88671875" style="56" customWidth="1"/>
    <col min="9220" max="9222" width="9.44140625" style="56" customWidth="1"/>
    <col min="9223" max="9223" width="10.109375" style="56" customWidth="1"/>
    <col min="9224" max="9472" width="11.44140625" style="56"/>
    <col min="9473" max="9473" width="4.44140625" style="56" customWidth="1"/>
    <col min="9474" max="9474" width="11.5546875" style="56" customWidth="1"/>
    <col min="9475" max="9475" width="10.88671875" style="56" customWidth="1"/>
    <col min="9476" max="9478" width="9.44140625" style="56" customWidth="1"/>
    <col min="9479" max="9479" width="10.109375" style="56" customWidth="1"/>
    <col min="9480" max="9728" width="11.44140625" style="56"/>
    <col min="9729" max="9729" width="4.44140625" style="56" customWidth="1"/>
    <col min="9730" max="9730" width="11.5546875" style="56" customWidth="1"/>
    <col min="9731" max="9731" width="10.88671875" style="56" customWidth="1"/>
    <col min="9732" max="9734" width="9.44140625" style="56" customWidth="1"/>
    <col min="9735" max="9735" width="10.109375" style="56" customWidth="1"/>
    <col min="9736" max="9984" width="11.44140625" style="56"/>
    <col min="9985" max="9985" width="4.44140625" style="56" customWidth="1"/>
    <col min="9986" max="9986" width="11.5546875" style="56" customWidth="1"/>
    <col min="9987" max="9987" width="10.88671875" style="56" customWidth="1"/>
    <col min="9988" max="9990" width="9.44140625" style="56" customWidth="1"/>
    <col min="9991" max="9991" width="10.109375" style="56" customWidth="1"/>
    <col min="9992" max="10240" width="11.44140625" style="56"/>
    <col min="10241" max="10241" width="4.44140625" style="56" customWidth="1"/>
    <col min="10242" max="10242" width="11.5546875" style="56" customWidth="1"/>
    <col min="10243" max="10243" width="10.88671875" style="56" customWidth="1"/>
    <col min="10244" max="10246" width="9.44140625" style="56" customWidth="1"/>
    <col min="10247" max="10247" width="10.109375" style="56" customWidth="1"/>
    <col min="10248" max="10496" width="11.44140625" style="56"/>
    <col min="10497" max="10497" width="4.44140625" style="56" customWidth="1"/>
    <col min="10498" max="10498" width="11.5546875" style="56" customWidth="1"/>
    <col min="10499" max="10499" width="10.88671875" style="56" customWidth="1"/>
    <col min="10500" max="10502" width="9.44140625" style="56" customWidth="1"/>
    <col min="10503" max="10503" width="10.109375" style="56" customWidth="1"/>
    <col min="10504" max="10752" width="11.44140625" style="56"/>
    <col min="10753" max="10753" width="4.44140625" style="56" customWidth="1"/>
    <col min="10754" max="10754" width="11.5546875" style="56" customWidth="1"/>
    <col min="10755" max="10755" width="10.88671875" style="56" customWidth="1"/>
    <col min="10756" max="10758" width="9.44140625" style="56" customWidth="1"/>
    <col min="10759" max="10759" width="10.109375" style="56" customWidth="1"/>
    <col min="10760" max="11008" width="11.44140625" style="56"/>
    <col min="11009" max="11009" width="4.44140625" style="56" customWidth="1"/>
    <col min="11010" max="11010" width="11.5546875" style="56" customWidth="1"/>
    <col min="11011" max="11011" width="10.88671875" style="56" customWidth="1"/>
    <col min="11012" max="11014" width="9.44140625" style="56" customWidth="1"/>
    <col min="11015" max="11015" width="10.109375" style="56" customWidth="1"/>
    <col min="11016" max="11264" width="11.44140625" style="56"/>
    <col min="11265" max="11265" width="4.44140625" style="56" customWidth="1"/>
    <col min="11266" max="11266" width="11.5546875" style="56" customWidth="1"/>
    <col min="11267" max="11267" width="10.88671875" style="56" customWidth="1"/>
    <col min="11268" max="11270" width="9.44140625" style="56" customWidth="1"/>
    <col min="11271" max="11271" width="10.109375" style="56" customWidth="1"/>
    <col min="11272" max="11520" width="11.44140625" style="56"/>
    <col min="11521" max="11521" width="4.44140625" style="56" customWidth="1"/>
    <col min="11522" max="11522" width="11.5546875" style="56" customWidth="1"/>
    <col min="11523" max="11523" width="10.88671875" style="56" customWidth="1"/>
    <col min="11524" max="11526" width="9.44140625" style="56" customWidth="1"/>
    <col min="11527" max="11527" width="10.109375" style="56" customWidth="1"/>
    <col min="11528" max="11776" width="11.44140625" style="56"/>
    <col min="11777" max="11777" width="4.44140625" style="56" customWidth="1"/>
    <col min="11778" max="11778" width="11.5546875" style="56" customWidth="1"/>
    <col min="11779" max="11779" width="10.88671875" style="56" customWidth="1"/>
    <col min="11780" max="11782" width="9.44140625" style="56" customWidth="1"/>
    <col min="11783" max="11783" width="10.109375" style="56" customWidth="1"/>
    <col min="11784" max="12032" width="11.44140625" style="56"/>
    <col min="12033" max="12033" width="4.44140625" style="56" customWidth="1"/>
    <col min="12034" max="12034" width="11.5546875" style="56" customWidth="1"/>
    <col min="12035" max="12035" width="10.88671875" style="56" customWidth="1"/>
    <col min="12036" max="12038" width="9.44140625" style="56" customWidth="1"/>
    <col min="12039" max="12039" width="10.109375" style="56" customWidth="1"/>
    <col min="12040" max="12288" width="11.44140625" style="56"/>
    <col min="12289" max="12289" width="4.44140625" style="56" customWidth="1"/>
    <col min="12290" max="12290" width="11.5546875" style="56" customWidth="1"/>
    <col min="12291" max="12291" width="10.88671875" style="56" customWidth="1"/>
    <col min="12292" max="12294" width="9.44140625" style="56" customWidth="1"/>
    <col min="12295" max="12295" width="10.109375" style="56" customWidth="1"/>
    <col min="12296" max="12544" width="11.44140625" style="56"/>
    <col min="12545" max="12545" width="4.44140625" style="56" customWidth="1"/>
    <col min="12546" max="12546" width="11.5546875" style="56" customWidth="1"/>
    <col min="12547" max="12547" width="10.88671875" style="56" customWidth="1"/>
    <col min="12548" max="12550" width="9.44140625" style="56" customWidth="1"/>
    <col min="12551" max="12551" width="10.109375" style="56" customWidth="1"/>
    <col min="12552" max="12800" width="11.44140625" style="56"/>
    <col min="12801" max="12801" width="4.44140625" style="56" customWidth="1"/>
    <col min="12802" max="12802" width="11.5546875" style="56" customWidth="1"/>
    <col min="12803" max="12803" width="10.88671875" style="56" customWidth="1"/>
    <col min="12804" max="12806" width="9.44140625" style="56" customWidth="1"/>
    <col min="12807" max="12807" width="10.109375" style="56" customWidth="1"/>
    <col min="12808" max="13056" width="11.44140625" style="56"/>
    <col min="13057" max="13057" width="4.44140625" style="56" customWidth="1"/>
    <col min="13058" max="13058" width="11.5546875" style="56" customWidth="1"/>
    <col min="13059" max="13059" width="10.88671875" style="56" customWidth="1"/>
    <col min="13060" max="13062" width="9.44140625" style="56" customWidth="1"/>
    <col min="13063" max="13063" width="10.109375" style="56" customWidth="1"/>
    <col min="13064" max="13312" width="11.44140625" style="56"/>
    <col min="13313" max="13313" width="4.44140625" style="56" customWidth="1"/>
    <col min="13314" max="13314" width="11.5546875" style="56" customWidth="1"/>
    <col min="13315" max="13315" width="10.88671875" style="56" customWidth="1"/>
    <col min="13316" max="13318" width="9.44140625" style="56" customWidth="1"/>
    <col min="13319" max="13319" width="10.109375" style="56" customWidth="1"/>
    <col min="13320" max="13568" width="11.44140625" style="56"/>
    <col min="13569" max="13569" width="4.44140625" style="56" customWidth="1"/>
    <col min="13570" max="13570" width="11.5546875" style="56" customWidth="1"/>
    <col min="13571" max="13571" width="10.88671875" style="56" customWidth="1"/>
    <col min="13572" max="13574" width="9.44140625" style="56" customWidth="1"/>
    <col min="13575" max="13575" width="10.109375" style="56" customWidth="1"/>
    <col min="13576" max="13824" width="11.44140625" style="56"/>
    <col min="13825" max="13825" width="4.44140625" style="56" customWidth="1"/>
    <col min="13826" max="13826" width="11.5546875" style="56" customWidth="1"/>
    <col min="13827" max="13827" width="10.88671875" style="56" customWidth="1"/>
    <col min="13828" max="13830" width="9.44140625" style="56" customWidth="1"/>
    <col min="13831" max="13831" width="10.109375" style="56" customWidth="1"/>
    <col min="13832" max="14080" width="11.44140625" style="56"/>
    <col min="14081" max="14081" width="4.44140625" style="56" customWidth="1"/>
    <col min="14082" max="14082" width="11.5546875" style="56" customWidth="1"/>
    <col min="14083" max="14083" width="10.88671875" style="56" customWidth="1"/>
    <col min="14084" max="14086" width="9.44140625" style="56" customWidth="1"/>
    <col min="14087" max="14087" width="10.109375" style="56" customWidth="1"/>
    <col min="14088" max="14336" width="11.44140625" style="56"/>
    <col min="14337" max="14337" width="4.44140625" style="56" customWidth="1"/>
    <col min="14338" max="14338" width="11.5546875" style="56" customWidth="1"/>
    <col min="14339" max="14339" width="10.88671875" style="56" customWidth="1"/>
    <col min="14340" max="14342" width="9.44140625" style="56" customWidth="1"/>
    <col min="14343" max="14343" width="10.109375" style="56" customWidth="1"/>
    <col min="14344" max="14592" width="11.44140625" style="56"/>
    <col min="14593" max="14593" width="4.44140625" style="56" customWidth="1"/>
    <col min="14594" max="14594" width="11.5546875" style="56" customWidth="1"/>
    <col min="14595" max="14595" width="10.88671875" style="56" customWidth="1"/>
    <col min="14596" max="14598" width="9.44140625" style="56" customWidth="1"/>
    <col min="14599" max="14599" width="10.109375" style="56" customWidth="1"/>
    <col min="14600" max="14848" width="11.44140625" style="56"/>
    <col min="14849" max="14849" width="4.44140625" style="56" customWidth="1"/>
    <col min="14850" max="14850" width="11.5546875" style="56" customWidth="1"/>
    <col min="14851" max="14851" width="10.88671875" style="56" customWidth="1"/>
    <col min="14852" max="14854" width="9.44140625" style="56" customWidth="1"/>
    <col min="14855" max="14855" width="10.109375" style="56" customWidth="1"/>
    <col min="14856" max="15104" width="11.44140625" style="56"/>
    <col min="15105" max="15105" width="4.44140625" style="56" customWidth="1"/>
    <col min="15106" max="15106" width="11.5546875" style="56" customWidth="1"/>
    <col min="15107" max="15107" width="10.88671875" style="56" customWidth="1"/>
    <col min="15108" max="15110" width="9.44140625" style="56" customWidth="1"/>
    <col min="15111" max="15111" width="10.109375" style="56" customWidth="1"/>
    <col min="15112" max="15360" width="11.44140625" style="56"/>
    <col min="15361" max="15361" width="4.44140625" style="56" customWidth="1"/>
    <col min="15362" max="15362" width="11.5546875" style="56" customWidth="1"/>
    <col min="15363" max="15363" width="10.88671875" style="56" customWidth="1"/>
    <col min="15364" max="15366" width="9.44140625" style="56" customWidth="1"/>
    <col min="15367" max="15367" width="10.109375" style="56" customWidth="1"/>
    <col min="15368" max="15616" width="11.44140625" style="56"/>
    <col min="15617" max="15617" width="4.44140625" style="56" customWidth="1"/>
    <col min="15618" max="15618" width="11.5546875" style="56" customWidth="1"/>
    <col min="15619" max="15619" width="10.88671875" style="56" customWidth="1"/>
    <col min="15620" max="15622" width="9.44140625" style="56" customWidth="1"/>
    <col min="15623" max="15623" width="10.109375" style="56" customWidth="1"/>
    <col min="15624" max="15872" width="11.44140625" style="56"/>
    <col min="15873" max="15873" width="4.44140625" style="56" customWidth="1"/>
    <col min="15874" max="15874" width="11.5546875" style="56" customWidth="1"/>
    <col min="15875" max="15875" width="10.88671875" style="56" customWidth="1"/>
    <col min="15876" max="15878" width="9.44140625" style="56" customWidth="1"/>
    <col min="15879" max="15879" width="10.109375" style="56" customWidth="1"/>
    <col min="15880" max="16128" width="11.44140625" style="56"/>
    <col min="16129" max="16129" width="4.44140625" style="56" customWidth="1"/>
    <col min="16130" max="16130" width="11.5546875" style="56" customWidth="1"/>
    <col min="16131" max="16131" width="10.88671875" style="56" customWidth="1"/>
    <col min="16132" max="16134" width="9.44140625" style="56" customWidth="1"/>
    <col min="16135" max="16135" width="10.109375" style="56" customWidth="1"/>
    <col min="16136" max="16384" width="11.44140625" style="56"/>
  </cols>
  <sheetData>
    <row r="1" spans="1:7" ht="16.5" customHeight="1">
      <c r="A1" s="18"/>
      <c r="B1" s="236"/>
    </row>
    <row r="2" spans="1:7" ht="62.25" customHeight="1">
      <c r="A2" s="1734" t="s">
        <v>17</v>
      </c>
      <c r="B2" s="1734"/>
      <c r="C2" s="1734"/>
      <c r="D2" s="1734"/>
      <c r="E2" s="1734"/>
      <c r="F2" s="1734"/>
      <c r="G2" s="1734"/>
    </row>
    <row r="3" spans="1:7" ht="16.8">
      <c r="A3" s="1723">
        <v>45596</v>
      </c>
      <c r="B3" s="1723"/>
      <c r="C3" s="1723"/>
      <c r="D3" s="1723"/>
      <c r="E3" s="1723"/>
      <c r="F3" s="1723"/>
      <c r="G3" s="1723"/>
    </row>
    <row r="4" spans="1:7" ht="3" customHeight="1" thickBot="1">
      <c r="A4" s="102"/>
      <c r="B4" s="193"/>
      <c r="C4" s="193"/>
      <c r="D4" s="193"/>
      <c r="E4" s="193"/>
      <c r="F4" s="193"/>
      <c r="G4" s="193"/>
    </row>
    <row r="5" spans="1:7" s="116" customFormat="1" ht="16.5" customHeight="1">
      <c r="A5" s="1735" t="s">
        <v>209</v>
      </c>
      <c r="B5" s="1736"/>
      <c r="C5" s="237" t="s">
        <v>210</v>
      </c>
      <c r="D5" s="237"/>
      <c r="E5" s="237"/>
      <c r="F5" s="237"/>
      <c r="G5" s="1738" t="s">
        <v>125</v>
      </c>
    </row>
    <row r="6" spans="1:7" s="116" customFormat="1" ht="16.5" customHeight="1">
      <c r="A6" s="1737"/>
      <c r="B6" s="1737"/>
      <c r="C6" s="239" t="s">
        <v>112</v>
      </c>
      <c r="D6" s="239" t="s">
        <v>115</v>
      </c>
      <c r="E6" s="239" t="s">
        <v>116</v>
      </c>
      <c r="F6" s="239" t="s">
        <v>117</v>
      </c>
      <c r="G6" s="1711"/>
    </row>
    <row r="7" spans="1:7" s="116" customFormat="1" ht="16.5" customHeight="1">
      <c r="A7" s="240" t="s">
        <v>112</v>
      </c>
      <c r="B7" s="43"/>
      <c r="C7" s="43"/>
      <c r="D7" s="238"/>
      <c r="E7" s="238"/>
      <c r="F7" s="238"/>
      <c r="G7" s="238"/>
    </row>
    <row r="8" spans="1:7" s="116" customFormat="1" ht="16.5" customHeight="1">
      <c r="A8" s="241"/>
      <c r="B8" s="48" t="s">
        <v>211</v>
      </c>
      <c r="C8" s="242">
        <v>0</v>
      </c>
      <c r="D8" s="242">
        <v>271</v>
      </c>
      <c r="E8" s="242">
        <v>280</v>
      </c>
      <c r="F8" s="242">
        <v>113</v>
      </c>
      <c r="G8" s="242">
        <v>664</v>
      </c>
    </row>
    <row r="9" spans="1:7" s="116" customFormat="1" ht="16.5" customHeight="1">
      <c r="A9" s="241"/>
      <c r="B9" s="48" t="s">
        <v>212</v>
      </c>
      <c r="C9" s="242">
        <v>0</v>
      </c>
      <c r="D9" s="242">
        <v>2</v>
      </c>
      <c r="E9" s="242">
        <v>0</v>
      </c>
      <c r="F9" s="242">
        <v>0</v>
      </c>
      <c r="G9" s="242">
        <v>2</v>
      </c>
    </row>
    <row r="10" spans="1:7" s="116" customFormat="1" ht="16.5" customHeight="1">
      <c r="A10" s="241"/>
      <c r="B10" s="52" t="s">
        <v>213</v>
      </c>
      <c r="C10" s="243">
        <v>0</v>
      </c>
      <c r="D10" s="243">
        <v>269</v>
      </c>
      <c r="E10" s="243">
        <v>280</v>
      </c>
      <c r="F10" s="243">
        <v>113</v>
      </c>
      <c r="G10" s="243">
        <v>662</v>
      </c>
    </row>
    <row r="11" spans="1:7" s="116" customFormat="1" ht="15" customHeight="1">
      <c r="A11" s="240" t="s">
        <v>115</v>
      </c>
      <c r="B11" s="48"/>
      <c r="C11" s="244"/>
      <c r="D11" s="244"/>
      <c r="E11" s="244"/>
      <c r="F11" s="244"/>
      <c r="G11" s="244"/>
    </row>
    <row r="12" spans="1:7" s="116" customFormat="1" ht="15" customHeight="1">
      <c r="A12" s="47"/>
      <c r="B12" s="48" t="s">
        <v>211</v>
      </c>
      <c r="C12" s="242">
        <v>639</v>
      </c>
      <c r="D12" s="242">
        <v>0</v>
      </c>
      <c r="E12" s="242">
        <v>1190</v>
      </c>
      <c r="F12" s="242">
        <v>249</v>
      </c>
      <c r="G12" s="242">
        <v>2078</v>
      </c>
    </row>
    <row r="13" spans="1:7" s="116" customFormat="1" ht="15" customHeight="1">
      <c r="A13" s="240"/>
      <c r="B13" s="48" t="s">
        <v>212</v>
      </c>
      <c r="C13" s="242">
        <v>11</v>
      </c>
      <c r="D13" s="242">
        <v>0</v>
      </c>
      <c r="E13" s="242">
        <v>171</v>
      </c>
      <c r="F13" s="242">
        <v>4</v>
      </c>
      <c r="G13" s="242">
        <v>186</v>
      </c>
    </row>
    <row r="14" spans="1:7" s="116" customFormat="1" ht="15" customHeight="1">
      <c r="A14" s="245"/>
      <c r="B14" s="52" t="s">
        <v>213</v>
      </c>
      <c r="C14" s="243">
        <v>628</v>
      </c>
      <c r="D14" s="243">
        <v>0</v>
      </c>
      <c r="E14" s="243">
        <v>1019</v>
      </c>
      <c r="F14" s="243">
        <v>245</v>
      </c>
      <c r="G14" s="243">
        <v>1892</v>
      </c>
    </row>
    <row r="15" spans="1:7" s="116" customFormat="1" ht="15" customHeight="1">
      <c r="A15" s="240" t="s">
        <v>121</v>
      </c>
      <c r="B15" s="48"/>
      <c r="C15" s="244"/>
      <c r="D15" s="244"/>
      <c r="E15" s="244"/>
      <c r="F15" s="244"/>
      <c r="G15" s="244"/>
    </row>
    <row r="16" spans="1:7" s="116" customFormat="1" ht="15" customHeight="1">
      <c r="A16" s="240"/>
      <c r="B16" s="48" t="s">
        <v>211</v>
      </c>
      <c r="C16" s="242">
        <v>626</v>
      </c>
      <c r="D16" s="242">
        <v>837</v>
      </c>
      <c r="E16" s="242">
        <v>0</v>
      </c>
      <c r="F16" s="242">
        <v>313</v>
      </c>
      <c r="G16" s="242">
        <v>1776</v>
      </c>
    </row>
    <row r="17" spans="1:7" s="116" customFormat="1" ht="15" customHeight="1">
      <c r="A17" s="240"/>
      <c r="B17" s="48" t="s">
        <v>212</v>
      </c>
      <c r="C17" s="242">
        <v>0</v>
      </c>
      <c r="D17" s="242">
        <v>2</v>
      </c>
      <c r="E17" s="242">
        <v>0</v>
      </c>
      <c r="F17" s="242">
        <v>0</v>
      </c>
      <c r="G17" s="242">
        <v>2</v>
      </c>
    </row>
    <row r="18" spans="1:7" s="116" customFormat="1" ht="15" customHeight="1">
      <c r="A18" s="245"/>
      <c r="B18" s="52" t="s">
        <v>213</v>
      </c>
      <c r="C18" s="243">
        <v>626</v>
      </c>
      <c r="D18" s="243">
        <v>835</v>
      </c>
      <c r="E18" s="243">
        <v>0</v>
      </c>
      <c r="F18" s="243">
        <v>313</v>
      </c>
      <c r="G18" s="243">
        <v>1774</v>
      </c>
    </row>
    <row r="19" spans="1:7" s="116" customFormat="1" ht="15" customHeight="1">
      <c r="A19" s="240" t="s">
        <v>117</v>
      </c>
      <c r="B19" s="48"/>
      <c r="C19" s="244"/>
      <c r="D19" s="244"/>
      <c r="E19" s="244"/>
      <c r="F19" s="244"/>
      <c r="G19" s="244"/>
    </row>
    <row r="20" spans="1:7" s="116" customFormat="1" ht="15" customHeight="1">
      <c r="A20" s="47"/>
      <c r="B20" s="48" t="s">
        <v>211</v>
      </c>
      <c r="C20" s="242">
        <v>372</v>
      </c>
      <c r="D20" s="242">
        <v>362</v>
      </c>
      <c r="E20" s="242">
        <v>379</v>
      </c>
      <c r="F20" s="242">
        <v>0</v>
      </c>
      <c r="G20" s="242">
        <v>1113</v>
      </c>
    </row>
    <row r="21" spans="1:7" s="116" customFormat="1" ht="15" customHeight="1">
      <c r="A21" s="240"/>
      <c r="B21" s="48" t="s">
        <v>212</v>
      </c>
      <c r="C21" s="242">
        <v>0</v>
      </c>
      <c r="D21" s="242">
        <v>1</v>
      </c>
      <c r="E21" s="242">
        <v>0</v>
      </c>
      <c r="F21" s="242">
        <v>0</v>
      </c>
      <c r="G21" s="242">
        <v>1</v>
      </c>
    </row>
    <row r="22" spans="1:7" s="116" customFormat="1" ht="15" customHeight="1">
      <c r="A22" s="245"/>
      <c r="B22" s="52" t="s">
        <v>213</v>
      </c>
      <c r="C22" s="243">
        <v>372</v>
      </c>
      <c r="D22" s="243">
        <v>361</v>
      </c>
      <c r="E22" s="243">
        <v>379</v>
      </c>
      <c r="F22" s="243">
        <v>0</v>
      </c>
      <c r="G22" s="243">
        <v>1112</v>
      </c>
    </row>
    <row r="23" spans="1:7" s="116" customFormat="1" ht="15" customHeight="1">
      <c r="A23" s="240" t="s">
        <v>125</v>
      </c>
      <c r="B23" s="48"/>
      <c r="C23" s="48"/>
      <c r="D23" s="49"/>
      <c r="E23" s="49"/>
      <c r="F23" s="49"/>
      <c r="G23" s="246"/>
    </row>
    <row r="24" spans="1:7" s="116" customFormat="1" ht="15" customHeight="1">
      <c r="A24" s="70"/>
      <c r="B24" s="55" t="s">
        <v>211</v>
      </c>
      <c r="C24" s="242">
        <v>1637</v>
      </c>
      <c r="D24" s="242">
        <v>1470</v>
      </c>
      <c r="E24" s="242">
        <v>1849</v>
      </c>
      <c r="F24" s="242">
        <v>675</v>
      </c>
      <c r="G24" s="242">
        <v>5631</v>
      </c>
    </row>
    <row r="25" spans="1:7" s="116" customFormat="1" ht="15" customHeight="1">
      <c r="A25" s="203"/>
      <c r="B25" s="55" t="s">
        <v>212</v>
      </c>
      <c r="C25" s="242">
        <v>11</v>
      </c>
      <c r="D25" s="242">
        <v>5</v>
      </c>
      <c r="E25" s="242">
        <v>171</v>
      </c>
      <c r="F25" s="242">
        <v>4</v>
      </c>
      <c r="G25" s="242">
        <v>191</v>
      </c>
    </row>
    <row r="26" spans="1:7" s="116" customFormat="1" ht="15" customHeight="1">
      <c r="A26" s="203"/>
      <c r="B26" s="55" t="s">
        <v>213</v>
      </c>
      <c r="C26" s="243">
        <v>1626</v>
      </c>
      <c r="D26" s="243">
        <v>1465</v>
      </c>
      <c r="E26" s="243">
        <v>1678</v>
      </c>
      <c r="F26" s="243">
        <v>671</v>
      </c>
      <c r="G26" s="243">
        <v>5440</v>
      </c>
    </row>
    <row r="27" spans="1:7" s="116" customFormat="1" ht="3" customHeight="1" thickBot="1">
      <c r="A27" s="206"/>
      <c r="B27" s="247"/>
      <c r="C27" s="247"/>
      <c r="D27" s="247"/>
      <c r="E27" s="247"/>
      <c r="F27" s="247"/>
      <c r="G27" s="247"/>
    </row>
    <row r="28" spans="1:7" s="116" customFormat="1" ht="24.75" customHeight="1">
      <c r="A28" s="1739" t="s">
        <v>214</v>
      </c>
      <c r="B28" s="1740"/>
      <c r="C28" s="1740"/>
      <c r="D28" s="1740"/>
      <c r="E28" s="1740"/>
      <c r="F28" s="1740"/>
      <c r="G28" s="1740"/>
    </row>
  </sheetData>
  <mergeCells count="5">
    <mergeCell ref="A2:G2"/>
    <mergeCell ref="A3:G3"/>
    <mergeCell ref="A5:B6"/>
    <mergeCell ref="G5:G6"/>
    <mergeCell ref="A28:G28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35" orientation="portrait" useFirstPageNumber="1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62A20-04FE-42E0-9B69-104E1B29EB32}">
  <sheetPr codeName="Hoja16">
    <pageSetUpPr fitToPage="1"/>
  </sheetPr>
  <dimension ref="A1:IH238"/>
  <sheetViews>
    <sheetView zoomScale="110" zoomScaleNormal="110" workbookViewId="0">
      <pane xSplit="1" ySplit="4" topLeftCell="B197" activePane="bottomRight" state="frozen"/>
      <selection activeCell="G41" sqref="G41"/>
      <selection pane="topRight" activeCell="G41" sqref="G41"/>
      <selection pane="bottomLeft" activeCell="G41" sqref="G41"/>
      <selection pane="bottomRight" activeCell="E203" sqref="E203"/>
    </sheetView>
  </sheetViews>
  <sheetFormatPr baseColWidth="10" defaultColWidth="11.44140625" defaultRowHeight="10.8"/>
  <cols>
    <col min="1" max="2" width="9.5546875" style="248" customWidth="1"/>
    <col min="3" max="7" width="10.5546875" style="248" customWidth="1"/>
    <col min="8" max="8" width="1.5546875" style="248" customWidth="1"/>
    <col min="9" max="9" width="10.5546875" style="248" customWidth="1"/>
    <col min="10" max="10" width="13.5546875" style="248" customWidth="1"/>
    <col min="11" max="256" width="11.44140625" style="248"/>
    <col min="257" max="258" width="9.5546875" style="248" customWidth="1"/>
    <col min="259" max="263" width="10.5546875" style="248" customWidth="1"/>
    <col min="264" max="264" width="1.5546875" style="248" customWidth="1"/>
    <col min="265" max="265" width="10.5546875" style="248" customWidth="1"/>
    <col min="266" max="266" width="13.5546875" style="248" customWidth="1"/>
    <col min="267" max="512" width="11.44140625" style="248"/>
    <col min="513" max="514" width="9.5546875" style="248" customWidth="1"/>
    <col min="515" max="519" width="10.5546875" style="248" customWidth="1"/>
    <col min="520" max="520" width="1.5546875" style="248" customWidth="1"/>
    <col min="521" max="521" width="10.5546875" style="248" customWidth="1"/>
    <col min="522" max="522" width="13.5546875" style="248" customWidth="1"/>
    <col min="523" max="768" width="11.44140625" style="248"/>
    <col min="769" max="770" width="9.5546875" style="248" customWidth="1"/>
    <col min="771" max="775" width="10.5546875" style="248" customWidth="1"/>
    <col min="776" max="776" width="1.5546875" style="248" customWidth="1"/>
    <col min="777" max="777" width="10.5546875" style="248" customWidth="1"/>
    <col min="778" max="778" width="13.5546875" style="248" customWidth="1"/>
    <col min="779" max="1024" width="11.44140625" style="248"/>
    <col min="1025" max="1026" width="9.5546875" style="248" customWidth="1"/>
    <col min="1027" max="1031" width="10.5546875" style="248" customWidth="1"/>
    <col min="1032" max="1032" width="1.5546875" style="248" customWidth="1"/>
    <col min="1033" max="1033" width="10.5546875" style="248" customWidth="1"/>
    <col min="1034" max="1034" width="13.5546875" style="248" customWidth="1"/>
    <col min="1035" max="1280" width="11.44140625" style="248"/>
    <col min="1281" max="1282" width="9.5546875" style="248" customWidth="1"/>
    <col min="1283" max="1287" width="10.5546875" style="248" customWidth="1"/>
    <col min="1288" max="1288" width="1.5546875" style="248" customWidth="1"/>
    <col min="1289" max="1289" width="10.5546875" style="248" customWidth="1"/>
    <col min="1290" max="1290" width="13.5546875" style="248" customWidth="1"/>
    <col min="1291" max="1536" width="11.44140625" style="248"/>
    <col min="1537" max="1538" width="9.5546875" style="248" customWidth="1"/>
    <col min="1539" max="1543" width="10.5546875" style="248" customWidth="1"/>
    <col min="1544" max="1544" width="1.5546875" style="248" customWidth="1"/>
    <col min="1545" max="1545" width="10.5546875" style="248" customWidth="1"/>
    <col min="1546" max="1546" width="13.5546875" style="248" customWidth="1"/>
    <col min="1547" max="1792" width="11.44140625" style="248"/>
    <col min="1793" max="1794" width="9.5546875" style="248" customWidth="1"/>
    <col min="1795" max="1799" width="10.5546875" style="248" customWidth="1"/>
    <col min="1800" max="1800" width="1.5546875" style="248" customWidth="1"/>
    <col min="1801" max="1801" width="10.5546875" style="248" customWidth="1"/>
    <col min="1802" max="1802" width="13.5546875" style="248" customWidth="1"/>
    <col min="1803" max="2048" width="11.44140625" style="248"/>
    <col min="2049" max="2050" width="9.5546875" style="248" customWidth="1"/>
    <col min="2051" max="2055" width="10.5546875" style="248" customWidth="1"/>
    <col min="2056" max="2056" width="1.5546875" style="248" customWidth="1"/>
    <col min="2057" max="2057" width="10.5546875" style="248" customWidth="1"/>
    <col min="2058" max="2058" width="13.5546875" style="248" customWidth="1"/>
    <col min="2059" max="2304" width="11.44140625" style="248"/>
    <col min="2305" max="2306" width="9.5546875" style="248" customWidth="1"/>
    <col min="2307" max="2311" width="10.5546875" style="248" customWidth="1"/>
    <col min="2312" max="2312" width="1.5546875" style="248" customWidth="1"/>
    <col min="2313" max="2313" width="10.5546875" style="248" customWidth="1"/>
    <col min="2314" max="2314" width="13.5546875" style="248" customWidth="1"/>
    <col min="2315" max="2560" width="11.44140625" style="248"/>
    <col min="2561" max="2562" width="9.5546875" style="248" customWidth="1"/>
    <col min="2563" max="2567" width="10.5546875" style="248" customWidth="1"/>
    <col min="2568" max="2568" width="1.5546875" style="248" customWidth="1"/>
    <col min="2569" max="2569" width="10.5546875" style="248" customWidth="1"/>
    <col min="2570" max="2570" width="13.5546875" style="248" customWidth="1"/>
    <col min="2571" max="2816" width="11.44140625" style="248"/>
    <col min="2817" max="2818" width="9.5546875" style="248" customWidth="1"/>
    <col min="2819" max="2823" width="10.5546875" style="248" customWidth="1"/>
    <col min="2824" max="2824" width="1.5546875" style="248" customWidth="1"/>
    <col min="2825" max="2825" width="10.5546875" style="248" customWidth="1"/>
    <col min="2826" max="2826" width="13.5546875" style="248" customWidth="1"/>
    <col min="2827" max="3072" width="11.44140625" style="248"/>
    <col min="3073" max="3074" width="9.5546875" style="248" customWidth="1"/>
    <col min="3075" max="3079" width="10.5546875" style="248" customWidth="1"/>
    <col min="3080" max="3080" width="1.5546875" style="248" customWidth="1"/>
    <col min="3081" max="3081" width="10.5546875" style="248" customWidth="1"/>
    <col min="3082" max="3082" width="13.5546875" style="248" customWidth="1"/>
    <col min="3083" max="3328" width="11.44140625" style="248"/>
    <col min="3329" max="3330" width="9.5546875" style="248" customWidth="1"/>
    <col min="3331" max="3335" width="10.5546875" style="248" customWidth="1"/>
    <col min="3336" max="3336" width="1.5546875" style="248" customWidth="1"/>
    <col min="3337" max="3337" width="10.5546875" style="248" customWidth="1"/>
    <col min="3338" max="3338" width="13.5546875" style="248" customWidth="1"/>
    <col min="3339" max="3584" width="11.44140625" style="248"/>
    <col min="3585" max="3586" width="9.5546875" style="248" customWidth="1"/>
    <col min="3587" max="3591" width="10.5546875" style="248" customWidth="1"/>
    <col min="3592" max="3592" width="1.5546875" style="248" customWidth="1"/>
    <col min="3593" max="3593" width="10.5546875" style="248" customWidth="1"/>
    <col min="3594" max="3594" width="13.5546875" style="248" customWidth="1"/>
    <col min="3595" max="3840" width="11.44140625" style="248"/>
    <col min="3841" max="3842" width="9.5546875" style="248" customWidth="1"/>
    <col min="3843" max="3847" width="10.5546875" style="248" customWidth="1"/>
    <col min="3848" max="3848" width="1.5546875" style="248" customWidth="1"/>
    <col min="3849" max="3849" width="10.5546875" style="248" customWidth="1"/>
    <col min="3850" max="3850" width="13.5546875" style="248" customWidth="1"/>
    <col min="3851" max="4096" width="11.44140625" style="248"/>
    <col min="4097" max="4098" width="9.5546875" style="248" customWidth="1"/>
    <col min="4099" max="4103" width="10.5546875" style="248" customWidth="1"/>
    <col min="4104" max="4104" width="1.5546875" style="248" customWidth="1"/>
    <col min="4105" max="4105" width="10.5546875" style="248" customWidth="1"/>
    <col min="4106" max="4106" width="13.5546875" style="248" customWidth="1"/>
    <col min="4107" max="4352" width="11.44140625" style="248"/>
    <col min="4353" max="4354" width="9.5546875" style="248" customWidth="1"/>
    <col min="4355" max="4359" width="10.5546875" style="248" customWidth="1"/>
    <col min="4360" max="4360" width="1.5546875" style="248" customWidth="1"/>
    <col min="4361" max="4361" width="10.5546875" style="248" customWidth="1"/>
    <col min="4362" max="4362" width="13.5546875" style="248" customWidth="1"/>
    <col min="4363" max="4608" width="11.44140625" style="248"/>
    <col min="4609" max="4610" width="9.5546875" style="248" customWidth="1"/>
    <col min="4611" max="4615" width="10.5546875" style="248" customWidth="1"/>
    <col min="4616" max="4616" width="1.5546875" style="248" customWidth="1"/>
    <col min="4617" max="4617" width="10.5546875" style="248" customWidth="1"/>
    <col min="4618" max="4618" width="13.5546875" style="248" customWidth="1"/>
    <col min="4619" max="4864" width="11.44140625" style="248"/>
    <col min="4865" max="4866" width="9.5546875" style="248" customWidth="1"/>
    <col min="4867" max="4871" width="10.5546875" style="248" customWidth="1"/>
    <col min="4872" max="4872" width="1.5546875" style="248" customWidth="1"/>
    <col min="4873" max="4873" width="10.5546875" style="248" customWidth="1"/>
    <col min="4874" max="4874" width="13.5546875" style="248" customWidth="1"/>
    <col min="4875" max="5120" width="11.44140625" style="248"/>
    <col min="5121" max="5122" width="9.5546875" style="248" customWidth="1"/>
    <col min="5123" max="5127" width="10.5546875" style="248" customWidth="1"/>
    <col min="5128" max="5128" width="1.5546875" style="248" customWidth="1"/>
    <col min="5129" max="5129" width="10.5546875" style="248" customWidth="1"/>
    <col min="5130" max="5130" width="13.5546875" style="248" customWidth="1"/>
    <col min="5131" max="5376" width="11.44140625" style="248"/>
    <col min="5377" max="5378" width="9.5546875" style="248" customWidth="1"/>
    <col min="5379" max="5383" width="10.5546875" style="248" customWidth="1"/>
    <col min="5384" max="5384" width="1.5546875" style="248" customWidth="1"/>
    <col min="5385" max="5385" width="10.5546875" style="248" customWidth="1"/>
    <col min="5386" max="5386" width="13.5546875" style="248" customWidth="1"/>
    <col min="5387" max="5632" width="11.44140625" style="248"/>
    <col min="5633" max="5634" width="9.5546875" style="248" customWidth="1"/>
    <col min="5635" max="5639" width="10.5546875" style="248" customWidth="1"/>
    <col min="5640" max="5640" width="1.5546875" style="248" customWidth="1"/>
    <col min="5641" max="5641" width="10.5546875" style="248" customWidth="1"/>
    <col min="5642" max="5642" width="13.5546875" style="248" customWidth="1"/>
    <col min="5643" max="5888" width="11.44140625" style="248"/>
    <col min="5889" max="5890" width="9.5546875" style="248" customWidth="1"/>
    <col min="5891" max="5895" width="10.5546875" style="248" customWidth="1"/>
    <col min="5896" max="5896" width="1.5546875" style="248" customWidth="1"/>
    <col min="5897" max="5897" width="10.5546875" style="248" customWidth="1"/>
    <col min="5898" max="5898" width="13.5546875" style="248" customWidth="1"/>
    <col min="5899" max="6144" width="11.44140625" style="248"/>
    <col min="6145" max="6146" width="9.5546875" style="248" customWidth="1"/>
    <col min="6147" max="6151" width="10.5546875" style="248" customWidth="1"/>
    <col min="6152" max="6152" width="1.5546875" style="248" customWidth="1"/>
    <col min="6153" max="6153" width="10.5546875" style="248" customWidth="1"/>
    <col min="6154" max="6154" width="13.5546875" style="248" customWidth="1"/>
    <col min="6155" max="6400" width="11.44140625" style="248"/>
    <col min="6401" max="6402" width="9.5546875" style="248" customWidth="1"/>
    <col min="6403" max="6407" width="10.5546875" style="248" customWidth="1"/>
    <col min="6408" max="6408" width="1.5546875" style="248" customWidth="1"/>
    <col min="6409" max="6409" width="10.5546875" style="248" customWidth="1"/>
    <col min="6410" max="6410" width="13.5546875" style="248" customWidth="1"/>
    <col min="6411" max="6656" width="11.44140625" style="248"/>
    <col min="6657" max="6658" width="9.5546875" style="248" customWidth="1"/>
    <col min="6659" max="6663" width="10.5546875" style="248" customWidth="1"/>
    <col min="6664" max="6664" width="1.5546875" style="248" customWidth="1"/>
    <col min="6665" max="6665" width="10.5546875" style="248" customWidth="1"/>
    <col min="6666" max="6666" width="13.5546875" style="248" customWidth="1"/>
    <col min="6667" max="6912" width="11.44140625" style="248"/>
    <col min="6913" max="6914" width="9.5546875" style="248" customWidth="1"/>
    <col min="6915" max="6919" width="10.5546875" style="248" customWidth="1"/>
    <col min="6920" max="6920" width="1.5546875" style="248" customWidth="1"/>
    <col min="6921" max="6921" width="10.5546875" style="248" customWidth="1"/>
    <col min="6922" max="6922" width="13.5546875" style="248" customWidth="1"/>
    <col min="6923" max="7168" width="11.44140625" style="248"/>
    <col min="7169" max="7170" width="9.5546875" style="248" customWidth="1"/>
    <col min="7171" max="7175" width="10.5546875" style="248" customWidth="1"/>
    <col min="7176" max="7176" width="1.5546875" style="248" customWidth="1"/>
    <col min="7177" max="7177" width="10.5546875" style="248" customWidth="1"/>
    <col min="7178" max="7178" width="13.5546875" style="248" customWidth="1"/>
    <col min="7179" max="7424" width="11.44140625" style="248"/>
    <col min="7425" max="7426" width="9.5546875" style="248" customWidth="1"/>
    <col min="7427" max="7431" width="10.5546875" style="248" customWidth="1"/>
    <col min="7432" max="7432" width="1.5546875" style="248" customWidth="1"/>
    <col min="7433" max="7433" width="10.5546875" style="248" customWidth="1"/>
    <col min="7434" max="7434" width="13.5546875" style="248" customWidth="1"/>
    <col min="7435" max="7680" width="11.44140625" style="248"/>
    <col min="7681" max="7682" width="9.5546875" style="248" customWidth="1"/>
    <col min="7683" max="7687" width="10.5546875" style="248" customWidth="1"/>
    <col min="7688" max="7688" width="1.5546875" style="248" customWidth="1"/>
    <col min="7689" max="7689" width="10.5546875" style="248" customWidth="1"/>
    <col min="7690" max="7690" width="13.5546875" style="248" customWidth="1"/>
    <col min="7691" max="7936" width="11.44140625" style="248"/>
    <col min="7937" max="7938" width="9.5546875" style="248" customWidth="1"/>
    <col min="7939" max="7943" width="10.5546875" style="248" customWidth="1"/>
    <col min="7944" max="7944" width="1.5546875" style="248" customWidth="1"/>
    <col min="7945" max="7945" width="10.5546875" style="248" customWidth="1"/>
    <col min="7946" max="7946" width="13.5546875" style="248" customWidth="1"/>
    <col min="7947" max="8192" width="11.44140625" style="248"/>
    <col min="8193" max="8194" width="9.5546875" style="248" customWidth="1"/>
    <col min="8195" max="8199" width="10.5546875" style="248" customWidth="1"/>
    <col min="8200" max="8200" width="1.5546875" style="248" customWidth="1"/>
    <col min="8201" max="8201" width="10.5546875" style="248" customWidth="1"/>
    <col min="8202" max="8202" width="13.5546875" style="248" customWidth="1"/>
    <col min="8203" max="8448" width="11.44140625" style="248"/>
    <col min="8449" max="8450" width="9.5546875" style="248" customWidth="1"/>
    <col min="8451" max="8455" width="10.5546875" style="248" customWidth="1"/>
    <col min="8456" max="8456" width="1.5546875" style="248" customWidth="1"/>
    <col min="8457" max="8457" width="10.5546875" style="248" customWidth="1"/>
    <col min="8458" max="8458" width="13.5546875" style="248" customWidth="1"/>
    <col min="8459" max="8704" width="11.44140625" style="248"/>
    <col min="8705" max="8706" width="9.5546875" style="248" customWidth="1"/>
    <col min="8707" max="8711" width="10.5546875" style="248" customWidth="1"/>
    <col min="8712" max="8712" width="1.5546875" style="248" customWidth="1"/>
    <col min="8713" max="8713" width="10.5546875" style="248" customWidth="1"/>
    <col min="8714" max="8714" width="13.5546875" style="248" customWidth="1"/>
    <col min="8715" max="8960" width="11.44140625" style="248"/>
    <col min="8961" max="8962" width="9.5546875" style="248" customWidth="1"/>
    <col min="8963" max="8967" width="10.5546875" style="248" customWidth="1"/>
    <col min="8968" max="8968" width="1.5546875" style="248" customWidth="1"/>
    <col min="8969" max="8969" width="10.5546875" style="248" customWidth="1"/>
    <col min="8970" max="8970" width="13.5546875" style="248" customWidth="1"/>
    <col min="8971" max="9216" width="11.44140625" style="248"/>
    <col min="9217" max="9218" width="9.5546875" style="248" customWidth="1"/>
    <col min="9219" max="9223" width="10.5546875" style="248" customWidth="1"/>
    <col min="9224" max="9224" width="1.5546875" style="248" customWidth="1"/>
    <col min="9225" max="9225" width="10.5546875" style="248" customWidth="1"/>
    <col min="9226" max="9226" width="13.5546875" style="248" customWidth="1"/>
    <col min="9227" max="9472" width="11.44140625" style="248"/>
    <col min="9473" max="9474" width="9.5546875" style="248" customWidth="1"/>
    <col min="9475" max="9479" width="10.5546875" style="248" customWidth="1"/>
    <col min="9480" max="9480" width="1.5546875" style="248" customWidth="1"/>
    <col min="9481" max="9481" width="10.5546875" style="248" customWidth="1"/>
    <col min="9482" max="9482" width="13.5546875" style="248" customWidth="1"/>
    <col min="9483" max="9728" width="11.44140625" style="248"/>
    <col min="9729" max="9730" width="9.5546875" style="248" customWidth="1"/>
    <col min="9731" max="9735" width="10.5546875" style="248" customWidth="1"/>
    <col min="9736" max="9736" width="1.5546875" style="248" customWidth="1"/>
    <col min="9737" max="9737" width="10.5546875" style="248" customWidth="1"/>
    <col min="9738" max="9738" width="13.5546875" style="248" customWidth="1"/>
    <col min="9739" max="9984" width="11.44140625" style="248"/>
    <col min="9985" max="9986" width="9.5546875" style="248" customWidth="1"/>
    <col min="9987" max="9991" width="10.5546875" style="248" customWidth="1"/>
    <col min="9992" max="9992" width="1.5546875" style="248" customWidth="1"/>
    <col min="9993" max="9993" width="10.5546875" style="248" customWidth="1"/>
    <col min="9994" max="9994" width="13.5546875" style="248" customWidth="1"/>
    <col min="9995" max="10240" width="11.44140625" style="248"/>
    <col min="10241" max="10242" width="9.5546875" style="248" customWidth="1"/>
    <col min="10243" max="10247" width="10.5546875" style="248" customWidth="1"/>
    <col min="10248" max="10248" width="1.5546875" style="248" customWidth="1"/>
    <col min="10249" max="10249" width="10.5546875" style="248" customWidth="1"/>
    <col min="10250" max="10250" width="13.5546875" style="248" customWidth="1"/>
    <col min="10251" max="10496" width="11.44140625" style="248"/>
    <col min="10497" max="10498" width="9.5546875" style="248" customWidth="1"/>
    <col min="10499" max="10503" width="10.5546875" style="248" customWidth="1"/>
    <col min="10504" max="10504" width="1.5546875" style="248" customWidth="1"/>
    <col min="10505" max="10505" width="10.5546875" style="248" customWidth="1"/>
    <col min="10506" max="10506" width="13.5546875" style="248" customWidth="1"/>
    <col min="10507" max="10752" width="11.44140625" style="248"/>
    <col min="10753" max="10754" width="9.5546875" style="248" customWidth="1"/>
    <col min="10755" max="10759" width="10.5546875" style="248" customWidth="1"/>
    <col min="10760" max="10760" width="1.5546875" style="248" customWidth="1"/>
    <col min="10761" max="10761" width="10.5546875" style="248" customWidth="1"/>
    <col min="10762" max="10762" width="13.5546875" style="248" customWidth="1"/>
    <col min="10763" max="11008" width="11.44140625" style="248"/>
    <col min="11009" max="11010" width="9.5546875" style="248" customWidth="1"/>
    <col min="11011" max="11015" width="10.5546875" style="248" customWidth="1"/>
    <col min="11016" max="11016" width="1.5546875" style="248" customWidth="1"/>
    <col min="11017" max="11017" width="10.5546875" style="248" customWidth="1"/>
    <col min="11018" max="11018" width="13.5546875" style="248" customWidth="1"/>
    <col min="11019" max="11264" width="11.44140625" style="248"/>
    <col min="11265" max="11266" width="9.5546875" style="248" customWidth="1"/>
    <col min="11267" max="11271" width="10.5546875" style="248" customWidth="1"/>
    <col min="11272" max="11272" width="1.5546875" style="248" customWidth="1"/>
    <col min="11273" max="11273" width="10.5546875" style="248" customWidth="1"/>
    <col min="11274" max="11274" width="13.5546875" style="248" customWidth="1"/>
    <col min="11275" max="11520" width="11.44140625" style="248"/>
    <col min="11521" max="11522" width="9.5546875" style="248" customWidth="1"/>
    <col min="11523" max="11527" width="10.5546875" style="248" customWidth="1"/>
    <col min="11528" max="11528" width="1.5546875" style="248" customWidth="1"/>
    <col min="11529" max="11529" width="10.5546875" style="248" customWidth="1"/>
    <col min="11530" max="11530" width="13.5546875" style="248" customWidth="1"/>
    <col min="11531" max="11776" width="11.44140625" style="248"/>
    <col min="11777" max="11778" width="9.5546875" style="248" customWidth="1"/>
    <col min="11779" max="11783" width="10.5546875" style="248" customWidth="1"/>
    <col min="11784" max="11784" width="1.5546875" style="248" customWidth="1"/>
    <col min="11785" max="11785" width="10.5546875" style="248" customWidth="1"/>
    <col min="11786" max="11786" width="13.5546875" style="248" customWidth="1"/>
    <col min="11787" max="12032" width="11.44140625" style="248"/>
    <col min="12033" max="12034" width="9.5546875" style="248" customWidth="1"/>
    <col min="12035" max="12039" width="10.5546875" style="248" customWidth="1"/>
    <col min="12040" max="12040" width="1.5546875" style="248" customWidth="1"/>
    <col min="12041" max="12041" width="10.5546875" style="248" customWidth="1"/>
    <col min="12042" max="12042" width="13.5546875" style="248" customWidth="1"/>
    <col min="12043" max="12288" width="11.44140625" style="248"/>
    <col min="12289" max="12290" width="9.5546875" style="248" customWidth="1"/>
    <col min="12291" max="12295" width="10.5546875" style="248" customWidth="1"/>
    <col min="12296" max="12296" width="1.5546875" style="248" customWidth="1"/>
    <col min="12297" max="12297" width="10.5546875" style="248" customWidth="1"/>
    <col min="12298" max="12298" width="13.5546875" style="248" customWidth="1"/>
    <col min="12299" max="12544" width="11.44140625" style="248"/>
    <col min="12545" max="12546" width="9.5546875" style="248" customWidth="1"/>
    <col min="12547" max="12551" width="10.5546875" style="248" customWidth="1"/>
    <col min="12552" max="12552" width="1.5546875" style="248" customWidth="1"/>
    <col min="12553" max="12553" width="10.5546875" style="248" customWidth="1"/>
    <col min="12554" max="12554" width="13.5546875" style="248" customWidth="1"/>
    <col min="12555" max="12800" width="11.44140625" style="248"/>
    <col min="12801" max="12802" width="9.5546875" style="248" customWidth="1"/>
    <col min="12803" max="12807" width="10.5546875" style="248" customWidth="1"/>
    <col min="12808" max="12808" width="1.5546875" style="248" customWidth="1"/>
    <col min="12809" max="12809" width="10.5546875" style="248" customWidth="1"/>
    <col min="12810" max="12810" width="13.5546875" style="248" customWidth="1"/>
    <col min="12811" max="13056" width="11.44140625" style="248"/>
    <col min="13057" max="13058" width="9.5546875" style="248" customWidth="1"/>
    <col min="13059" max="13063" width="10.5546875" style="248" customWidth="1"/>
    <col min="13064" max="13064" width="1.5546875" style="248" customWidth="1"/>
    <col min="13065" max="13065" width="10.5546875" style="248" customWidth="1"/>
    <col min="13066" max="13066" width="13.5546875" style="248" customWidth="1"/>
    <col min="13067" max="13312" width="11.44140625" style="248"/>
    <col min="13313" max="13314" width="9.5546875" style="248" customWidth="1"/>
    <col min="13315" max="13319" width="10.5546875" style="248" customWidth="1"/>
    <col min="13320" max="13320" width="1.5546875" style="248" customWidth="1"/>
    <col min="13321" max="13321" width="10.5546875" style="248" customWidth="1"/>
    <col min="13322" max="13322" width="13.5546875" style="248" customWidth="1"/>
    <col min="13323" max="13568" width="11.44140625" style="248"/>
    <col min="13569" max="13570" width="9.5546875" style="248" customWidth="1"/>
    <col min="13571" max="13575" width="10.5546875" style="248" customWidth="1"/>
    <col min="13576" max="13576" width="1.5546875" style="248" customWidth="1"/>
    <col min="13577" max="13577" width="10.5546875" style="248" customWidth="1"/>
    <col min="13578" max="13578" width="13.5546875" style="248" customWidth="1"/>
    <col min="13579" max="13824" width="11.44140625" style="248"/>
    <col min="13825" max="13826" width="9.5546875" style="248" customWidth="1"/>
    <col min="13827" max="13831" width="10.5546875" style="248" customWidth="1"/>
    <col min="13832" max="13832" width="1.5546875" style="248" customWidth="1"/>
    <col min="13833" max="13833" width="10.5546875" style="248" customWidth="1"/>
    <col min="13834" max="13834" width="13.5546875" style="248" customWidth="1"/>
    <col min="13835" max="14080" width="11.44140625" style="248"/>
    <col min="14081" max="14082" width="9.5546875" style="248" customWidth="1"/>
    <col min="14083" max="14087" width="10.5546875" style="248" customWidth="1"/>
    <col min="14088" max="14088" width="1.5546875" style="248" customWidth="1"/>
    <col min="14089" max="14089" width="10.5546875" style="248" customWidth="1"/>
    <col min="14090" max="14090" width="13.5546875" style="248" customWidth="1"/>
    <col min="14091" max="14336" width="11.44140625" style="248"/>
    <col min="14337" max="14338" width="9.5546875" style="248" customWidth="1"/>
    <col min="14339" max="14343" width="10.5546875" style="248" customWidth="1"/>
    <col min="14344" max="14344" width="1.5546875" style="248" customWidth="1"/>
    <col min="14345" max="14345" width="10.5546875" style="248" customWidth="1"/>
    <col min="14346" max="14346" width="13.5546875" style="248" customWidth="1"/>
    <col min="14347" max="14592" width="11.44140625" style="248"/>
    <col min="14593" max="14594" width="9.5546875" style="248" customWidth="1"/>
    <col min="14595" max="14599" width="10.5546875" style="248" customWidth="1"/>
    <col min="14600" max="14600" width="1.5546875" style="248" customWidth="1"/>
    <col min="14601" max="14601" width="10.5546875" style="248" customWidth="1"/>
    <col min="14602" max="14602" width="13.5546875" style="248" customWidth="1"/>
    <col min="14603" max="14848" width="11.44140625" style="248"/>
    <col min="14849" max="14850" width="9.5546875" style="248" customWidth="1"/>
    <col min="14851" max="14855" width="10.5546875" style="248" customWidth="1"/>
    <col min="14856" max="14856" width="1.5546875" style="248" customWidth="1"/>
    <col min="14857" max="14857" width="10.5546875" style="248" customWidth="1"/>
    <col min="14858" max="14858" width="13.5546875" style="248" customWidth="1"/>
    <col min="14859" max="15104" width="11.44140625" style="248"/>
    <col min="15105" max="15106" width="9.5546875" style="248" customWidth="1"/>
    <col min="15107" max="15111" width="10.5546875" style="248" customWidth="1"/>
    <col min="15112" max="15112" width="1.5546875" style="248" customWidth="1"/>
    <col min="15113" max="15113" width="10.5546875" style="248" customWidth="1"/>
    <col min="15114" max="15114" width="13.5546875" style="248" customWidth="1"/>
    <col min="15115" max="15360" width="11.44140625" style="248"/>
    <col min="15361" max="15362" width="9.5546875" style="248" customWidth="1"/>
    <col min="15363" max="15367" width="10.5546875" style="248" customWidth="1"/>
    <col min="15368" max="15368" width="1.5546875" style="248" customWidth="1"/>
    <col min="15369" max="15369" width="10.5546875" style="248" customWidth="1"/>
    <col min="15370" max="15370" width="13.5546875" style="248" customWidth="1"/>
    <col min="15371" max="15616" width="11.44140625" style="248"/>
    <col min="15617" max="15618" width="9.5546875" style="248" customWidth="1"/>
    <col min="15619" max="15623" width="10.5546875" style="248" customWidth="1"/>
    <col min="15624" max="15624" width="1.5546875" style="248" customWidth="1"/>
    <col min="15625" max="15625" width="10.5546875" style="248" customWidth="1"/>
    <col min="15626" max="15626" width="13.5546875" style="248" customWidth="1"/>
    <col min="15627" max="15872" width="11.44140625" style="248"/>
    <col min="15873" max="15874" width="9.5546875" style="248" customWidth="1"/>
    <col min="15875" max="15879" width="10.5546875" style="248" customWidth="1"/>
    <col min="15880" max="15880" width="1.5546875" style="248" customWidth="1"/>
    <col min="15881" max="15881" width="10.5546875" style="248" customWidth="1"/>
    <col min="15882" max="15882" width="13.5546875" style="248" customWidth="1"/>
    <col min="15883" max="16128" width="11.44140625" style="248"/>
    <col min="16129" max="16130" width="9.5546875" style="248" customWidth="1"/>
    <col min="16131" max="16135" width="10.5546875" style="248" customWidth="1"/>
    <col min="16136" max="16136" width="1.5546875" style="248" customWidth="1"/>
    <col min="16137" max="16137" width="10.5546875" style="248" customWidth="1"/>
    <col min="16138" max="16138" width="13.5546875" style="248" customWidth="1"/>
    <col min="16139" max="16384" width="11.44140625" style="248"/>
  </cols>
  <sheetData>
    <row r="1" spans="1:11" ht="18.75" customHeight="1">
      <c r="A1" s="18"/>
      <c r="B1" s="79"/>
    </row>
    <row r="2" spans="1:11" s="249" customFormat="1" ht="55.5" customHeight="1">
      <c r="A2" s="1734" t="s">
        <v>215</v>
      </c>
      <c r="B2" s="1734"/>
      <c r="C2" s="1734"/>
      <c r="D2" s="1734"/>
      <c r="E2" s="1734"/>
      <c r="F2" s="1734"/>
      <c r="G2" s="1734"/>
      <c r="H2" s="1734"/>
      <c r="I2" s="1734"/>
      <c r="J2" s="1734"/>
    </row>
    <row r="3" spans="1:11" s="249" customFormat="1" ht="4.5" customHeight="1" thickBot="1">
      <c r="A3" s="250"/>
      <c r="B3" s="250"/>
      <c r="C3" s="251"/>
      <c r="D3" s="251"/>
      <c r="E3" s="251"/>
      <c r="F3" s="251"/>
      <c r="G3" s="251"/>
      <c r="H3" s="251"/>
      <c r="I3" s="251"/>
      <c r="J3" s="251"/>
    </row>
    <row r="4" spans="1:11" s="255" customFormat="1" ht="18.75" customHeight="1">
      <c r="A4" s="252"/>
      <c r="B4" s="253" t="s">
        <v>112</v>
      </c>
      <c r="C4" s="253" t="s">
        <v>216</v>
      </c>
      <c r="D4" s="253" t="s">
        <v>115</v>
      </c>
      <c r="E4" s="253" t="s">
        <v>116</v>
      </c>
      <c r="F4" s="253" t="s">
        <v>117</v>
      </c>
      <c r="G4" s="253" t="s">
        <v>217</v>
      </c>
      <c r="H4" s="254"/>
      <c r="I4" s="253" t="s">
        <v>218</v>
      </c>
      <c r="J4" s="253" t="s">
        <v>219</v>
      </c>
    </row>
    <row r="5" spans="1:11">
      <c r="A5" s="256">
        <v>1996</v>
      </c>
      <c r="B5" s="256"/>
      <c r="C5" s="257">
        <v>15325</v>
      </c>
      <c r="D5" s="257">
        <v>12978</v>
      </c>
      <c r="E5" s="257"/>
      <c r="F5" s="257">
        <v>6896</v>
      </c>
      <c r="G5" s="257">
        <v>11467</v>
      </c>
      <c r="H5" s="257"/>
      <c r="I5" s="258">
        <v>60745</v>
      </c>
      <c r="J5" s="258">
        <v>60745</v>
      </c>
    </row>
    <row r="6" spans="1:11" ht="15" customHeight="1">
      <c r="A6" s="256">
        <v>1997</v>
      </c>
      <c r="B6" s="256"/>
      <c r="C6" s="257">
        <v>23921</v>
      </c>
      <c r="D6" s="257">
        <v>28502</v>
      </c>
      <c r="E6" s="257"/>
      <c r="F6" s="257">
        <v>8536</v>
      </c>
      <c r="G6" s="257">
        <v>11210</v>
      </c>
      <c r="H6" s="257"/>
      <c r="I6" s="258">
        <v>86784</v>
      </c>
      <c r="J6" s="258">
        <v>147529</v>
      </c>
    </row>
    <row r="7" spans="1:11" ht="15" customHeight="1">
      <c r="A7" s="256">
        <v>1998</v>
      </c>
      <c r="B7" s="256"/>
      <c r="C7" s="257">
        <v>10443</v>
      </c>
      <c r="D7" s="257">
        <v>10367</v>
      </c>
      <c r="E7" s="257"/>
      <c r="F7" s="257">
        <v>8654</v>
      </c>
      <c r="G7" s="257">
        <v>3135</v>
      </c>
      <c r="H7" s="257"/>
      <c r="I7" s="258">
        <v>39848</v>
      </c>
      <c r="J7" s="258">
        <v>187377</v>
      </c>
    </row>
    <row r="8" spans="1:11" ht="15" customHeight="1">
      <c r="A8" s="256">
        <v>1999</v>
      </c>
      <c r="B8" s="256"/>
      <c r="C8" s="257">
        <v>8104</v>
      </c>
      <c r="D8" s="257">
        <v>8083</v>
      </c>
      <c r="E8" s="257"/>
      <c r="F8" s="257">
        <v>4537</v>
      </c>
      <c r="G8" s="257">
        <v>2955</v>
      </c>
      <c r="H8" s="257"/>
      <c r="I8" s="258">
        <v>28637</v>
      </c>
      <c r="J8" s="258">
        <v>216014</v>
      </c>
    </row>
    <row r="9" spans="1:11" ht="15" customHeight="1">
      <c r="A9" s="256">
        <v>2000</v>
      </c>
      <c r="B9" s="256"/>
      <c r="C9" s="257">
        <v>1450</v>
      </c>
      <c r="D9" s="257">
        <v>1416</v>
      </c>
      <c r="E9" s="257"/>
      <c r="F9" s="257">
        <v>1111</v>
      </c>
      <c r="G9" s="257">
        <v>1560</v>
      </c>
      <c r="H9" s="257"/>
      <c r="I9" s="258">
        <v>5537</v>
      </c>
      <c r="J9" s="258">
        <v>221551</v>
      </c>
    </row>
    <row r="10" spans="1:11" ht="15" customHeight="1">
      <c r="A10" s="256">
        <v>2001</v>
      </c>
      <c r="B10" s="256"/>
      <c r="C10" s="257">
        <v>1384</v>
      </c>
      <c r="D10" s="257">
        <v>1709</v>
      </c>
      <c r="E10" s="257"/>
      <c r="F10" s="257">
        <v>934</v>
      </c>
      <c r="G10" s="257">
        <v>2224</v>
      </c>
      <c r="H10" s="257"/>
      <c r="I10" s="258">
        <v>6251</v>
      </c>
      <c r="J10" s="258">
        <v>227802</v>
      </c>
      <c r="K10" s="259"/>
    </row>
    <row r="11" spans="1:11" ht="15" customHeight="1">
      <c r="A11" s="256">
        <v>2002</v>
      </c>
      <c r="B11" s="256"/>
      <c r="C11" s="257">
        <v>1046</v>
      </c>
      <c r="D11" s="257">
        <v>1234</v>
      </c>
      <c r="E11" s="257"/>
      <c r="F11" s="257">
        <v>915</v>
      </c>
      <c r="G11" s="257">
        <v>1340</v>
      </c>
      <c r="H11" s="257"/>
      <c r="I11" s="258">
        <v>4535</v>
      </c>
      <c r="J11" s="258">
        <v>232337</v>
      </c>
      <c r="K11" s="259"/>
    </row>
    <row r="12" spans="1:11" ht="15" customHeight="1">
      <c r="A12" s="256">
        <v>2003</v>
      </c>
      <c r="B12" s="256"/>
      <c r="C12" s="257">
        <v>1985</v>
      </c>
      <c r="D12" s="257">
        <v>1994</v>
      </c>
      <c r="E12" s="257"/>
      <c r="F12" s="257">
        <v>1838</v>
      </c>
      <c r="G12" s="257">
        <v>3510</v>
      </c>
      <c r="H12" s="257"/>
      <c r="I12" s="258">
        <v>9327</v>
      </c>
      <c r="J12" s="258">
        <v>241664</v>
      </c>
      <c r="K12" s="259"/>
    </row>
    <row r="13" spans="1:11" ht="15" customHeight="1">
      <c r="A13" s="256">
        <v>2004</v>
      </c>
      <c r="B13" s="256"/>
      <c r="C13" s="257">
        <v>2769</v>
      </c>
      <c r="D13" s="257">
        <v>2242</v>
      </c>
      <c r="E13" s="257"/>
      <c r="F13" s="257">
        <v>2890</v>
      </c>
      <c r="G13" s="257">
        <v>2545</v>
      </c>
      <c r="H13" s="257"/>
      <c r="I13" s="258">
        <v>10446</v>
      </c>
      <c r="J13" s="258">
        <v>252110</v>
      </c>
      <c r="K13" s="259"/>
    </row>
    <row r="14" spans="1:11" ht="15" customHeight="1">
      <c r="A14" s="256">
        <v>2005</v>
      </c>
      <c r="B14" s="256"/>
      <c r="C14" s="257">
        <v>27730</v>
      </c>
      <c r="D14" s="257">
        <v>49309</v>
      </c>
      <c r="E14" s="257">
        <v>49127</v>
      </c>
      <c r="F14" s="257">
        <v>32756</v>
      </c>
      <c r="G14" s="257">
        <v>24089</v>
      </c>
      <c r="H14" s="257"/>
      <c r="I14" s="258">
        <v>183011</v>
      </c>
      <c r="J14" s="258">
        <v>435121</v>
      </c>
      <c r="K14" s="259"/>
    </row>
    <row r="15" spans="1:11" ht="15" customHeight="1">
      <c r="A15" s="256">
        <v>2006</v>
      </c>
      <c r="B15" s="256"/>
      <c r="C15" s="257">
        <v>117701</v>
      </c>
      <c r="D15" s="257">
        <v>132676</v>
      </c>
      <c r="E15" s="257">
        <v>108354</v>
      </c>
      <c r="F15" s="257">
        <v>130858</v>
      </c>
      <c r="G15" s="257">
        <v>153578</v>
      </c>
      <c r="H15" s="257"/>
      <c r="I15" s="258">
        <v>643167</v>
      </c>
      <c r="J15" s="258">
        <v>1078288</v>
      </c>
      <c r="K15" s="259"/>
    </row>
    <row r="16" spans="1:11" ht="15" customHeight="1">
      <c r="A16" s="256">
        <v>2007</v>
      </c>
      <c r="B16" s="256"/>
      <c r="C16" s="257">
        <v>112641</v>
      </c>
      <c r="D16" s="257">
        <v>116436</v>
      </c>
      <c r="E16" s="257">
        <v>121889</v>
      </c>
      <c r="F16" s="257">
        <v>125804</v>
      </c>
      <c r="G16" s="257"/>
      <c r="H16" s="257"/>
      <c r="I16" s="258">
        <v>476770</v>
      </c>
      <c r="J16" s="258">
        <v>1555058</v>
      </c>
      <c r="K16" s="259"/>
    </row>
    <row r="17" spans="1:11" ht="15" customHeight="1">
      <c r="A17" s="260">
        <v>2008</v>
      </c>
      <c r="B17" s="260"/>
      <c r="C17" s="261">
        <v>74139</v>
      </c>
      <c r="D17" s="261">
        <v>77503</v>
      </c>
      <c r="E17" s="261">
        <v>55115</v>
      </c>
      <c r="F17" s="261">
        <v>66495</v>
      </c>
      <c r="G17" s="261"/>
      <c r="H17" s="261"/>
      <c r="I17" s="262">
        <v>273252</v>
      </c>
      <c r="J17" s="262">
        <v>1828310</v>
      </c>
      <c r="K17" s="259"/>
    </row>
    <row r="18" spans="1:11" ht="15" customHeight="1">
      <c r="A18" s="263">
        <v>39844</v>
      </c>
      <c r="B18" s="263"/>
      <c r="C18" s="257">
        <v>5298</v>
      </c>
      <c r="D18" s="257">
        <v>3423</v>
      </c>
      <c r="E18" s="257">
        <v>2924</v>
      </c>
      <c r="F18" s="257">
        <v>5678</v>
      </c>
      <c r="G18" s="257"/>
      <c r="H18" s="257"/>
      <c r="I18" s="258">
        <v>17323</v>
      </c>
      <c r="J18" s="258">
        <v>1845633</v>
      </c>
      <c r="K18" s="259"/>
    </row>
    <row r="19" spans="1:11" ht="15" customHeight="1">
      <c r="A19" s="263">
        <v>39872</v>
      </c>
      <c r="B19" s="263"/>
      <c r="C19" s="257">
        <v>2189</v>
      </c>
      <c r="D19" s="257">
        <v>1999</v>
      </c>
      <c r="E19" s="257">
        <v>2492</v>
      </c>
      <c r="F19" s="257">
        <v>2488</v>
      </c>
      <c r="G19" s="257"/>
      <c r="H19" s="257"/>
      <c r="I19" s="258">
        <v>9168</v>
      </c>
      <c r="J19" s="258">
        <v>1854801</v>
      </c>
      <c r="K19" s="259"/>
    </row>
    <row r="20" spans="1:11" ht="15" customHeight="1">
      <c r="A20" s="263">
        <v>39903</v>
      </c>
      <c r="B20" s="263"/>
      <c r="C20" s="257">
        <v>2103</v>
      </c>
      <c r="D20" s="257">
        <v>2012</v>
      </c>
      <c r="E20" s="257">
        <v>2113</v>
      </c>
      <c r="F20" s="257">
        <v>2045</v>
      </c>
      <c r="I20" s="258">
        <v>8273</v>
      </c>
      <c r="J20" s="258">
        <v>1863074</v>
      </c>
    </row>
    <row r="21" spans="1:11" ht="15" customHeight="1">
      <c r="A21" s="263">
        <v>39933</v>
      </c>
      <c r="B21" s="263"/>
      <c r="C21" s="257">
        <v>1689</v>
      </c>
      <c r="D21" s="257">
        <v>2003</v>
      </c>
      <c r="E21" s="257">
        <v>1556</v>
      </c>
      <c r="F21" s="257">
        <v>1474</v>
      </c>
      <c r="I21" s="258">
        <v>6722</v>
      </c>
      <c r="J21" s="258">
        <v>1869796</v>
      </c>
    </row>
    <row r="22" spans="1:11" ht="15" customHeight="1">
      <c r="A22" s="263">
        <v>39964</v>
      </c>
      <c r="B22" s="263"/>
      <c r="C22" s="257">
        <v>1634</v>
      </c>
      <c r="D22" s="257">
        <v>1736</v>
      </c>
      <c r="E22" s="257">
        <v>1105</v>
      </c>
      <c r="F22" s="257">
        <v>1224</v>
      </c>
      <c r="I22" s="258">
        <v>5699</v>
      </c>
      <c r="J22" s="258">
        <v>1875495</v>
      </c>
    </row>
    <row r="23" spans="1:11" ht="15" customHeight="1">
      <c r="A23" s="263">
        <v>39994</v>
      </c>
      <c r="B23" s="263"/>
      <c r="C23" s="257">
        <v>1250</v>
      </c>
      <c r="D23" s="257">
        <v>1237</v>
      </c>
      <c r="E23" s="257">
        <v>1177</v>
      </c>
      <c r="F23" s="257">
        <v>956</v>
      </c>
      <c r="I23" s="258">
        <v>4620</v>
      </c>
      <c r="J23" s="258">
        <v>1880115</v>
      </c>
    </row>
    <row r="24" spans="1:11" ht="15" customHeight="1">
      <c r="A24" s="263">
        <v>40025</v>
      </c>
      <c r="B24" s="263"/>
      <c r="C24" s="257">
        <v>922</v>
      </c>
      <c r="D24" s="257">
        <v>688</v>
      </c>
      <c r="E24" s="257">
        <v>1002</v>
      </c>
      <c r="F24" s="257">
        <v>1238</v>
      </c>
      <c r="I24" s="258">
        <v>3850</v>
      </c>
      <c r="J24" s="258">
        <v>1883965</v>
      </c>
    </row>
    <row r="25" spans="1:11" ht="15" customHeight="1">
      <c r="A25" s="263">
        <v>40056</v>
      </c>
      <c r="B25" s="263"/>
      <c r="C25" s="257">
        <v>847</v>
      </c>
      <c r="D25" s="257">
        <v>862</v>
      </c>
      <c r="E25" s="257">
        <v>990</v>
      </c>
      <c r="F25" s="257">
        <v>1122</v>
      </c>
      <c r="I25" s="258">
        <v>3821</v>
      </c>
      <c r="J25" s="258">
        <v>1887786</v>
      </c>
    </row>
    <row r="26" spans="1:11" ht="15" customHeight="1">
      <c r="A26" s="263">
        <v>40086</v>
      </c>
      <c r="B26" s="263"/>
      <c r="C26" s="257">
        <v>839</v>
      </c>
      <c r="D26" s="257">
        <v>884</v>
      </c>
      <c r="E26" s="257">
        <v>1012</v>
      </c>
      <c r="F26" s="257">
        <v>859</v>
      </c>
      <c r="I26" s="258">
        <v>3594</v>
      </c>
      <c r="J26" s="258">
        <v>1891380</v>
      </c>
    </row>
    <row r="27" spans="1:11" ht="15" customHeight="1">
      <c r="A27" s="263">
        <v>40117</v>
      </c>
      <c r="B27" s="263"/>
      <c r="C27" s="257">
        <v>997</v>
      </c>
      <c r="D27" s="257">
        <v>1080</v>
      </c>
      <c r="E27" s="257">
        <v>1042</v>
      </c>
      <c r="F27" s="257">
        <v>976</v>
      </c>
      <c r="I27" s="258">
        <v>4095</v>
      </c>
      <c r="J27" s="258">
        <v>1895475</v>
      </c>
    </row>
    <row r="28" spans="1:11" ht="15" customHeight="1">
      <c r="A28" s="263">
        <v>40147</v>
      </c>
      <c r="B28" s="263"/>
      <c r="C28" s="257">
        <v>996</v>
      </c>
      <c r="D28" s="257">
        <v>947</v>
      </c>
      <c r="E28" s="257">
        <v>933</v>
      </c>
      <c r="F28" s="257">
        <v>997</v>
      </c>
      <c r="I28" s="258">
        <v>3873</v>
      </c>
      <c r="J28" s="258">
        <v>1899348</v>
      </c>
    </row>
    <row r="29" spans="1:11" ht="15" customHeight="1">
      <c r="A29" s="263">
        <v>40178</v>
      </c>
      <c r="B29" s="264"/>
      <c r="C29" s="261">
        <v>1018</v>
      </c>
      <c r="D29" s="261">
        <v>841</v>
      </c>
      <c r="E29" s="261">
        <v>1073</v>
      </c>
      <c r="F29" s="261">
        <v>955</v>
      </c>
      <c r="G29" s="261"/>
      <c r="H29" s="261"/>
      <c r="I29" s="262">
        <v>3887</v>
      </c>
      <c r="J29" s="262">
        <v>1903235</v>
      </c>
    </row>
    <row r="30" spans="1:11" ht="15" customHeight="1">
      <c r="A30" s="263">
        <v>40209</v>
      </c>
      <c r="B30" s="263"/>
      <c r="C30" s="257">
        <v>996</v>
      </c>
      <c r="D30" s="257">
        <v>1063</v>
      </c>
      <c r="E30" s="257">
        <v>799</v>
      </c>
      <c r="F30" s="257">
        <v>683</v>
      </c>
      <c r="I30" s="258">
        <v>3541</v>
      </c>
      <c r="J30" s="258">
        <v>1906776</v>
      </c>
    </row>
    <row r="31" spans="1:11" ht="15" customHeight="1">
      <c r="A31" s="263">
        <v>40237</v>
      </c>
      <c r="B31" s="263"/>
      <c r="C31" s="257">
        <v>986</v>
      </c>
      <c r="D31" s="257">
        <v>1067</v>
      </c>
      <c r="E31" s="257">
        <v>911</v>
      </c>
      <c r="F31" s="257">
        <v>943</v>
      </c>
      <c r="I31" s="258">
        <v>3907</v>
      </c>
      <c r="J31" s="258">
        <v>1910683</v>
      </c>
    </row>
    <row r="32" spans="1:11" ht="15" customHeight="1">
      <c r="A32" s="263">
        <v>40268</v>
      </c>
      <c r="B32" s="263"/>
      <c r="C32" s="257">
        <v>927</v>
      </c>
      <c r="D32" s="257">
        <v>1192</v>
      </c>
      <c r="E32" s="257">
        <v>958</v>
      </c>
      <c r="F32" s="257">
        <v>944</v>
      </c>
      <c r="I32" s="258">
        <v>4021</v>
      </c>
      <c r="J32" s="258">
        <v>1914704</v>
      </c>
    </row>
    <row r="33" spans="1:10" ht="15" customHeight="1">
      <c r="A33" s="263">
        <v>40298</v>
      </c>
      <c r="B33" s="263"/>
      <c r="C33" s="257">
        <v>970</v>
      </c>
      <c r="D33" s="257">
        <v>1072</v>
      </c>
      <c r="E33" s="257">
        <v>1293</v>
      </c>
      <c r="F33" s="257">
        <v>743</v>
      </c>
      <c r="I33" s="258">
        <v>4078</v>
      </c>
      <c r="J33" s="258">
        <v>1918782</v>
      </c>
    </row>
    <row r="34" spans="1:10" ht="15" customHeight="1">
      <c r="A34" s="263">
        <v>40329</v>
      </c>
      <c r="B34" s="263"/>
      <c r="C34" s="257">
        <v>866</v>
      </c>
      <c r="D34" s="257">
        <v>668</v>
      </c>
      <c r="E34" s="257">
        <v>923</v>
      </c>
      <c r="F34" s="257">
        <v>940</v>
      </c>
      <c r="I34" s="258">
        <v>3397</v>
      </c>
      <c r="J34" s="258">
        <v>1922179</v>
      </c>
    </row>
    <row r="35" spans="1:10" ht="15" customHeight="1">
      <c r="A35" s="263">
        <v>40359</v>
      </c>
      <c r="B35" s="263"/>
      <c r="C35" s="257">
        <v>802</v>
      </c>
      <c r="D35" s="257">
        <v>756</v>
      </c>
      <c r="E35" s="257">
        <v>798</v>
      </c>
      <c r="F35" s="257">
        <v>851</v>
      </c>
      <c r="I35" s="258">
        <v>3207</v>
      </c>
      <c r="J35" s="258">
        <v>1925386</v>
      </c>
    </row>
    <row r="36" spans="1:10" ht="15" customHeight="1">
      <c r="A36" s="263">
        <v>40390</v>
      </c>
      <c r="B36" s="263"/>
      <c r="C36" s="257">
        <v>860</v>
      </c>
      <c r="D36" s="257">
        <v>699</v>
      </c>
      <c r="E36" s="257">
        <v>727</v>
      </c>
      <c r="F36" s="257">
        <v>898</v>
      </c>
      <c r="I36" s="258">
        <v>3184</v>
      </c>
      <c r="J36" s="258">
        <v>1928570</v>
      </c>
    </row>
    <row r="37" spans="1:10" ht="15" customHeight="1">
      <c r="A37" s="263">
        <v>40421</v>
      </c>
      <c r="B37" s="263"/>
      <c r="C37" s="257">
        <v>769</v>
      </c>
      <c r="D37" s="257">
        <v>702</v>
      </c>
      <c r="E37" s="257">
        <v>807</v>
      </c>
      <c r="F37" s="257">
        <v>776</v>
      </c>
      <c r="I37" s="258">
        <v>3054</v>
      </c>
      <c r="J37" s="258">
        <v>1931624</v>
      </c>
    </row>
    <row r="38" spans="1:10" ht="15" customHeight="1">
      <c r="A38" s="263">
        <v>40451</v>
      </c>
      <c r="B38" s="263"/>
      <c r="C38" s="257">
        <v>846</v>
      </c>
      <c r="D38" s="257">
        <v>844</v>
      </c>
      <c r="E38" s="257">
        <v>784</v>
      </c>
      <c r="F38" s="257">
        <v>896</v>
      </c>
      <c r="I38" s="258">
        <v>3370</v>
      </c>
      <c r="J38" s="258">
        <v>1934994</v>
      </c>
    </row>
    <row r="39" spans="1:10" ht="15" customHeight="1">
      <c r="A39" s="263">
        <v>40482</v>
      </c>
      <c r="B39" s="263"/>
      <c r="C39" s="257">
        <v>875</v>
      </c>
      <c r="D39" s="257">
        <v>837</v>
      </c>
      <c r="E39" s="257">
        <v>782</v>
      </c>
      <c r="F39" s="257">
        <v>628</v>
      </c>
      <c r="I39" s="258">
        <v>3122</v>
      </c>
      <c r="J39" s="258">
        <v>1938116</v>
      </c>
    </row>
    <row r="40" spans="1:10" ht="15" customHeight="1">
      <c r="A40" s="263">
        <v>40512</v>
      </c>
      <c r="B40" s="263"/>
      <c r="C40" s="257">
        <v>821</v>
      </c>
      <c r="D40" s="257">
        <v>835</v>
      </c>
      <c r="E40" s="257">
        <v>800</v>
      </c>
      <c r="F40" s="257">
        <v>687</v>
      </c>
      <c r="I40" s="258">
        <v>3143</v>
      </c>
      <c r="J40" s="258">
        <v>1941259</v>
      </c>
    </row>
    <row r="41" spans="1:10" ht="15" customHeight="1">
      <c r="A41" s="263">
        <v>40543</v>
      </c>
      <c r="B41" s="264"/>
      <c r="C41" s="261">
        <v>721</v>
      </c>
      <c r="D41" s="261">
        <v>971</v>
      </c>
      <c r="E41" s="261">
        <v>804</v>
      </c>
      <c r="F41" s="261">
        <v>900</v>
      </c>
      <c r="G41" s="261"/>
      <c r="H41" s="261"/>
      <c r="I41" s="262">
        <v>3396</v>
      </c>
      <c r="J41" s="262">
        <v>1944655</v>
      </c>
    </row>
    <row r="42" spans="1:10" ht="15" customHeight="1">
      <c r="A42" s="263">
        <v>40574</v>
      </c>
      <c r="B42" s="263"/>
      <c r="C42" s="257">
        <v>620</v>
      </c>
      <c r="D42" s="257">
        <v>740</v>
      </c>
      <c r="E42" s="257">
        <v>681</v>
      </c>
      <c r="F42" s="257">
        <v>673</v>
      </c>
      <c r="I42" s="258">
        <v>2714</v>
      </c>
      <c r="J42" s="258">
        <v>1947369</v>
      </c>
    </row>
    <row r="43" spans="1:10" ht="15" customHeight="1">
      <c r="A43" s="263">
        <v>40602</v>
      </c>
      <c r="B43" s="263"/>
      <c r="C43" s="257">
        <v>558</v>
      </c>
      <c r="D43" s="257">
        <v>876</v>
      </c>
      <c r="E43" s="257">
        <v>811</v>
      </c>
      <c r="F43" s="257">
        <v>671</v>
      </c>
      <c r="I43" s="258">
        <v>2916</v>
      </c>
      <c r="J43" s="258">
        <v>1950285</v>
      </c>
    </row>
    <row r="44" spans="1:10" ht="15" customHeight="1">
      <c r="A44" s="263">
        <v>40633</v>
      </c>
      <c r="B44" s="263"/>
      <c r="C44" s="257">
        <v>775</v>
      </c>
      <c r="D44" s="257">
        <v>820</v>
      </c>
      <c r="E44" s="257">
        <v>766</v>
      </c>
      <c r="F44" s="257">
        <v>652</v>
      </c>
      <c r="I44" s="258">
        <v>3013</v>
      </c>
      <c r="J44" s="258">
        <v>1953298</v>
      </c>
    </row>
    <row r="45" spans="1:10" ht="15" customHeight="1">
      <c r="A45" s="263">
        <v>40663</v>
      </c>
      <c r="B45" s="263"/>
      <c r="C45" s="257">
        <v>906</v>
      </c>
      <c r="D45" s="257">
        <v>843</v>
      </c>
      <c r="E45" s="257">
        <v>834</v>
      </c>
      <c r="F45" s="257">
        <v>664</v>
      </c>
      <c r="I45" s="258">
        <v>3247</v>
      </c>
      <c r="J45" s="258">
        <v>1956545</v>
      </c>
    </row>
    <row r="46" spans="1:10" ht="15" customHeight="1">
      <c r="A46" s="263">
        <v>40694</v>
      </c>
      <c r="B46" s="263"/>
      <c r="C46" s="257">
        <v>869</v>
      </c>
      <c r="D46" s="257">
        <v>900</v>
      </c>
      <c r="E46" s="257">
        <v>727</v>
      </c>
      <c r="F46" s="257">
        <v>504</v>
      </c>
      <c r="I46" s="258">
        <v>3000</v>
      </c>
      <c r="J46" s="258">
        <v>1959545</v>
      </c>
    </row>
    <row r="47" spans="1:10" ht="15" customHeight="1">
      <c r="A47" s="263">
        <v>40724</v>
      </c>
      <c r="B47" s="263"/>
      <c r="C47" s="257">
        <v>586</v>
      </c>
      <c r="D47" s="257">
        <v>479</v>
      </c>
      <c r="E47" s="257">
        <v>643</v>
      </c>
      <c r="F47" s="257">
        <v>695</v>
      </c>
      <c r="I47" s="258">
        <v>2403</v>
      </c>
      <c r="J47" s="258">
        <v>1961948</v>
      </c>
    </row>
    <row r="48" spans="1:10" ht="15" customHeight="1">
      <c r="A48" s="263">
        <v>40755</v>
      </c>
      <c r="B48" s="263"/>
      <c r="C48" s="257">
        <v>603</v>
      </c>
      <c r="D48" s="257">
        <v>609</v>
      </c>
      <c r="E48" s="257">
        <v>447</v>
      </c>
      <c r="F48" s="257">
        <v>816</v>
      </c>
      <c r="I48" s="258">
        <v>2475</v>
      </c>
      <c r="J48" s="258">
        <v>1964423</v>
      </c>
    </row>
    <row r="49" spans="1:10" ht="15" customHeight="1">
      <c r="A49" s="263">
        <v>40786</v>
      </c>
      <c r="B49" s="263"/>
      <c r="C49" s="257">
        <v>558</v>
      </c>
      <c r="D49" s="257">
        <v>497</v>
      </c>
      <c r="E49" s="257">
        <v>481</v>
      </c>
      <c r="F49" s="257">
        <v>678</v>
      </c>
      <c r="I49" s="258">
        <v>2214</v>
      </c>
      <c r="J49" s="258">
        <v>1966637</v>
      </c>
    </row>
    <row r="50" spans="1:10" ht="15" customHeight="1">
      <c r="A50" s="263">
        <v>40816</v>
      </c>
      <c r="B50" s="263"/>
      <c r="C50" s="257">
        <v>536</v>
      </c>
      <c r="D50" s="257">
        <v>516</v>
      </c>
      <c r="E50" s="257">
        <v>647</v>
      </c>
      <c r="F50" s="257">
        <v>818</v>
      </c>
      <c r="I50" s="258">
        <v>2517</v>
      </c>
      <c r="J50" s="258">
        <v>1969154</v>
      </c>
    </row>
    <row r="51" spans="1:10" ht="15" customHeight="1">
      <c r="A51" s="263">
        <v>40847</v>
      </c>
      <c r="B51" s="263"/>
      <c r="C51" s="257">
        <v>534</v>
      </c>
      <c r="D51" s="257">
        <v>643</v>
      </c>
      <c r="E51" s="257">
        <v>497</v>
      </c>
      <c r="F51" s="257">
        <v>574</v>
      </c>
      <c r="I51" s="258">
        <v>2248</v>
      </c>
      <c r="J51" s="258">
        <v>1971402</v>
      </c>
    </row>
    <row r="52" spans="1:10" ht="15" customHeight="1">
      <c r="A52" s="263">
        <v>40877</v>
      </c>
      <c r="B52" s="263"/>
      <c r="C52" s="257">
        <v>548</v>
      </c>
      <c r="D52" s="257">
        <v>506</v>
      </c>
      <c r="E52" s="257">
        <v>457</v>
      </c>
      <c r="F52" s="257">
        <v>386</v>
      </c>
      <c r="I52" s="258">
        <v>1897</v>
      </c>
      <c r="J52" s="258">
        <v>1973299</v>
      </c>
    </row>
    <row r="53" spans="1:10" ht="15" customHeight="1">
      <c r="A53" s="263">
        <v>40908</v>
      </c>
      <c r="B53" s="264"/>
      <c r="C53" s="261">
        <v>500</v>
      </c>
      <c r="D53" s="261">
        <v>502</v>
      </c>
      <c r="E53" s="261">
        <v>504</v>
      </c>
      <c r="F53" s="261">
        <v>448</v>
      </c>
      <c r="G53" s="261"/>
      <c r="H53" s="261"/>
      <c r="I53" s="262">
        <v>1954</v>
      </c>
      <c r="J53" s="262">
        <v>1975253</v>
      </c>
    </row>
    <row r="54" spans="1:10" ht="15" customHeight="1">
      <c r="A54" s="263">
        <v>40939</v>
      </c>
      <c r="B54" s="263"/>
      <c r="C54" s="257">
        <v>493</v>
      </c>
      <c r="D54" s="257">
        <v>455</v>
      </c>
      <c r="E54" s="257">
        <v>372</v>
      </c>
      <c r="F54" s="257">
        <v>335</v>
      </c>
      <c r="I54" s="258">
        <v>1655</v>
      </c>
      <c r="J54" s="258">
        <v>1976908</v>
      </c>
    </row>
    <row r="55" spans="1:10" ht="15" customHeight="1">
      <c r="A55" s="263">
        <v>40968</v>
      </c>
      <c r="B55" s="263"/>
      <c r="C55" s="257">
        <v>464</v>
      </c>
      <c r="D55" s="257">
        <v>453</v>
      </c>
      <c r="E55" s="257">
        <v>755</v>
      </c>
      <c r="F55" s="257">
        <v>845</v>
      </c>
      <c r="I55" s="258">
        <v>2517</v>
      </c>
      <c r="J55" s="258">
        <v>1979425</v>
      </c>
    </row>
    <row r="56" spans="1:10" ht="15" customHeight="1">
      <c r="A56" s="263">
        <v>40999</v>
      </c>
      <c r="B56" s="263"/>
      <c r="C56" s="257">
        <v>484</v>
      </c>
      <c r="D56" s="257">
        <v>446</v>
      </c>
      <c r="E56" s="257">
        <v>574</v>
      </c>
      <c r="F56" s="257">
        <v>774</v>
      </c>
      <c r="I56" s="258">
        <v>2278</v>
      </c>
      <c r="J56" s="258">
        <v>1981703</v>
      </c>
    </row>
    <row r="57" spans="1:10" ht="15" customHeight="1">
      <c r="A57" s="263">
        <v>41029</v>
      </c>
      <c r="B57" s="263"/>
      <c r="C57" s="257">
        <v>503</v>
      </c>
      <c r="D57" s="257">
        <v>489</v>
      </c>
      <c r="E57" s="257">
        <v>493</v>
      </c>
      <c r="F57" s="257">
        <v>829</v>
      </c>
      <c r="I57" s="258">
        <v>2314</v>
      </c>
      <c r="J57" s="258">
        <v>1984017</v>
      </c>
    </row>
    <row r="58" spans="1:10" ht="15" customHeight="1">
      <c r="A58" s="263">
        <v>41060</v>
      </c>
      <c r="B58" s="263"/>
      <c r="C58" s="257">
        <v>518</v>
      </c>
      <c r="D58" s="257">
        <v>431</v>
      </c>
      <c r="E58" s="257">
        <v>459</v>
      </c>
      <c r="F58" s="257">
        <v>637</v>
      </c>
      <c r="I58" s="258">
        <v>2045</v>
      </c>
      <c r="J58" s="258">
        <v>1986062</v>
      </c>
    </row>
    <row r="59" spans="1:10" ht="15" customHeight="1">
      <c r="A59" s="263">
        <v>41090</v>
      </c>
      <c r="B59" s="263"/>
      <c r="C59" s="257">
        <v>534</v>
      </c>
      <c r="D59" s="257">
        <v>458</v>
      </c>
      <c r="E59" s="257">
        <v>510</v>
      </c>
      <c r="F59" s="257">
        <v>474</v>
      </c>
      <c r="I59" s="258">
        <v>1976</v>
      </c>
      <c r="J59" s="258">
        <v>1988038</v>
      </c>
    </row>
    <row r="60" spans="1:10" ht="15" customHeight="1">
      <c r="A60" s="263">
        <v>41121</v>
      </c>
      <c r="B60" s="263"/>
      <c r="C60" s="257">
        <v>592</v>
      </c>
      <c r="D60" s="257">
        <v>499</v>
      </c>
      <c r="E60" s="257">
        <v>446</v>
      </c>
      <c r="F60" s="257">
        <v>464</v>
      </c>
      <c r="I60" s="258">
        <v>2001</v>
      </c>
      <c r="J60" s="258">
        <v>1990039</v>
      </c>
    </row>
    <row r="61" spans="1:10" ht="15" customHeight="1">
      <c r="A61" s="263">
        <v>41152</v>
      </c>
      <c r="B61" s="263"/>
      <c r="C61" s="257">
        <v>578</v>
      </c>
      <c r="D61" s="257">
        <v>480</v>
      </c>
      <c r="E61" s="257">
        <v>500</v>
      </c>
      <c r="F61" s="257">
        <v>441</v>
      </c>
      <c r="I61" s="258">
        <v>1999</v>
      </c>
      <c r="J61" s="258">
        <v>1992038</v>
      </c>
    </row>
    <row r="62" spans="1:10" ht="15" customHeight="1">
      <c r="A62" s="263">
        <v>41182</v>
      </c>
      <c r="B62" s="263"/>
      <c r="C62" s="257">
        <v>512</v>
      </c>
      <c r="D62" s="257">
        <v>505</v>
      </c>
      <c r="E62" s="257">
        <v>505</v>
      </c>
      <c r="F62" s="257">
        <v>316</v>
      </c>
      <c r="I62" s="258">
        <v>1838</v>
      </c>
      <c r="J62" s="258">
        <v>1993876</v>
      </c>
    </row>
    <row r="63" spans="1:10" ht="15" customHeight="1">
      <c r="A63" s="263">
        <v>41213</v>
      </c>
      <c r="B63" s="263"/>
      <c r="C63" s="257">
        <v>546</v>
      </c>
      <c r="D63" s="257">
        <v>498</v>
      </c>
      <c r="E63" s="257">
        <v>602</v>
      </c>
      <c r="F63" s="257">
        <v>290</v>
      </c>
      <c r="I63" s="258">
        <v>1936</v>
      </c>
      <c r="J63" s="258">
        <v>1995812</v>
      </c>
    </row>
    <row r="64" spans="1:10" ht="15" customHeight="1">
      <c r="A64" s="263">
        <v>41243</v>
      </c>
      <c r="B64" s="263"/>
      <c r="C64" s="257">
        <v>749</v>
      </c>
      <c r="D64" s="257">
        <v>465</v>
      </c>
      <c r="E64" s="257">
        <v>724</v>
      </c>
      <c r="F64" s="257">
        <v>528</v>
      </c>
      <c r="I64" s="258">
        <v>2466</v>
      </c>
      <c r="J64" s="258">
        <v>1998278</v>
      </c>
    </row>
    <row r="65" spans="1:10" ht="15" customHeight="1">
      <c r="A65" s="263">
        <v>41274</v>
      </c>
      <c r="B65" s="264"/>
      <c r="C65" s="261">
        <v>762</v>
      </c>
      <c r="D65" s="261">
        <v>805</v>
      </c>
      <c r="E65" s="261">
        <v>579</v>
      </c>
      <c r="F65" s="261">
        <v>863</v>
      </c>
      <c r="G65" s="261"/>
      <c r="H65" s="261"/>
      <c r="I65" s="262">
        <v>3009</v>
      </c>
      <c r="J65" s="262">
        <v>2001287</v>
      </c>
    </row>
    <row r="66" spans="1:10" ht="15" customHeight="1">
      <c r="A66" s="263">
        <v>41305</v>
      </c>
      <c r="B66" s="263"/>
      <c r="C66" s="257">
        <v>416</v>
      </c>
      <c r="D66" s="257">
        <v>575</v>
      </c>
      <c r="E66" s="257">
        <v>441</v>
      </c>
      <c r="F66" s="257">
        <v>1015</v>
      </c>
      <c r="I66" s="258">
        <v>2447</v>
      </c>
      <c r="J66" s="258">
        <v>2003734</v>
      </c>
    </row>
    <row r="67" spans="1:10" ht="15" customHeight="1">
      <c r="A67" s="263">
        <v>41333</v>
      </c>
      <c r="B67" s="263"/>
      <c r="C67" s="257">
        <v>1046</v>
      </c>
      <c r="D67" s="257">
        <v>581</v>
      </c>
      <c r="E67" s="257">
        <v>541</v>
      </c>
      <c r="F67" s="257">
        <v>458</v>
      </c>
      <c r="I67" s="258">
        <v>2626</v>
      </c>
      <c r="J67" s="258">
        <v>2006360</v>
      </c>
    </row>
    <row r="68" spans="1:10" ht="15" customHeight="1">
      <c r="A68" s="263">
        <v>41364</v>
      </c>
      <c r="B68" s="263"/>
      <c r="C68" s="257">
        <v>964</v>
      </c>
      <c r="D68" s="257">
        <v>504</v>
      </c>
      <c r="E68" s="257">
        <v>595</v>
      </c>
      <c r="F68" s="257">
        <v>470</v>
      </c>
      <c r="I68" s="258">
        <v>2533</v>
      </c>
      <c r="J68" s="258">
        <v>2008893</v>
      </c>
    </row>
    <row r="69" spans="1:10" ht="15" customHeight="1">
      <c r="A69" s="263">
        <v>41394</v>
      </c>
      <c r="B69" s="263"/>
      <c r="C69" s="257">
        <v>967</v>
      </c>
      <c r="D69" s="257">
        <v>637</v>
      </c>
      <c r="E69" s="257">
        <v>572</v>
      </c>
      <c r="F69" s="257">
        <v>481</v>
      </c>
      <c r="I69" s="258">
        <v>2657</v>
      </c>
      <c r="J69" s="258">
        <v>2011550</v>
      </c>
    </row>
    <row r="70" spans="1:10" ht="15" customHeight="1">
      <c r="A70" s="263">
        <v>41425</v>
      </c>
      <c r="B70" s="263"/>
      <c r="C70" s="257">
        <v>487</v>
      </c>
      <c r="D70" s="257">
        <v>879</v>
      </c>
      <c r="E70" s="257">
        <v>872</v>
      </c>
      <c r="F70" s="257">
        <v>774</v>
      </c>
      <c r="I70" s="258">
        <v>3012</v>
      </c>
      <c r="J70" s="258">
        <v>2014562</v>
      </c>
    </row>
    <row r="71" spans="1:10" ht="15" customHeight="1">
      <c r="A71" s="263">
        <v>41455</v>
      </c>
      <c r="B71" s="257">
        <v>0</v>
      </c>
      <c r="C71" s="257">
        <v>4</v>
      </c>
      <c r="D71" s="257">
        <v>1006</v>
      </c>
      <c r="E71" s="257">
        <v>1733</v>
      </c>
      <c r="F71" s="257">
        <v>667</v>
      </c>
      <c r="I71" s="258">
        <v>3410</v>
      </c>
      <c r="J71" s="258">
        <v>2017972</v>
      </c>
    </row>
    <row r="72" spans="1:10" ht="15" customHeight="1">
      <c r="A72" s="263">
        <v>41486</v>
      </c>
      <c r="B72" s="257">
        <v>56</v>
      </c>
      <c r="C72" s="257">
        <v>0</v>
      </c>
      <c r="D72" s="257">
        <v>1142</v>
      </c>
      <c r="E72" s="257">
        <v>1450</v>
      </c>
      <c r="F72" s="257">
        <v>446</v>
      </c>
      <c r="I72" s="258">
        <v>3094</v>
      </c>
      <c r="J72" s="258">
        <v>2021066</v>
      </c>
    </row>
    <row r="73" spans="1:10" ht="15" customHeight="1">
      <c r="A73" s="263">
        <v>41517</v>
      </c>
      <c r="B73" s="257">
        <v>159</v>
      </c>
      <c r="C73" s="257">
        <v>0</v>
      </c>
      <c r="D73" s="257">
        <v>1783</v>
      </c>
      <c r="E73" s="257">
        <v>1177</v>
      </c>
      <c r="F73" s="257">
        <v>623</v>
      </c>
      <c r="I73" s="258">
        <v>3742</v>
      </c>
      <c r="J73" s="258">
        <v>2024808</v>
      </c>
    </row>
    <row r="74" spans="1:10" ht="15" customHeight="1">
      <c r="A74" s="263">
        <v>41547</v>
      </c>
      <c r="B74" s="257">
        <v>309</v>
      </c>
      <c r="C74" s="257"/>
      <c r="D74" s="257">
        <v>1316</v>
      </c>
      <c r="E74" s="257">
        <v>1587</v>
      </c>
      <c r="F74" s="257">
        <v>1091</v>
      </c>
      <c r="I74" s="258">
        <v>4303</v>
      </c>
      <c r="J74" s="258">
        <v>2029111</v>
      </c>
    </row>
    <row r="75" spans="1:10" ht="15" customHeight="1">
      <c r="A75" s="263">
        <v>41578</v>
      </c>
      <c r="B75" s="257">
        <v>165</v>
      </c>
      <c r="D75" s="257">
        <v>737</v>
      </c>
      <c r="E75" s="257">
        <v>823</v>
      </c>
      <c r="F75" s="257">
        <v>868</v>
      </c>
      <c r="I75" s="258">
        <v>2593</v>
      </c>
      <c r="J75" s="258">
        <v>2031704</v>
      </c>
    </row>
    <row r="76" spans="1:10" ht="15" customHeight="1">
      <c r="A76" s="263">
        <v>41608</v>
      </c>
      <c r="B76" s="257">
        <v>215</v>
      </c>
      <c r="D76" s="257">
        <v>571</v>
      </c>
      <c r="E76" s="257">
        <v>757</v>
      </c>
      <c r="F76" s="257">
        <v>824</v>
      </c>
      <c r="I76" s="258">
        <v>2367</v>
      </c>
      <c r="J76" s="258">
        <v>2034071</v>
      </c>
    </row>
    <row r="77" spans="1:10" ht="15" customHeight="1">
      <c r="A77" s="263">
        <v>41639</v>
      </c>
      <c r="B77" s="261">
        <v>172</v>
      </c>
      <c r="C77" s="261"/>
      <c r="D77" s="261">
        <v>671</v>
      </c>
      <c r="E77" s="261">
        <v>662</v>
      </c>
      <c r="F77" s="261">
        <v>756</v>
      </c>
      <c r="G77" s="261"/>
      <c r="H77" s="261"/>
      <c r="I77" s="262">
        <v>2261</v>
      </c>
      <c r="J77" s="262">
        <v>2036332</v>
      </c>
    </row>
    <row r="78" spans="1:10" ht="15" customHeight="1">
      <c r="A78" s="263">
        <v>41670</v>
      </c>
      <c r="B78" s="257">
        <v>91</v>
      </c>
      <c r="D78" s="248">
        <v>435</v>
      </c>
      <c r="E78" s="257">
        <v>158</v>
      </c>
      <c r="F78" s="257">
        <v>559</v>
      </c>
      <c r="I78" s="258">
        <v>1243</v>
      </c>
      <c r="J78" s="258">
        <v>2037575</v>
      </c>
    </row>
    <row r="79" spans="1:10" ht="15" customHeight="1">
      <c r="A79" s="263">
        <v>41698</v>
      </c>
      <c r="B79" s="257">
        <v>120</v>
      </c>
      <c r="D79" s="248">
        <v>578</v>
      </c>
      <c r="E79" s="248">
        <v>487</v>
      </c>
      <c r="F79" s="257">
        <v>814</v>
      </c>
      <c r="G79" s="257"/>
      <c r="I79" s="258">
        <v>1999</v>
      </c>
      <c r="J79" s="258">
        <v>2039574</v>
      </c>
    </row>
    <row r="80" spans="1:10" ht="15" customHeight="1">
      <c r="A80" s="263">
        <v>41729</v>
      </c>
      <c r="B80" s="257">
        <v>79</v>
      </c>
      <c r="D80" s="248">
        <v>605</v>
      </c>
      <c r="E80" s="248">
        <v>569</v>
      </c>
      <c r="F80" s="248">
        <v>698</v>
      </c>
      <c r="G80" s="257"/>
      <c r="I80" s="258">
        <v>1951</v>
      </c>
      <c r="J80" s="258">
        <v>2041525</v>
      </c>
    </row>
    <row r="81" spans="1:10" ht="15" customHeight="1">
      <c r="A81" s="263">
        <v>41759</v>
      </c>
      <c r="B81" s="257">
        <v>98</v>
      </c>
      <c r="D81" s="248">
        <v>647</v>
      </c>
      <c r="E81" s="248">
        <v>570</v>
      </c>
      <c r="F81" s="248">
        <v>690</v>
      </c>
      <c r="I81" s="258">
        <v>2005</v>
      </c>
      <c r="J81" s="258">
        <v>2043530</v>
      </c>
    </row>
    <row r="82" spans="1:10" ht="15" customHeight="1">
      <c r="A82" s="263">
        <v>41790</v>
      </c>
      <c r="B82" s="257">
        <v>107</v>
      </c>
      <c r="D82" s="248">
        <v>582</v>
      </c>
      <c r="E82" s="248">
        <v>497</v>
      </c>
      <c r="F82" s="248">
        <v>607</v>
      </c>
      <c r="I82" s="258">
        <v>1793</v>
      </c>
      <c r="J82" s="258">
        <v>2045323</v>
      </c>
    </row>
    <row r="83" spans="1:10" ht="15" customHeight="1">
      <c r="A83" s="263">
        <v>41820</v>
      </c>
      <c r="B83" s="257">
        <v>120</v>
      </c>
      <c r="D83" s="248">
        <v>609</v>
      </c>
      <c r="E83" s="248">
        <v>648</v>
      </c>
      <c r="F83" s="248">
        <v>614</v>
      </c>
      <c r="I83" s="258">
        <v>1991</v>
      </c>
      <c r="J83" s="258">
        <v>2047314</v>
      </c>
    </row>
    <row r="84" spans="1:10" ht="15" customHeight="1">
      <c r="A84" s="263">
        <v>41851</v>
      </c>
      <c r="B84" s="257">
        <v>171</v>
      </c>
      <c r="D84" s="248">
        <v>632</v>
      </c>
      <c r="E84" s="248">
        <v>650</v>
      </c>
      <c r="F84" s="248">
        <v>711</v>
      </c>
      <c r="I84" s="258">
        <v>2164</v>
      </c>
      <c r="J84" s="258">
        <v>2049478</v>
      </c>
    </row>
    <row r="85" spans="1:10" ht="15" customHeight="1">
      <c r="A85" s="263">
        <v>41882</v>
      </c>
      <c r="B85" s="257">
        <v>305</v>
      </c>
      <c r="D85" s="248">
        <v>648</v>
      </c>
      <c r="E85" s="248">
        <v>536</v>
      </c>
      <c r="F85" s="248">
        <v>564</v>
      </c>
      <c r="I85" s="258">
        <v>2053</v>
      </c>
      <c r="J85" s="258">
        <v>2051531</v>
      </c>
    </row>
    <row r="86" spans="1:10" ht="15" customHeight="1">
      <c r="A86" s="263">
        <v>41912</v>
      </c>
      <c r="B86" s="257">
        <v>241</v>
      </c>
      <c r="D86" s="248">
        <v>683</v>
      </c>
      <c r="E86" s="248">
        <v>583</v>
      </c>
      <c r="F86" s="248">
        <v>618</v>
      </c>
      <c r="I86" s="258">
        <v>2125</v>
      </c>
      <c r="J86" s="258">
        <v>2053656</v>
      </c>
    </row>
    <row r="87" spans="1:10" ht="15" customHeight="1">
      <c r="A87" s="263">
        <v>41943</v>
      </c>
      <c r="B87" s="257">
        <v>195</v>
      </c>
      <c r="D87" s="248">
        <v>715</v>
      </c>
      <c r="E87" s="248">
        <v>484</v>
      </c>
      <c r="F87" s="248">
        <v>609</v>
      </c>
      <c r="I87" s="258">
        <v>2003</v>
      </c>
      <c r="J87" s="258">
        <v>2055659</v>
      </c>
    </row>
    <row r="88" spans="1:10" ht="15" customHeight="1">
      <c r="A88" s="263">
        <v>41973</v>
      </c>
      <c r="B88" s="257">
        <v>208</v>
      </c>
      <c r="D88" s="248">
        <v>483</v>
      </c>
      <c r="E88" s="248">
        <v>485</v>
      </c>
      <c r="F88" s="248">
        <v>610</v>
      </c>
      <c r="I88" s="258">
        <v>1786</v>
      </c>
      <c r="J88" s="258">
        <v>2057445</v>
      </c>
    </row>
    <row r="89" spans="1:10" ht="15" customHeight="1">
      <c r="A89" s="263">
        <v>42004</v>
      </c>
      <c r="B89" s="261">
        <v>207</v>
      </c>
      <c r="C89" s="261"/>
      <c r="D89" s="261">
        <v>554</v>
      </c>
      <c r="E89" s="261">
        <v>446</v>
      </c>
      <c r="F89" s="261">
        <v>582</v>
      </c>
      <c r="G89" s="261"/>
      <c r="H89" s="261"/>
      <c r="I89" s="262">
        <v>1789</v>
      </c>
      <c r="J89" s="262">
        <v>2059234</v>
      </c>
    </row>
    <row r="90" spans="1:10" ht="15" customHeight="1">
      <c r="A90" s="263">
        <v>42035</v>
      </c>
      <c r="B90" s="257">
        <v>270</v>
      </c>
      <c r="D90" s="248">
        <v>371</v>
      </c>
      <c r="E90" s="248">
        <v>292</v>
      </c>
      <c r="F90" s="248">
        <v>481</v>
      </c>
      <c r="I90" s="258">
        <v>1414</v>
      </c>
      <c r="J90" s="258">
        <v>2060648</v>
      </c>
    </row>
    <row r="91" spans="1:10" ht="15" customHeight="1">
      <c r="A91" s="263">
        <v>42063</v>
      </c>
      <c r="B91" s="257">
        <v>292</v>
      </c>
      <c r="D91" s="248">
        <v>465</v>
      </c>
      <c r="E91" s="248">
        <v>453</v>
      </c>
      <c r="F91" s="248">
        <v>496</v>
      </c>
      <c r="I91" s="258">
        <v>1706</v>
      </c>
      <c r="J91" s="258">
        <v>2062354</v>
      </c>
    </row>
    <row r="92" spans="1:10" ht="15" customHeight="1">
      <c r="A92" s="263">
        <v>42094</v>
      </c>
      <c r="B92" s="257">
        <v>423</v>
      </c>
      <c r="D92" s="248">
        <v>446</v>
      </c>
      <c r="E92" s="248">
        <v>431</v>
      </c>
      <c r="F92" s="248">
        <v>381</v>
      </c>
      <c r="I92" s="258">
        <v>1681</v>
      </c>
      <c r="J92" s="258">
        <v>2064035</v>
      </c>
    </row>
    <row r="93" spans="1:10" ht="15" customHeight="1">
      <c r="A93" s="263">
        <v>42124</v>
      </c>
      <c r="B93" s="257">
        <v>464</v>
      </c>
      <c r="D93" s="248">
        <v>461</v>
      </c>
      <c r="E93" s="248">
        <v>424</v>
      </c>
      <c r="F93" s="248">
        <v>443</v>
      </c>
      <c r="I93" s="258">
        <v>1792</v>
      </c>
      <c r="J93" s="258">
        <v>2065827</v>
      </c>
    </row>
    <row r="94" spans="1:10" ht="15" customHeight="1">
      <c r="A94" s="263">
        <v>42155</v>
      </c>
      <c r="B94" s="257">
        <v>408</v>
      </c>
      <c r="D94" s="248">
        <v>464</v>
      </c>
      <c r="E94" s="248">
        <v>440</v>
      </c>
      <c r="F94" s="248">
        <v>462</v>
      </c>
      <c r="I94" s="258">
        <v>1774</v>
      </c>
      <c r="J94" s="258">
        <v>2067601</v>
      </c>
    </row>
    <row r="95" spans="1:10" ht="15" customHeight="1">
      <c r="A95" s="263">
        <v>42185</v>
      </c>
      <c r="B95" s="257">
        <v>364</v>
      </c>
      <c r="D95" s="248">
        <v>460</v>
      </c>
      <c r="E95" s="248">
        <v>487</v>
      </c>
      <c r="F95" s="248">
        <v>483</v>
      </c>
      <c r="I95" s="258">
        <v>1794</v>
      </c>
      <c r="J95" s="258">
        <v>2069395</v>
      </c>
    </row>
    <row r="96" spans="1:10" ht="15" customHeight="1">
      <c r="A96" s="263">
        <v>42216</v>
      </c>
      <c r="B96" s="257">
        <v>366</v>
      </c>
      <c r="D96" s="248">
        <v>462</v>
      </c>
      <c r="E96" s="248">
        <v>783</v>
      </c>
      <c r="F96" s="248">
        <v>499</v>
      </c>
      <c r="I96" s="258">
        <v>2110</v>
      </c>
      <c r="J96" s="258">
        <v>2071505</v>
      </c>
    </row>
    <row r="97" spans="1:242" ht="15" customHeight="1">
      <c r="A97" s="263">
        <v>42247</v>
      </c>
      <c r="B97" s="257">
        <v>358</v>
      </c>
      <c r="D97" s="248">
        <v>343</v>
      </c>
      <c r="E97" s="248">
        <v>1023</v>
      </c>
      <c r="F97" s="248">
        <v>439</v>
      </c>
      <c r="I97" s="258">
        <v>2163</v>
      </c>
      <c r="J97" s="258">
        <v>2073668</v>
      </c>
    </row>
    <row r="98" spans="1:242" ht="15" customHeight="1">
      <c r="A98" s="263">
        <v>42277</v>
      </c>
      <c r="B98" s="257">
        <v>490</v>
      </c>
      <c r="D98" s="248">
        <v>675</v>
      </c>
      <c r="E98" s="248">
        <v>2080</v>
      </c>
      <c r="F98" s="248">
        <v>641</v>
      </c>
      <c r="I98" s="258">
        <v>3886</v>
      </c>
      <c r="J98" s="258">
        <v>2077554</v>
      </c>
    </row>
    <row r="99" spans="1:242" ht="15" customHeight="1">
      <c r="A99" s="263">
        <v>42308</v>
      </c>
      <c r="B99" s="257">
        <v>346</v>
      </c>
      <c r="D99" s="248">
        <v>634</v>
      </c>
      <c r="E99" s="248">
        <v>1339</v>
      </c>
      <c r="F99" s="248">
        <v>425</v>
      </c>
      <c r="I99" s="258">
        <v>2744</v>
      </c>
      <c r="J99" s="258">
        <v>2080298</v>
      </c>
    </row>
    <row r="100" spans="1:242" ht="15" customHeight="1">
      <c r="A100" s="263">
        <v>42338</v>
      </c>
      <c r="B100" s="257">
        <v>483</v>
      </c>
      <c r="D100" s="248">
        <v>641</v>
      </c>
      <c r="E100" s="248">
        <v>1451</v>
      </c>
      <c r="F100" s="248">
        <v>508</v>
      </c>
      <c r="I100" s="258">
        <v>3083</v>
      </c>
      <c r="J100" s="258">
        <v>2083381</v>
      </c>
      <c r="K100" s="259"/>
    </row>
    <row r="101" spans="1:242" ht="15" customHeight="1">
      <c r="A101" s="263">
        <v>42369</v>
      </c>
      <c r="B101" s="261">
        <v>487</v>
      </c>
      <c r="C101" s="261"/>
      <c r="D101" s="261">
        <v>581</v>
      </c>
      <c r="E101" s="261">
        <v>1880</v>
      </c>
      <c r="F101" s="261">
        <v>470</v>
      </c>
      <c r="G101" s="261"/>
      <c r="H101" s="261"/>
      <c r="I101" s="262">
        <v>3418</v>
      </c>
      <c r="J101" s="262">
        <v>2086799</v>
      </c>
      <c r="K101" s="259"/>
    </row>
    <row r="102" spans="1:242" ht="15" customHeight="1">
      <c r="A102" s="263">
        <v>42400</v>
      </c>
      <c r="B102" s="265">
        <v>369</v>
      </c>
      <c r="C102" s="265"/>
      <c r="D102" s="265">
        <v>356</v>
      </c>
      <c r="E102" s="265">
        <v>624</v>
      </c>
      <c r="F102" s="265">
        <v>355</v>
      </c>
      <c r="G102" s="265"/>
      <c r="H102" s="265"/>
      <c r="I102" s="258">
        <v>1704</v>
      </c>
      <c r="J102" s="258">
        <v>2088503</v>
      </c>
      <c r="K102" s="259"/>
    </row>
    <row r="103" spans="1:242" ht="15" customHeight="1">
      <c r="A103" s="263">
        <v>42429</v>
      </c>
      <c r="B103" s="265">
        <v>685</v>
      </c>
      <c r="C103" s="265"/>
      <c r="D103" s="265">
        <v>529</v>
      </c>
      <c r="E103" s="265">
        <v>2005</v>
      </c>
      <c r="F103" s="265">
        <v>459</v>
      </c>
      <c r="G103" s="265"/>
      <c r="H103" s="265"/>
      <c r="I103" s="258">
        <v>3678</v>
      </c>
      <c r="J103" s="258">
        <v>2092181</v>
      </c>
      <c r="K103" s="259"/>
    </row>
    <row r="104" spans="1:242">
      <c r="A104" s="263">
        <v>42460</v>
      </c>
      <c r="B104" s="248">
        <v>612</v>
      </c>
      <c r="D104" s="248">
        <v>500</v>
      </c>
      <c r="E104" s="248">
        <v>1831</v>
      </c>
      <c r="F104" s="248">
        <v>425</v>
      </c>
      <c r="I104" s="258">
        <v>3368</v>
      </c>
      <c r="J104" s="258">
        <v>2095549</v>
      </c>
    </row>
    <row r="105" spans="1:242">
      <c r="A105" s="263">
        <v>42490</v>
      </c>
      <c r="B105" s="257">
        <v>526</v>
      </c>
      <c r="D105" s="248">
        <v>580</v>
      </c>
      <c r="E105" s="248">
        <v>1949</v>
      </c>
      <c r="F105" s="248">
        <v>338</v>
      </c>
      <c r="I105" s="258">
        <v>3393</v>
      </c>
      <c r="J105" s="258">
        <v>2098942</v>
      </c>
      <c r="K105" s="259"/>
    </row>
    <row r="106" spans="1:242">
      <c r="A106" s="263">
        <v>42521</v>
      </c>
      <c r="B106" s="257">
        <v>615</v>
      </c>
      <c r="D106" s="248">
        <v>581</v>
      </c>
      <c r="E106" s="248">
        <v>2235</v>
      </c>
      <c r="F106" s="248">
        <v>325</v>
      </c>
      <c r="I106" s="258">
        <v>3756</v>
      </c>
      <c r="J106" s="258">
        <v>2102698</v>
      </c>
      <c r="K106" s="259"/>
    </row>
    <row r="107" spans="1:242">
      <c r="A107" s="263">
        <v>42551</v>
      </c>
      <c r="B107" s="248">
        <v>579</v>
      </c>
      <c r="D107" s="248">
        <v>629</v>
      </c>
      <c r="E107" s="248">
        <v>2576</v>
      </c>
      <c r="F107" s="248">
        <v>371</v>
      </c>
      <c r="H107" s="258"/>
      <c r="I107" s="258">
        <v>4155</v>
      </c>
      <c r="J107" s="258">
        <v>2106853</v>
      </c>
      <c r="P107" s="131"/>
      <c r="Q107" s="131"/>
      <c r="R107" s="266"/>
      <c r="S107" s="267"/>
      <c r="T107" s="131"/>
      <c r="X107" s="131"/>
      <c r="Y107" s="131"/>
      <c r="Z107" s="266"/>
      <c r="AA107" s="267"/>
      <c r="AB107" s="131"/>
      <c r="AF107" s="131"/>
      <c r="AG107" s="131"/>
      <c r="AH107" s="266"/>
      <c r="AI107" s="267"/>
      <c r="AJ107" s="131"/>
      <c r="AN107" s="131"/>
      <c r="AO107" s="131"/>
      <c r="AP107" s="266"/>
      <c r="AQ107" s="267"/>
      <c r="AR107" s="131"/>
      <c r="AV107" s="131"/>
      <c r="AW107" s="131"/>
      <c r="AX107" s="266"/>
      <c r="AY107" s="267"/>
      <c r="AZ107" s="131"/>
      <c r="BD107" s="131"/>
      <c r="BE107" s="131"/>
      <c r="BF107" s="266"/>
      <c r="BG107" s="267"/>
      <c r="BH107" s="131"/>
      <c r="BL107" s="131"/>
      <c r="BM107" s="131"/>
      <c r="BN107" s="266"/>
      <c r="BO107" s="267"/>
      <c r="BP107" s="131"/>
      <c r="BT107" s="131"/>
      <c r="BU107" s="131"/>
      <c r="BV107" s="266"/>
      <c r="BW107" s="267"/>
      <c r="BX107" s="131"/>
      <c r="CB107" s="131"/>
      <c r="CC107" s="131"/>
      <c r="CD107" s="266"/>
      <c r="CE107" s="267"/>
      <c r="CF107" s="131"/>
      <c r="CJ107" s="131"/>
      <c r="CK107" s="131"/>
      <c r="CL107" s="266"/>
      <c r="CM107" s="267"/>
      <c r="CN107" s="131"/>
      <c r="CR107" s="131"/>
      <c r="CS107" s="131"/>
      <c r="CT107" s="266"/>
      <c r="CU107" s="267"/>
      <c r="CV107" s="131"/>
      <c r="CZ107" s="131"/>
      <c r="DA107" s="131"/>
      <c r="DB107" s="266"/>
      <c r="DC107" s="267"/>
      <c r="DD107" s="131"/>
      <c r="DH107" s="131"/>
      <c r="DI107" s="131"/>
      <c r="DJ107" s="266"/>
      <c r="DK107" s="267"/>
      <c r="DL107" s="131"/>
      <c r="DP107" s="131"/>
      <c r="DQ107" s="131"/>
      <c r="DR107" s="266"/>
      <c r="DS107" s="267"/>
      <c r="DT107" s="131"/>
      <c r="DX107" s="131"/>
      <c r="DY107" s="131"/>
      <c r="DZ107" s="266"/>
      <c r="EA107" s="267"/>
      <c r="EB107" s="131"/>
      <c r="EF107" s="131"/>
      <c r="EG107" s="131"/>
      <c r="EH107" s="266"/>
      <c r="EI107" s="267"/>
      <c r="EJ107" s="131"/>
      <c r="EN107" s="131"/>
      <c r="EO107" s="131"/>
      <c r="EP107" s="266"/>
      <c r="EQ107" s="267"/>
      <c r="ER107" s="131"/>
      <c r="EV107" s="131"/>
      <c r="EW107" s="131"/>
      <c r="EX107" s="266"/>
      <c r="EY107" s="267"/>
      <c r="EZ107" s="131"/>
      <c r="FD107" s="131"/>
      <c r="FE107" s="131"/>
      <c r="FF107" s="266"/>
      <c r="FG107" s="267"/>
      <c r="FH107" s="131"/>
      <c r="FL107" s="131"/>
      <c r="FM107" s="131"/>
      <c r="FN107" s="266"/>
      <c r="FO107" s="267"/>
      <c r="FP107" s="131"/>
      <c r="FT107" s="131"/>
      <c r="FU107" s="131"/>
      <c r="FV107" s="266"/>
      <c r="FW107" s="267"/>
      <c r="FX107" s="131"/>
      <c r="GB107" s="131"/>
      <c r="GC107" s="131"/>
      <c r="GD107" s="266"/>
      <c r="GE107" s="267"/>
      <c r="GF107" s="131"/>
      <c r="GJ107" s="131"/>
      <c r="GK107" s="131"/>
      <c r="GL107" s="266"/>
      <c r="GM107" s="267"/>
      <c r="GN107" s="131"/>
      <c r="GR107" s="131"/>
      <c r="GS107" s="131"/>
      <c r="GT107" s="266"/>
      <c r="GU107" s="267"/>
      <c r="GV107" s="131"/>
      <c r="GZ107" s="131"/>
      <c r="HA107" s="131"/>
      <c r="HB107" s="266"/>
      <c r="HC107" s="267"/>
      <c r="HD107" s="131"/>
      <c r="HH107" s="131"/>
      <c r="HI107" s="131"/>
      <c r="HJ107" s="266"/>
      <c r="HK107" s="267"/>
      <c r="HL107" s="131"/>
      <c r="HP107" s="131"/>
      <c r="HQ107" s="131"/>
      <c r="HR107" s="266"/>
      <c r="HS107" s="267"/>
      <c r="HT107" s="131"/>
      <c r="HX107" s="131"/>
      <c r="HY107" s="131"/>
      <c r="HZ107" s="266"/>
      <c r="IA107" s="267"/>
      <c r="IB107" s="131"/>
      <c r="IF107" s="131"/>
      <c r="IG107" s="131"/>
      <c r="IH107" s="266"/>
    </row>
    <row r="108" spans="1:242">
      <c r="A108" s="263">
        <v>42582</v>
      </c>
      <c r="B108" s="248">
        <v>576</v>
      </c>
      <c r="D108" s="248">
        <v>656</v>
      </c>
      <c r="E108" s="248">
        <v>2550</v>
      </c>
      <c r="F108" s="248">
        <v>410</v>
      </c>
      <c r="H108" s="258"/>
      <c r="I108" s="258">
        <v>4192</v>
      </c>
      <c r="J108" s="258">
        <v>2111045</v>
      </c>
      <c r="P108" s="131"/>
      <c r="Q108" s="131"/>
      <c r="R108" s="266"/>
      <c r="S108" s="267"/>
      <c r="T108" s="131"/>
      <c r="X108" s="131"/>
      <c r="Y108" s="131"/>
      <c r="Z108" s="266"/>
      <c r="AA108" s="267"/>
      <c r="AB108" s="131"/>
      <c r="AF108" s="131"/>
      <c r="AG108" s="131"/>
      <c r="AH108" s="266"/>
      <c r="AI108" s="267"/>
      <c r="AJ108" s="131"/>
      <c r="AN108" s="131"/>
      <c r="AO108" s="131"/>
      <c r="AP108" s="266"/>
      <c r="AQ108" s="267"/>
      <c r="AR108" s="131"/>
      <c r="AV108" s="131"/>
      <c r="AW108" s="131"/>
      <c r="AX108" s="266"/>
      <c r="AY108" s="267"/>
      <c r="AZ108" s="131"/>
      <c r="BD108" s="131"/>
      <c r="BE108" s="131"/>
      <c r="BF108" s="266"/>
      <c r="BG108" s="267"/>
      <c r="BH108" s="131"/>
      <c r="BL108" s="131"/>
      <c r="BM108" s="131"/>
      <c r="BN108" s="266"/>
      <c r="BO108" s="267"/>
      <c r="BP108" s="131"/>
      <c r="BT108" s="131"/>
      <c r="BU108" s="131"/>
      <c r="BV108" s="266"/>
      <c r="BW108" s="267"/>
      <c r="BX108" s="131"/>
      <c r="CB108" s="131"/>
      <c r="CC108" s="131"/>
      <c r="CD108" s="266"/>
      <c r="CE108" s="267"/>
      <c r="CF108" s="131"/>
      <c r="CJ108" s="131"/>
      <c r="CK108" s="131"/>
      <c r="CL108" s="266"/>
      <c r="CM108" s="267"/>
      <c r="CN108" s="131"/>
      <c r="CR108" s="131"/>
      <c r="CS108" s="131"/>
      <c r="CT108" s="266"/>
      <c r="CU108" s="267"/>
      <c r="CV108" s="131"/>
      <c r="CZ108" s="131"/>
      <c r="DA108" s="131"/>
      <c r="DB108" s="266"/>
      <c r="DC108" s="267"/>
      <c r="DD108" s="131"/>
      <c r="DH108" s="131"/>
      <c r="DI108" s="131"/>
      <c r="DJ108" s="266"/>
      <c r="DK108" s="267"/>
      <c r="DL108" s="131"/>
      <c r="DP108" s="131"/>
      <c r="DQ108" s="131"/>
      <c r="DR108" s="266"/>
      <c r="DS108" s="267"/>
      <c r="DT108" s="131"/>
      <c r="DX108" s="131"/>
      <c r="DY108" s="131"/>
      <c r="DZ108" s="266"/>
      <c r="EA108" s="267"/>
      <c r="EB108" s="131"/>
      <c r="EF108" s="131"/>
      <c r="EG108" s="131"/>
      <c r="EH108" s="266"/>
      <c r="EI108" s="267"/>
      <c r="EJ108" s="131"/>
      <c r="EN108" s="131"/>
      <c r="EO108" s="131"/>
      <c r="EP108" s="266"/>
      <c r="EQ108" s="267"/>
      <c r="ER108" s="131"/>
      <c r="EV108" s="131"/>
      <c r="EW108" s="131"/>
      <c r="EX108" s="266"/>
      <c r="EY108" s="267"/>
      <c r="EZ108" s="131"/>
      <c r="FD108" s="131"/>
      <c r="FE108" s="131"/>
      <c r="FF108" s="266"/>
      <c r="FG108" s="267"/>
      <c r="FH108" s="131"/>
      <c r="FL108" s="131"/>
      <c r="FM108" s="131"/>
      <c r="FN108" s="266"/>
      <c r="FO108" s="267"/>
      <c r="FP108" s="131"/>
      <c r="FT108" s="131"/>
      <c r="FU108" s="131"/>
      <c r="FV108" s="266"/>
      <c r="FW108" s="267"/>
      <c r="FX108" s="131"/>
      <c r="GB108" s="131"/>
      <c r="GC108" s="131"/>
      <c r="GD108" s="266"/>
      <c r="GE108" s="267"/>
      <c r="GF108" s="131"/>
      <c r="GJ108" s="131"/>
      <c r="GK108" s="131"/>
      <c r="GL108" s="266"/>
      <c r="GM108" s="267"/>
      <c r="GN108" s="131"/>
      <c r="GR108" s="131"/>
      <c r="GS108" s="131"/>
      <c r="GT108" s="266"/>
      <c r="GU108" s="267"/>
      <c r="GV108" s="131"/>
      <c r="GZ108" s="131"/>
      <c r="HA108" s="131"/>
      <c r="HB108" s="266"/>
      <c r="HC108" s="267"/>
      <c r="HD108" s="131"/>
      <c r="HH108" s="131"/>
      <c r="HI108" s="131"/>
      <c r="HJ108" s="266"/>
      <c r="HK108" s="267"/>
      <c r="HL108" s="131"/>
      <c r="HP108" s="131"/>
      <c r="HQ108" s="131"/>
      <c r="HR108" s="266"/>
      <c r="HS108" s="267"/>
      <c r="HT108" s="131"/>
      <c r="HX108" s="131"/>
      <c r="HY108" s="131"/>
      <c r="HZ108" s="266"/>
      <c r="IA108" s="267"/>
      <c r="IB108" s="131"/>
      <c r="IF108" s="131"/>
      <c r="IG108" s="131"/>
      <c r="IH108" s="266"/>
    </row>
    <row r="109" spans="1:242">
      <c r="A109" s="263">
        <v>42613</v>
      </c>
      <c r="B109" s="248">
        <v>768</v>
      </c>
      <c r="D109" s="248">
        <v>606</v>
      </c>
      <c r="E109" s="248">
        <v>2207</v>
      </c>
      <c r="F109" s="248">
        <v>500</v>
      </c>
      <c r="H109" s="258"/>
      <c r="I109" s="258">
        <v>4081</v>
      </c>
      <c r="J109" s="258">
        <v>2115126</v>
      </c>
      <c r="P109" s="131"/>
      <c r="Q109" s="131"/>
      <c r="R109" s="266"/>
      <c r="S109" s="267"/>
      <c r="T109" s="131"/>
      <c r="X109" s="131"/>
      <c r="Y109" s="131"/>
      <c r="Z109" s="266"/>
      <c r="AA109" s="267"/>
      <c r="AB109" s="131"/>
      <c r="AF109" s="131"/>
      <c r="AG109" s="131"/>
      <c r="AH109" s="266"/>
      <c r="AI109" s="267"/>
      <c r="AJ109" s="131"/>
      <c r="AN109" s="131"/>
      <c r="AO109" s="131"/>
      <c r="AP109" s="266"/>
      <c r="AQ109" s="267"/>
      <c r="AR109" s="131"/>
      <c r="AV109" s="131"/>
      <c r="AW109" s="131"/>
      <c r="AX109" s="266"/>
      <c r="AY109" s="267"/>
      <c r="AZ109" s="131"/>
      <c r="BD109" s="131"/>
      <c r="BE109" s="131"/>
      <c r="BF109" s="266"/>
      <c r="BG109" s="267"/>
      <c r="BH109" s="131"/>
      <c r="BL109" s="131"/>
      <c r="BM109" s="131"/>
      <c r="BN109" s="266"/>
      <c r="BO109" s="267"/>
      <c r="BP109" s="131"/>
      <c r="BT109" s="131"/>
      <c r="BU109" s="131"/>
      <c r="BV109" s="266"/>
      <c r="BW109" s="267"/>
      <c r="BX109" s="131"/>
      <c r="CB109" s="131"/>
      <c r="CC109" s="131"/>
      <c r="CD109" s="266"/>
      <c r="CE109" s="267"/>
      <c r="CF109" s="131"/>
      <c r="CJ109" s="131"/>
      <c r="CK109" s="131"/>
      <c r="CL109" s="266"/>
      <c r="CM109" s="267"/>
      <c r="CN109" s="131"/>
      <c r="CR109" s="131"/>
      <c r="CS109" s="131"/>
      <c r="CT109" s="266"/>
      <c r="CU109" s="267"/>
      <c r="CV109" s="131"/>
      <c r="CZ109" s="131"/>
      <c r="DA109" s="131"/>
      <c r="DB109" s="266"/>
      <c r="DC109" s="267"/>
      <c r="DD109" s="131"/>
      <c r="DH109" s="131"/>
      <c r="DI109" s="131"/>
      <c r="DJ109" s="266"/>
      <c r="DK109" s="267"/>
      <c r="DL109" s="131"/>
      <c r="DP109" s="131"/>
      <c r="DQ109" s="131"/>
      <c r="DR109" s="266"/>
      <c r="DS109" s="267"/>
      <c r="DT109" s="131"/>
      <c r="DX109" s="131"/>
      <c r="DY109" s="131"/>
      <c r="DZ109" s="266"/>
      <c r="EA109" s="267"/>
      <c r="EB109" s="131"/>
      <c r="EF109" s="131"/>
      <c r="EG109" s="131"/>
      <c r="EH109" s="266"/>
      <c r="EI109" s="267"/>
      <c r="EJ109" s="131"/>
      <c r="EN109" s="131"/>
      <c r="EO109" s="131"/>
      <c r="EP109" s="266"/>
      <c r="EQ109" s="267"/>
      <c r="ER109" s="131"/>
      <c r="EV109" s="131"/>
      <c r="EW109" s="131"/>
      <c r="EX109" s="266"/>
      <c r="EY109" s="267"/>
      <c r="EZ109" s="131"/>
      <c r="FD109" s="131"/>
      <c r="FE109" s="131"/>
      <c r="FF109" s="266"/>
      <c r="FG109" s="267"/>
      <c r="FH109" s="131"/>
      <c r="FL109" s="131"/>
      <c r="FM109" s="131"/>
      <c r="FN109" s="266"/>
      <c r="FO109" s="267"/>
      <c r="FP109" s="131"/>
      <c r="FT109" s="131"/>
      <c r="FU109" s="131"/>
      <c r="FV109" s="266"/>
      <c r="FW109" s="267"/>
      <c r="FX109" s="131"/>
      <c r="GB109" s="131"/>
      <c r="GC109" s="131"/>
      <c r="GD109" s="266"/>
      <c r="GE109" s="267"/>
      <c r="GF109" s="131"/>
      <c r="GJ109" s="131"/>
      <c r="GK109" s="131"/>
      <c r="GL109" s="266"/>
      <c r="GM109" s="267"/>
      <c r="GN109" s="131"/>
      <c r="GR109" s="131"/>
      <c r="GS109" s="131"/>
      <c r="GT109" s="266"/>
      <c r="GU109" s="267"/>
      <c r="GV109" s="131"/>
      <c r="GZ109" s="131"/>
      <c r="HA109" s="131"/>
      <c r="HB109" s="266"/>
      <c r="HC109" s="267"/>
      <c r="HD109" s="131"/>
      <c r="HH109" s="131"/>
      <c r="HI109" s="131"/>
      <c r="HJ109" s="266"/>
      <c r="HK109" s="267"/>
      <c r="HL109" s="131"/>
      <c r="HP109" s="131"/>
      <c r="HQ109" s="131"/>
      <c r="HR109" s="266"/>
      <c r="HS109" s="267"/>
      <c r="HT109" s="131"/>
      <c r="HX109" s="131"/>
      <c r="HY109" s="131"/>
      <c r="HZ109" s="266"/>
      <c r="IA109" s="267"/>
      <c r="IB109" s="131"/>
      <c r="IF109" s="131"/>
      <c r="IG109" s="131"/>
      <c r="IH109" s="266"/>
    </row>
    <row r="110" spans="1:242">
      <c r="A110" s="263">
        <v>42643</v>
      </c>
      <c r="B110" s="248">
        <v>932</v>
      </c>
      <c r="D110" s="248">
        <v>698</v>
      </c>
      <c r="E110" s="248">
        <v>2734</v>
      </c>
      <c r="F110" s="248">
        <v>490</v>
      </c>
      <c r="H110" s="258"/>
      <c r="I110" s="258">
        <v>4854</v>
      </c>
      <c r="J110" s="258">
        <v>2119980</v>
      </c>
      <c r="P110" s="131"/>
      <c r="Q110" s="131"/>
      <c r="R110" s="266"/>
      <c r="S110" s="267"/>
      <c r="T110" s="131"/>
      <c r="X110" s="131"/>
      <c r="Y110" s="131"/>
      <c r="Z110" s="266"/>
      <c r="AA110" s="267"/>
      <c r="AB110" s="131"/>
      <c r="AF110" s="131"/>
      <c r="AG110" s="131"/>
      <c r="AH110" s="266"/>
      <c r="AI110" s="267"/>
      <c r="AJ110" s="131"/>
      <c r="AN110" s="131"/>
      <c r="AO110" s="131"/>
      <c r="AP110" s="266"/>
      <c r="AQ110" s="267"/>
      <c r="AR110" s="131"/>
      <c r="AV110" s="131"/>
      <c r="AW110" s="131"/>
      <c r="AX110" s="266"/>
      <c r="AY110" s="267"/>
      <c r="AZ110" s="131"/>
      <c r="BD110" s="131"/>
      <c r="BE110" s="131"/>
      <c r="BF110" s="266"/>
      <c r="BG110" s="267"/>
      <c r="BH110" s="131"/>
      <c r="BL110" s="131"/>
      <c r="BM110" s="131"/>
      <c r="BN110" s="266"/>
      <c r="BO110" s="267"/>
      <c r="BP110" s="131"/>
      <c r="BT110" s="131"/>
      <c r="BU110" s="131"/>
      <c r="BV110" s="266"/>
      <c r="BW110" s="267"/>
      <c r="BX110" s="131"/>
      <c r="CB110" s="131"/>
      <c r="CC110" s="131"/>
      <c r="CD110" s="266"/>
      <c r="CE110" s="267"/>
      <c r="CF110" s="131"/>
      <c r="CJ110" s="131"/>
      <c r="CK110" s="131"/>
      <c r="CL110" s="266"/>
      <c r="CM110" s="267"/>
      <c r="CN110" s="131"/>
      <c r="CR110" s="131"/>
      <c r="CS110" s="131"/>
      <c r="CT110" s="266"/>
      <c r="CU110" s="267"/>
      <c r="CV110" s="131"/>
      <c r="CZ110" s="131"/>
      <c r="DA110" s="131"/>
      <c r="DB110" s="266"/>
      <c r="DC110" s="267"/>
      <c r="DD110" s="131"/>
      <c r="DH110" s="131"/>
      <c r="DI110" s="131"/>
      <c r="DJ110" s="266"/>
      <c r="DK110" s="267"/>
      <c r="DL110" s="131"/>
      <c r="DP110" s="131"/>
      <c r="DQ110" s="131"/>
      <c r="DR110" s="266"/>
      <c r="DS110" s="267"/>
      <c r="DT110" s="131"/>
      <c r="DX110" s="131"/>
      <c r="DY110" s="131"/>
      <c r="DZ110" s="266"/>
      <c r="EA110" s="267"/>
      <c r="EB110" s="131"/>
      <c r="EF110" s="131"/>
      <c r="EG110" s="131"/>
      <c r="EH110" s="266"/>
      <c r="EI110" s="267"/>
      <c r="EJ110" s="131"/>
      <c r="EN110" s="131"/>
      <c r="EO110" s="131"/>
      <c r="EP110" s="266"/>
      <c r="EQ110" s="267"/>
      <c r="ER110" s="131"/>
      <c r="EV110" s="131"/>
      <c r="EW110" s="131"/>
      <c r="EX110" s="266"/>
      <c r="EY110" s="267"/>
      <c r="EZ110" s="131"/>
      <c r="FD110" s="131"/>
      <c r="FE110" s="131"/>
      <c r="FF110" s="266"/>
      <c r="FG110" s="267"/>
      <c r="FH110" s="131"/>
      <c r="FL110" s="131"/>
      <c r="FM110" s="131"/>
      <c r="FN110" s="266"/>
      <c r="FO110" s="267"/>
      <c r="FP110" s="131"/>
      <c r="FT110" s="131"/>
      <c r="FU110" s="131"/>
      <c r="FV110" s="266"/>
      <c r="FW110" s="267"/>
      <c r="FX110" s="131"/>
      <c r="GB110" s="131"/>
      <c r="GC110" s="131"/>
      <c r="GD110" s="266"/>
      <c r="GE110" s="267"/>
      <c r="GF110" s="131"/>
      <c r="GJ110" s="131"/>
      <c r="GK110" s="131"/>
      <c r="GL110" s="266"/>
      <c r="GM110" s="267"/>
      <c r="GN110" s="131"/>
      <c r="GR110" s="131"/>
      <c r="GS110" s="131"/>
      <c r="GT110" s="266"/>
      <c r="GU110" s="267"/>
      <c r="GV110" s="131"/>
      <c r="GZ110" s="131"/>
      <c r="HA110" s="131"/>
      <c r="HB110" s="266"/>
      <c r="HC110" s="267"/>
      <c r="HD110" s="131"/>
      <c r="HH110" s="131"/>
      <c r="HI110" s="131"/>
      <c r="HJ110" s="266"/>
      <c r="HK110" s="267"/>
      <c r="HL110" s="131"/>
      <c r="HP110" s="131"/>
      <c r="HQ110" s="131"/>
      <c r="HR110" s="266"/>
      <c r="HS110" s="267"/>
      <c r="HT110" s="131"/>
      <c r="HX110" s="131"/>
      <c r="HY110" s="131"/>
      <c r="HZ110" s="266"/>
      <c r="IA110" s="267"/>
      <c r="IB110" s="131"/>
      <c r="IF110" s="131"/>
      <c r="IG110" s="131"/>
      <c r="IH110" s="266"/>
    </row>
    <row r="111" spans="1:242">
      <c r="A111" s="263">
        <v>42674</v>
      </c>
      <c r="B111" s="248">
        <v>831</v>
      </c>
      <c r="D111" s="248">
        <v>675</v>
      </c>
      <c r="E111" s="248">
        <v>2475</v>
      </c>
      <c r="F111" s="248">
        <v>480</v>
      </c>
      <c r="H111" s="258"/>
      <c r="I111" s="258">
        <v>4461</v>
      </c>
      <c r="J111" s="258">
        <v>2124441</v>
      </c>
      <c r="P111" s="131"/>
      <c r="Q111" s="131"/>
      <c r="R111" s="266"/>
      <c r="S111" s="267"/>
      <c r="T111" s="131"/>
      <c r="X111" s="131"/>
      <c r="Y111" s="131"/>
      <c r="Z111" s="266"/>
      <c r="AA111" s="267"/>
      <c r="AB111" s="131"/>
      <c r="AF111" s="131"/>
      <c r="AG111" s="131"/>
      <c r="AH111" s="266"/>
      <c r="AI111" s="267"/>
      <c r="AJ111" s="131"/>
      <c r="AN111" s="131"/>
      <c r="AO111" s="131"/>
      <c r="AP111" s="266"/>
      <c r="AQ111" s="267"/>
      <c r="AR111" s="131"/>
      <c r="AV111" s="131"/>
      <c r="AW111" s="131"/>
      <c r="AX111" s="266"/>
      <c r="AY111" s="267"/>
      <c r="AZ111" s="131"/>
      <c r="BD111" s="131"/>
      <c r="BE111" s="131"/>
      <c r="BF111" s="266"/>
      <c r="BG111" s="267"/>
      <c r="BH111" s="131"/>
      <c r="BL111" s="131"/>
      <c r="BM111" s="131"/>
      <c r="BN111" s="266"/>
      <c r="BO111" s="267"/>
      <c r="BP111" s="131"/>
      <c r="BT111" s="131"/>
      <c r="BU111" s="131"/>
      <c r="BV111" s="266"/>
      <c r="BW111" s="267"/>
      <c r="BX111" s="131"/>
      <c r="CB111" s="131"/>
      <c r="CC111" s="131"/>
      <c r="CD111" s="266"/>
      <c r="CE111" s="267"/>
      <c r="CF111" s="131"/>
      <c r="CJ111" s="131"/>
      <c r="CK111" s="131"/>
      <c r="CL111" s="266"/>
      <c r="CM111" s="267"/>
      <c r="CN111" s="131"/>
      <c r="CR111" s="131"/>
      <c r="CS111" s="131"/>
      <c r="CT111" s="266"/>
      <c r="CU111" s="267"/>
      <c r="CV111" s="131"/>
      <c r="CZ111" s="131"/>
      <c r="DA111" s="131"/>
      <c r="DB111" s="266"/>
      <c r="DC111" s="267"/>
      <c r="DD111" s="131"/>
      <c r="DH111" s="131"/>
      <c r="DI111" s="131"/>
      <c r="DJ111" s="266"/>
      <c r="DK111" s="267"/>
      <c r="DL111" s="131"/>
      <c r="DP111" s="131"/>
      <c r="DQ111" s="131"/>
      <c r="DR111" s="266"/>
      <c r="DS111" s="267"/>
      <c r="DT111" s="131"/>
      <c r="DX111" s="131"/>
      <c r="DY111" s="131"/>
      <c r="DZ111" s="266"/>
      <c r="EA111" s="267"/>
      <c r="EB111" s="131"/>
      <c r="EF111" s="131"/>
      <c r="EG111" s="131"/>
      <c r="EH111" s="266"/>
      <c r="EI111" s="267"/>
      <c r="EJ111" s="131"/>
      <c r="EN111" s="131"/>
      <c r="EO111" s="131"/>
      <c r="EP111" s="266"/>
      <c r="EQ111" s="267"/>
      <c r="ER111" s="131"/>
      <c r="EV111" s="131"/>
      <c r="EW111" s="131"/>
      <c r="EX111" s="266"/>
      <c r="EY111" s="267"/>
      <c r="EZ111" s="131"/>
      <c r="FD111" s="131"/>
      <c r="FE111" s="131"/>
      <c r="FF111" s="266"/>
      <c r="FG111" s="267"/>
      <c r="FH111" s="131"/>
      <c r="FL111" s="131"/>
      <c r="FM111" s="131"/>
      <c r="FN111" s="266"/>
      <c r="FO111" s="267"/>
      <c r="FP111" s="131"/>
      <c r="FT111" s="131"/>
      <c r="FU111" s="131"/>
      <c r="FV111" s="266"/>
      <c r="FW111" s="267"/>
      <c r="FX111" s="131"/>
      <c r="GB111" s="131"/>
      <c r="GC111" s="131"/>
      <c r="GD111" s="266"/>
      <c r="GE111" s="267"/>
      <c r="GF111" s="131"/>
      <c r="GJ111" s="131"/>
      <c r="GK111" s="131"/>
      <c r="GL111" s="266"/>
      <c r="GM111" s="267"/>
      <c r="GN111" s="131"/>
      <c r="GR111" s="131"/>
      <c r="GS111" s="131"/>
      <c r="GT111" s="266"/>
      <c r="GU111" s="267"/>
      <c r="GV111" s="131"/>
      <c r="GZ111" s="131"/>
      <c r="HA111" s="131"/>
      <c r="HB111" s="266"/>
      <c r="HC111" s="267"/>
      <c r="HD111" s="131"/>
      <c r="HH111" s="131"/>
      <c r="HI111" s="131"/>
      <c r="HJ111" s="266"/>
      <c r="HK111" s="267"/>
      <c r="HL111" s="131"/>
      <c r="HP111" s="131"/>
      <c r="HQ111" s="131"/>
      <c r="HR111" s="266"/>
      <c r="HS111" s="267"/>
      <c r="HT111" s="131"/>
      <c r="HX111" s="131"/>
      <c r="HY111" s="131"/>
      <c r="HZ111" s="266"/>
      <c r="IA111" s="267"/>
      <c r="IB111" s="131"/>
      <c r="IF111" s="131"/>
      <c r="IG111" s="131"/>
      <c r="IH111" s="266"/>
    </row>
    <row r="112" spans="1:242">
      <c r="A112" s="263">
        <v>42704</v>
      </c>
      <c r="B112" s="248">
        <v>768</v>
      </c>
      <c r="D112" s="248">
        <v>804</v>
      </c>
      <c r="E112" s="248">
        <v>2567</v>
      </c>
      <c r="F112" s="248">
        <v>575</v>
      </c>
      <c r="H112" s="258"/>
      <c r="I112" s="258">
        <v>4714</v>
      </c>
      <c r="J112" s="258">
        <v>2129155</v>
      </c>
      <c r="P112" s="131"/>
      <c r="Q112" s="131"/>
      <c r="R112" s="266"/>
      <c r="S112" s="267"/>
      <c r="T112" s="131"/>
      <c r="X112" s="131"/>
      <c r="Y112" s="131"/>
      <c r="Z112" s="266"/>
      <c r="AA112" s="267"/>
      <c r="AB112" s="131"/>
      <c r="AF112" s="131"/>
      <c r="AG112" s="131"/>
      <c r="AH112" s="266"/>
      <c r="AI112" s="267"/>
      <c r="AJ112" s="131"/>
      <c r="AN112" s="131"/>
      <c r="AO112" s="131"/>
      <c r="AP112" s="266"/>
      <c r="AQ112" s="267"/>
      <c r="AR112" s="131"/>
      <c r="AV112" s="131"/>
      <c r="AW112" s="131"/>
      <c r="AX112" s="266"/>
      <c r="AY112" s="267"/>
      <c r="AZ112" s="131"/>
      <c r="BD112" s="131"/>
      <c r="BE112" s="131"/>
      <c r="BF112" s="266"/>
      <c r="BG112" s="267"/>
      <c r="BH112" s="131"/>
      <c r="BL112" s="131"/>
      <c r="BM112" s="131"/>
      <c r="BN112" s="266"/>
      <c r="BO112" s="267"/>
      <c r="BP112" s="131"/>
      <c r="BT112" s="131"/>
      <c r="BU112" s="131"/>
      <c r="BV112" s="266"/>
      <c r="BW112" s="267"/>
      <c r="BX112" s="131"/>
      <c r="CB112" s="131"/>
      <c r="CC112" s="131"/>
      <c r="CD112" s="266"/>
      <c r="CE112" s="267"/>
      <c r="CF112" s="131"/>
      <c r="CJ112" s="131"/>
      <c r="CK112" s="131"/>
      <c r="CL112" s="266"/>
      <c r="CM112" s="267"/>
      <c r="CN112" s="131"/>
      <c r="CR112" s="131"/>
      <c r="CS112" s="131"/>
      <c r="CT112" s="266"/>
      <c r="CU112" s="267"/>
      <c r="CV112" s="131"/>
      <c r="CZ112" s="131"/>
      <c r="DA112" s="131"/>
      <c r="DB112" s="266"/>
      <c r="DC112" s="267"/>
      <c r="DD112" s="131"/>
      <c r="DH112" s="131"/>
      <c r="DI112" s="131"/>
      <c r="DJ112" s="266"/>
      <c r="DK112" s="267"/>
      <c r="DL112" s="131"/>
      <c r="DP112" s="131"/>
      <c r="DQ112" s="131"/>
      <c r="DR112" s="266"/>
      <c r="DS112" s="267"/>
      <c r="DT112" s="131"/>
      <c r="DX112" s="131"/>
      <c r="DY112" s="131"/>
      <c r="DZ112" s="266"/>
      <c r="EA112" s="267"/>
      <c r="EB112" s="131"/>
      <c r="EF112" s="131"/>
      <c r="EG112" s="131"/>
      <c r="EH112" s="266"/>
      <c r="EI112" s="267"/>
      <c r="EJ112" s="131"/>
      <c r="EN112" s="131"/>
      <c r="EO112" s="131"/>
      <c r="EP112" s="266"/>
      <c r="EQ112" s="267"/>
      <c r="ER112" s="131"/>
      <c r="EV112" s="131"/>
      <c r="EW112" s="131"/>
      <c r="EX112" s="266"/>
      <c r="EY112" s="267"/>
      <c r="EZ112" s="131"/>
      <c r="FD112" s="131"/>
      <c r="FE112" s="131"/>
      <c r="FF112" s="266"/>
      <c r="FG112" s="267"/>
      <c r="FH112" s="131"/>
      <c r="FL112" s="131"/>
      <c r="FM112" s="131"/>
      <c r="FN112" s="266"/>
      <c r="FO112" s="267"/>
      <c r="FP112" s="131"/>
      <c r="FT112" s="131"/>
      <c r="FU112" s="131"/>
      <c r="FV112" s="266"/>
      <c r="FW112" s="267"/>
      <c r="FX112" s="131"/>
      <c r="GB112" s="131"/>
      <c r="GC112" s="131"/>
      <c r="GD112" s="266"/>
      <c r="GE112" s="267"/>
      <c r="GF112" s="131"/>
      <c r="GJ112" s="131"/>
      <c r="GK112" s="131"/>
      <c r="GL112" s="266"/>
      <c r="GM112" s="267"/>
      <c r="GN112" s="131"/>
      <c r="GR112" s="131"/>
      <c r="GS112" s="131"/>
      <c r="GT112" s="266"/>
      <c r="GU112" s="267"/>
      <c r="GV112" s="131"/>
      <c r="GZ112" s="131"/>
      <c r="HA112" s="131"/>
      <c r="HB112" s="266"/>
      <c r="HC112" s="267"/>
      <c r="HD112" s="131"/>
      <c r="HH112" s="131"/>
      <c r="HI112" s="131"/>
      <c r="HJ112" s="266"/>
      <c r="HK112" s="267"/>
      <c r="HL112" s="131"/>
      <c r="HP112" s="131"/>
      <c r="HQ112" s="131"/>
      <c r="HR112" s="266"/>
      <c r="HS112" s="267"/>
      <c r="HT112" s="131"/>
      <c r="HX112" s="131"/>
      <c r="HY112" s="131"/>
      <c r="HZ112" s="266"/>
      <c r="IA112" s="267"/>
      <c r="IB112" s="131"/>
      <c r="IF112" s="131"/>
      <c r="IG112" s="131"/>
      <c r="IH112" s="266"/>
    </row>
    <row r="113" spans="1:242">
      <c r="A113" s="263">
        <v>42735</v>
      </c>
      <c r="B113" s="261">
        <v>875</v>
      </c>
      <c r="C113" s="261"/>
      <c r="D113" s="261">
        <v>846</v>
      </c>
      <c r="E113" s="261">
        <v>3202</v>
      </c>
      <c r="F113" s="261">
        <v>558</v>
      </c>
      <c r="G113" s="261"/>
      <c r="H113" s="261"/>
      <c r="I113" s="262">
        <v>5481</v>
      </c>
      <c r="J113" s="262">
        <v>2134636</v>
      </c>
      <c r="P113" s="131"/>
      <c r="Q113" s="131"/>
      <c r="R113" s="266"/>
      <c r="S113" s="267"/>
      <c r="T113" s="131"/>
      <c r="X113" s="131"/>
      <c r="Y113" s="131"/>
      <c r="Z113" s="266"/>
      <c r="AA113" s="267"/>
      <c r="AB113" s="131"/>
      <c r="AF113" s="131"/>
      <c r="AG113" s="131"/>
      <c r="AH113" s="266"/>
      <c r="AI113" s="267"/>
      <c r="AJ113" s="131"/>
      <c r="AN113" s="131"/>
      <c r="AO113" s="131"/>
      <c r="AP113" s="266"/>
      <c r="AQ113" s="267"/>
      <c r="AR113" s="131"/>
      <c r="AV113" s="131"/>
      <c r="AW113" s="131"/>
      <c r="AX113" s="266"/>
      <c r="AY113" s="267"/>
      <c r="AZ113" s="131"/>
      <c r="BD113" s="131"/>
      <c r="BE113" s="131"/>
      <c r="BF113" s="266"/>
      <c r="BG113" s="267"/>
      <c r="BH113" s="131"/>
      <c r="BL113" s="131"/>
      <c r="BM113" s="131"/>
      <c r="BN113" s="266"/>
      <c r="BO113" s="267"/>
      <c r="BP113" s="131"/>
      <c r="BT113" s="131"/>
      <c r="BU113" s="131"/>
      <c r="BV113" s="266"/>
      <c r="BW113" s="267"/>
      <c r="BX113" s="131"/>
      <c r="CB113" s="131"/>
      <c r="CC113" s="131"/>
      <c r="CD113" s="266"/>
      <c r="CE113" s="267"/>
      <c r="CF113" s="131"/>
      <c r="CJ113" s="131"/>
      <c r="CK113" s="131"/>
      <c r="CL113" s="266"/>
      <c r="CM113" s="267"/>
      <c r="CN113" s="131"/>
      <c r="CR113" s="131"/>
      <c r="CS113" s="131"/>
      <c r="CT113" s="266"/>
      <c r="CU113" s="267"/>
      <c r="CV113" s="131"/>
      <c r="CZ113" s="131"/>
      <c r="DA113" s="131"/>
      <c r="DB113" s="266"/>
      <c r="DC113" s="267"/>
      <c r="DD113" s="131"/>
      <c r="DH113" s="131"/>
      <c r="DI113" s="131"/>
      <c r="DJ113" s="266"/>
      <c r="DK113" s="267"/>
      <c r="DL113" s="131"/>
      <c r="DP113" s="131"/>
      <c r="DQ113" s="131"/>
      <c r="DR113" s="266"/>
      <c r="DS113" s="267"/>
      <c r="DT113" s="131"/>
      <c r="DX113" s="131"/>
      <c r="DY113" s="131"/>
      <c r="DZ113" s="266"/>
      <c r="EA113" s="267"/>
      <c r="EB113" s="131"/>
      <c r="EF113" s="131"/>
      <c r="EG113" s="131"/>
      <c r="EH113" s="266"/>
      <c r="EI113" s="267"/>
      <c r="EJ113" s="131"/>
      <c r="EN113" s="131"/>
      <c r="EO113" s="131"/>
      <c r="EP113" s="266"/>
      <c r="EQ113" s="267"/>
      <c r="ER113" s="131"/>
      <c r="EV113" s="131"/>
      <c r="EW113" s="131"/>
      <c r="EX113" s="266"/>
      <c r="EY113" s="267"/>
      <c r="EZ113" s="131"/>
      <c r="FD113" s="131"/>
      <c r="FE113" s="131"/>
      <c r="FF113" s="266"/>
      <c r="FG113" s="267"/>
      <c r="FH113" s="131"/>
      <c r="FL113" s="131"/>
      <c r="FM113" s="131"/>
      <c r="FN113" s="266"/>
      <c r="FO113" s="267"/>
      <c r="FP113" s="131"/>
      <c r="FT113" s="131"/>
      <c r="FU113" s="131"/>
      <c r="FV113" s="266"/>
      <c r="FW113" s="267"/>
      <c r="FX113" s="131"/>
      <c r="GB113" s="131"/>
      <c r="GC113" s="131"/>
      <c r="GD113" s="266"/>
      <c r="GE113" s="267"/>
      <c r="GF113" s="131"/>
      <c r="GJ113" s="131"/>
      <c r="GK113" s="131"/>
      <c r="GL113" s="266"/>
      <c r="GM113" s="267"/>
      <c r="GN113" s="131"/>
      <c r="GR113" s="131"/>
      <c r="GS113" s="131"/>
      <c r="GT113" s="266"/>
      <c r="GU113" s="267"/>
      <c r="GV113" s="131"/>
      <c r="GZ113" s="131"/>
      <c r="HA113" s="131"/>
      <c r="HB113" s="266"/>
      <c r="HC113" s="267"/>
      <c r="HD113" s="131"/>
      <c r="HH113" s="131"/>
      <c r="HI113" s="131"/>
      <c r="HJ113" s="266"/>
      <c r="HK113" s="267"/>
      <c r="HL113" s="131"/>
      <c r="HP113" s="131"/>
      <c r="HQ113" s="131"/>
      <c r="HR113" s="266"/>
      <c r="HS113" s="267"/>
      <c r="HT113" s="131"/>
      <c r="HX113" s="131"/>
      <c r="HY113" s="131"/>
      <c r="HZ113" s="266"/>
      <c r="IA113" s="267"/>
      <c r="IB113" s="131"/>
      <c r="IF113" s="131"/>
      <c r="IG113" s="131"/>
      <c r="IH113" s="266"/>
    </row>
    <row r="114" spans="1:242">
      <c r="A114" s="263">
        <v>42766</v>
      </c>
      <c r="B114" s="248">
        <v>985</v>
      </c>
      <c r="D114" s="248">
        <v>602</v>
      </c>
      <c r="E114" s="248">
        <v>929</v>
      </c>
      <c r="F114" s="248">
        <v>442</v>
      </c>
      <c r="H114" s="258"/>
      <c r="I114" s="258">
        <v>2958</v>
      </c>
      <c r="J114" s="258">
        <v>2137594</v>
      </c>
      <c r="P114" s="131"/>
      <c r="Q114" s="131"/>
      <c r="R114" s="266"/>
      <c r="S114" s="267"/>
      <c r="T114" s="131"/>
      <c r="X114" s="131"/>
      <c r="Y114" s="131"/>
      <c r="Z114" s="266"/>
      <c r="AA114" s="267"/>
      <c r="AB114" s="131"/>
      <c r="AF114" s="131"/>
      <c r="AG114" s="131"/>
      <c r="AH114" s="266"/>
      <c r="AI114" s="267"/>
      <c r="AJ114" s="131"/>
      <c r="AN114" s="131"/>
      <c r="AO114" s="131"/>
      <c r="AP114" s="266"/>
      <c r="AQ114" s="267"/>
      <c r="AR114" s="131"/>
      <c r="AV114" s="131"/>
      <c r="AW114" s="131"/>
      <c r="AX114" s="266"/>
      <c r="AY114" s="267"/>
      <c r="AZ114" s="131"/>
      <c r="BD114" s="131"/>
      <c r="BE114" s="131"/>
      <c r="BF114" s="266"/>
      <c r="BG114" s="267"/>
      <c r="BH114" s="131"/>
      <c r="BL114" s="131"/>
      <c r="BM114" s="131"/>
      <c r="BN114" s="266"/>
      <c r="BO114" s="267"/>
      <c r="BP114" s="131"/>
      <c r="BT114" s="131"/>
      <c r="BU114" s="131"/>
      <c r="BV114" s="266"/>
      <c r="BW114" s="267"/>
      <c r="BX114" s="131"/>
      <c r="CB114" s="131"/>
      <c r="CC114" s="131"/>
      <c r="CD114" s="266"/>
      <c r="CE114" s="267"/>
      <c r="CF114" s="131"/>
      <c r="CJ114" s="131"/>
      <c r="CK114" s="131"/>
      <c r="CL114" s="266"/>
      <c r="CM114" s="267"/>
      <c r="CN114" s="131"/>
      <c r="CR114" s="131"/>
      <c r="CS114" s="131"/>
      <c r="CT114" s="266"/>
      <c r="CU114" s="267"/>
      <c r="CV114" s="131"/>
      <c r="CZ114" s="131"/>
      <c r="DA114" s="131"/>
      <c r="DB114" s="266"/>
      <c r="DC114" s="267"/>
      <c r="DD114" s="131"/>
      <c r="DH114" s="131"/>
      <c r="DI114" s="131"/>
      <c r="DJ114" s="266"/>
      <c r="DK114" s="267"/>
      <c r="DL114" s="131"/>
      <c r="DP114" s="131"/>
      <c r="DQ114" s="131"/>
      <c r="DR114" s="266"/>
      <c r="DS114" s="267"/>
      <c r="DT114" s="131"/>
      <c r="DX114" s="131"/>
      <c r="DY114" s="131"/>
      <c r="DZ114" s="266"/>
      <c r="EA114" s="267"/>
      <c r="EB114" s="131"/>
      <c r="EF114" s="131"/>
      <c r="EG114" s="131"/>
      <c r="EH114" s="266"/>
      <c r="EI114" s="267"/>
      <c r="EJ114" s="131"/>
      <c r="EN114" s="131"/>
      <c r="EO114" s="131"/>
      <c r="EP114" s="266"/>
      <c r="EQ114" s="267"/>
      <c r="ER114" s="131"/>
      <c r="EV114" s="131"/>
      <c r="EW114" s="131"/>
      <c r="EX114" s="266"/>
      <c r="EY114" s="267"/>
      <c r="EZ114" s="131"/>
      <c r="FD114" s="131"/>
      <c r="FE114" s="131"/>
      <c r="FF114" s="266"/>
      <c r="FG114" s="267"/>
      <c r="FH114" s="131"/>
      <c r="FL114" s="131"/>
      <c r="FM114" s="131"/>
      <c r="FN114" s="266"/>
      <c r="FO114" s="267"/>
      <c r="FP114" s="131"/>
      <c r="FT114" s="131"/>
      <c r="FU114" s="131"/>
      <c r="FV114" s="266"/>
      <c r="FW114" s="267"/>
      <c r="FX114" s="131"/>
      <c r="GB114" s="131"/>
      <c r="GC114" s="131"/>
      <c r="GD114" s="266"/>
      <c r="GE114" s="267"/>
      <c r="GF114" s="131"/>
      <c r="GJ114" s="131"/>
      <c r="GK114" s="131"/>
      <c r="GL114" s="266"/>
      <c r="GM114" s="267"/>
      <c r="GN114" s="131"/>
      <c r="GR114" s="131"/>
      <c r="GS114" s="131"/>
      <c r="GT114" s="266"/>
      <c r="GU114" s="267"/>
      <c r="GV114" s="131"/>
      <c r="GZ114" s="131"/>
      <c r="HA114" s="131"/>
      <c r="HB114" s="266"/>
      <c r="HC114" s="267"/>
      <c r="HD114" s="131"/>
      <c r="HH114" s="131"/>
      <c r="HI114" s="131"/>
      <c r="HJ114" s="266"/>
      <c r="HK114" s="267"/>
      <c r="HL114" s="131"/>
      <c r="HP114" s="131"/>
      <c r="HQ114" s="131"/>
      <c r="HR114" s="266"/>
      <c r="HS114" s="267"/>
      <c r="HT114" s="131"/>
      <c r="HX114" s="131"/>
      <c r="HY114" s="131"/>
      <c r="HZ114" s="266"/>
      <c r="IA114" s="267"/>
      <c r="IB114" s="131"/>
      <c r="IF114" s="131"/>
      <c r="IG114" s="131"/>
      <c r="IH114" s="266"/>
    </row>
    <row r="115" spans="1:242">
      <c r="A115" s="263">
        <v>42794</v>
      </c>
      <c r="B115" s="248">
        <v>821</v>
      </c>
      <c r="D115" s="248">
        <v>823</v>
      </c>
      <c r="E115" s="248">
        <v>3251</v>
      </c>
      <c r="F115" s="248">
        <v>540</v>
      </c>
      <c r="H115" s="258"/>
      <c r="I115" s="258">
        <v>5435</v>
      </c>
      <c r="J115" s="258">
        <v>2143029</v>
      </c>
      <c r="P115" s="131"/>
      <c r="Q115" s="131"/>
      <c r="R115" s="266"/>
      <c r="S115" s="267"/>
      <c r="T115" s="131"/>
      <c r="X115" s="131"/>
      <c r="Y115" s="131"/>
      <c r="Z115" s="266"/>
      <c r="AA115" s="267"/>
      <c r="AB115" s="131"/>
      <c r="AF115" s="131"/>
      <c r="AG115" s="131"/>
      <c r="AH115" s="266"/>
      <c r="AI115" s="267"/>
      <c r="AJ115" s="131"/>
      <c r="AN115" s="131"/>
      <c r="AO115" s="131"/>
      <c r="AP115" s="266"/>
      <c r="AQ115" s="267"/>
      <c r="AR115" s="131"/>
      <c r="AV115" s="131"/>
      <c r="AW115" s="131"/>
      <c r="AX115" s="266"/>
      <c r="AY115" s="267"/>
      <c r="AZ115" s="131"/>
      <c r="BD115" s="131"/>
      <c r="BE115" s="131"/>
      <c r="BF115" s="266"/>
      <c r="BG115" s="267"/>
      <c r="BH115" s="131"/>
      <c r="BL115" s="131"/>
      <c r="BM115" s="131"/>
      <c r="BN115" s="266"/>
      <c r="BO115" s="267"/>
      <c r="BP115" s="131"/>
      <c r="BT115" s="131"/>
      <c r="BU115" s="131"/>
      <c r="BV115" s="266"/>
      <c r="BW115" s="267"/>
      <c r="BX115" s="131"/>
      <c r="CB115" s="131"/>
      <c r="CC115" s="131"/>
      <c r="CD115" s="266"/>
      <c r="CE115" s="267"/>
      <c r="CF115" s="131"/>
      <c r="CJ115" s="131"/>
      <c r="CK115" s="131"/>
      <c r="CL115" s="266"/>
      <c r="CM115" s="267"/>
      <c r="CN115" s="131"/>
      <c r="CR115" s="131"/>
      <c r="CS115" s="131"/>
      <c r="CT115" s="266"/>
      <c r="CU115" s="267"/>
      <c r="CV115" s="131"/>
      <c r="CZ115" s="131"/>
      <c r="DA115" s="131"/>
      <c r="DB115" s="266"/>
      <c r="DC115" s="267"/>
      <c r="DD115" s="131"/>
      <c r="DH115" s="131"/>
      <c r="DI115" s="131"/>
      <c r="DJ115" s="266"/>
      <c r="DK115" s="267"/>
      <c r="DL115" s="131"/>
      <c r="DP115" s="131"/>
      <c r="DQ115" s="131"/>
      <c r="DR115" s="266"/>
      <c r="DS115" s="267"/>
      <c r="DT115" s="131"/>
      <c r="DX115" s="131"/>
      <c r="DY115" s="131"/>
      <c r="DZ115" s="266"/>
      <c r="EA115" s="267"/>
      <c r="EB115" s="131"/>
      <c r="EF115" s="131"/>
      <c r="EG115" s="131"/>
      <c r="EH115" s="266"/>
      <c r="EI115" s="267"/>
      <c r="EJ115" s="131"/>
      <c r="EN115" s="131"/>
      <c r="EO115" s="131"/>
      <c r="EP115" s="266"/>
      <c r="EQ115" s="267"/>
      <c r="ER115" s="131"/>
      <c r="EV115" s="131"/>
      <c r="EW115" s="131"/>
      <c r="EX115" s="266"/>
      <c r="EY115" s="267"/>
      <c r="EZ115" s="131"/>
      <c r="FD115" s="131"/>
      <c r="FE115" s="131"/>
      <c r="FF115" s="266"/>
      <c r="FG115" s="267"/>
      <c r="FH115" s="131"/>
      <c r="FL115" s="131"/>
      <c r="FM115" s="131"/>
      <c r="FN115" s="266"/>
      <c r="FO115" s="267"/>
      <c r="FP115" s="131"/>
      <c r="FT115" s="131"/>
      <c r="FU115" s="131"/>
      <c r="FV115" s="266"/>
      <c r="FW115" s="267"/>
      <c r="FX115" s="131"/>
      <c r="GB115" s="131"/>
      <c r="GC115" s="131"/>
      <c r="GD115" s="266"/>
      <c r="GE115" s="267"/>
      <c r="GF115" s="131"/>
      <c r="GJ115" s="131"/>
      <c r="GK115" s="131"/>
      <c r="GL115" s="266"/>
      <c r="GM115" s="267"/>
      <c r="GN115" s="131"/>
      <c r="GR115" s="131"/>
      <c r="GS115" s="131"/>
      <c r="GT115" s="266"/>
      <c r="GU115" s="267"/>
      <c r="GV115" s="131"/>
      <c r="GZ115" s="131"/>
      <c r="HA115" s="131"/>
      <c r="HB115" s="266"/>
      <c r="HC115" s="267"/>
      <c r="HD115" s="131"/>
      <c r="HH115" s="131"/>
      <c r="HI115" s="131"/>
      <c r="HJ115" s="266"/>
      <c r="HK115" s="267"/>
      <c r="HL115" s="131"/>
      <c r="HP115" s="131"/>
      <c r="HQ115" s="131"/>
      <c r="HR115" s="266"/>
      <c r="HS115" s="267"/>
      <c r="HT115" s="131"/>
      <c r="HX115" s="131"/>
      <c r="HY115" s="131"/>
      <c r="HZ115" s="266"/>
      <c r="IA115" s="267"/>
      <c r="IB115" s="131"/>
      <c r="IF115" s="131"/>
      <c r="IG115" s="131"/>
      <c r="IH115" s="266"/>
    </row>
    <row r="116" spans="1:242">
      <c r="A116" s="263">
        <v>42825</v>
      </c>
      <c r="B116" s="248">
        <v>925</v>
      </c>
      <c r="D116" s="248">
        <v>710</v>
      </c>
      <c r="E116" s="248">
        <v>2588</v>
      </c>
      <c r="F116" s="248">
        <v>472</v>
      </c>
      <c r="H116" s="258"/>
      <c r="I116" s="258">
        <v>4695</v>
      </c>
      <c r="J116" s="258">
        <v>2147724</v>
      </c>
      <c r="P116" s="131"/>
      <c r="Q116" s="131"/>
      <c r="R116" s="266"/>
      <c r="S116" s="267"/>
      <c r="T116" s="131"/>
      <c r="X116" s="131"/>
      <c r="Y116" s="131"/>
      <c r="Z116" s="266"/>
      <c r="AA116" s="267"/>
      <c r="AB116" s="131"/>
      <c r="AF116" s="131"/>
      <c r="AG116" s="131"/>
      <c r="AH116" s="266"/>
      <c r="AI116" s="267"/>
      <c r="AJ116" s="131"/>
      <c r="AN116" s="131"/>
      <c r="AO116" s="131"/>
      <c r="AP116" s="266"/>
      <c r="AQ116" s="267"/>
      <c r="AR116" s="131"/>
      <c r="AV116" s="131"/>
      <c r="AW116" s="131"/>
      <c r="AX116" s="266"/>
      <c r="AY116" s="267"/>
      <c r="AZ116" s="131"/>
      <c r="BD116" s="131"/>
      <c r="BE116" s="131"/>
      <c r="BF116" s="266"/>
      <c r="BG116" s="267"/>
      <c r="BH116" s="131"/>
      <c r="BL116" s="131"/>
      <c r="BM116" s="131"/>
      <c r="BN116" s="266"/>
      <c r="BO116" s="267"/>
      <c r="BP116" s="131"/>
      <c r="BT116" s="131"/>
      <c r="BU116" s="131"/>
      <c r="BV116" s="266"/>
      <c r="BW116" s="267"/>
      <c r="BX116" s="131"/>
      <c r="CB116" s="131"/>
      <c r="CC116" s="131"/>
      <c r="CD116" s="266"/>
      <c r="CE116" s="267"/>
      <c r="CF116" s="131"/>
      <c r="CJ116" s="131"/>
      <c r="CK116" s="131"/>
      <c r="CL116" s="266"/>
      <c r="CM116" s="267"/>
      <c r="CN116" s="131"/>
      <c r="CR116" s="131"/>
      <c r="CS116" s="131"/>
      <c r="CT116" s="266"/>
      <c r="CU116" s="267"/>
      <c r="CV116" s="131"/>
      <c r="CZ116" s="131"/>
      <c r="DA116" s="131"/>
      <c r="DB116" s="266"/>
      <c r="DC116" s="267"/>
      <c r="DD116" s="131"/>
      <c r="DH116" s="131"/>
      <c r="DI116" s="131"/>
      <c r="DJ116" s="266"/>
      <c r="DK116" s="267"/>
      <c r="DL116" s="131"/>
      <c r="DP116" s="131"/>
      <c r="DQ116" s="131"/>
      <c r="DR116" s="266"/>
      <c r="DS116" s="267"/>
      <c r="DT116" s="131"/>
      <c r="DX116" s="131"/>
      <c r="DY116" s="131"/>
      <c r="DZ116" s="266"/>
      <c r="EA116" s="267"/>
      <c r="EB116" s="131"/>
      <c r="EF116" s="131"/>
      <c r="EG116" s="131"/>
      <c r="EH116" s="266"/>
      <c r="EI116" s="267"/>
      <c r="EJ116" s="131"/>
      <c r="EN116" s="131"/>
      <c r="EO116" s="131"/>
      <c r="EP116" s="266"/>
      <c r="EQ116" s="267"/>
      <c r="ER116" s="131"/>
      <c r="EV116" s="131"/>
      <c r="EW116" s="131"/>
      <c r="EX116" s="266"/>
      <c r="EY116" s="267"/>
      <c r="EZ116" s="131"/>
      <c r="FD116" s="131"/>
      <c r="FE116" s="131"/>
      <c r="FF116" s="266"/>
      <c r="FG116" s="267"/>
      <c r="FH116" s="131"/>
      <c r="FL116" s="131"/>
      <c r="FM116" s="131"/>
      <c r="FN116" s="266"/>
      <c r="FO116" s="267"/>
      <c r="FP116" s="131"/>
      <c r="FT116" s="131"/>
      <c r="FU116" s="131"/>
      <c r="FV116" s="266"/>
      <c r="FW116" s="267"/>
      <c r="FX116" s="131"/>
      <c r="GB116" s="131"/>
      <c r="GC116" s="131"/>
      <c r="GD116" s="266"/>
      <c r="GE116" s="267"/>
      <c r="GF116" s="131"/>
      <c r="GJ116" s="131"/>
      <c r="GK116" s="131"/>
      <c r="GL116" s="266"/>
      <c r="GM116" s="267"/>
      <c r="GN116" s="131"/>
      <c r="GR116" s="131"/>
      <c r="GS116" s="131"/>
      <c r="GT116" s="266"/>
      <c r="GU116" s="267"/>
      <c r="GV116" s="131"/>
      <c r="GZ116" s="131"/>
      <c r="HA116" s="131"/>
      <c r="HB116" s="266"/>
      <c r="HC116" s="267"/>
      <c r="HD116" s="131"/>
      <c r="HH116" s="131"/>
      <c r="HI116" s="131"/>
      <c r="HJ116" s="266"/>
      <c r="HK116" s="267"/>
      <c r="HL116" s="131"/>
      <c r="HP116" s="131"/>
      <c r="HQ116" s="131"/>
      <c r="HR116" s="266"/>
      <c r="HS116" s="267"/>
      <c r="HT116" s="131"/>
      <c r="HX116" s="131"/>
      <c r="HY116" s="131"/>
      <c r="HZ116" s="266"/>
      <c r="IA116" s="267"/>
      <c r="IB116" s="131"/>
      <c r="IF116" s="131"/>
      <c r="IG116" s="131"/>
      <c r="IH116" s="266"/>
    </row>
    <row r="117" spans="1:242">
      <c r="A117" s="263">
        <v>42855</v>
      </c>
      <c r="B117" s="248">
        <v>769</v>
      </c>
      <c r="D117" s="248">
        <v>763</v>
      </c>
      <c r="E117" s="248">
        <v>2248</v>
      </c>
      <c r="F117" s="248">
        <v>542</v>
      </c>
      <c r="H117" s="258"/>
      <c r="I117" s="258">
        <v>4322</v>
      </c>
      <c r="J117" s="258">
        <v>2152046</v>
      </c>
      <c r="P117" s="131"/>
      <c r="Q117" s="131"/>
      <c r="R117" s="266"/>
      <c r="S117" s="267"/>
      <c r="T117" s="131"/>
      <c r="X117" s="131"/>
      <c r="Y117" s="131"/>
      <c r="Z117" s="266"/>
      <c r="AA117" s="267"/>
      <c r="AB117" s="131"/>
      <c r="AF117" s="131"/>
      <c r="AG117" s="131"/>
      <c r="AH117" s="266"/>
      <c r="AI117" s="267"/>
      <c r="AJ117" s="131"/>
      <c r="AN117" s="131"/>
      <c r="AO117" s="131"/>
      <c r="AP117" s="266"/>
      <c r="AQ117" s="267"/>
      <c r="AR117" s="131"/>
      <c r="AV117" s="131"/>
      <c r="AW117" s="131"/>
      <c r="AX117" s="266"/>
      <c r="AY117" s="267"/>
      <c r="AZ117" s="131"/>
      <c r="BD117" s="131"/>
      <c r="BE117" s="131"/>
      <c r="BF117" s="266"/>
      <c r="BG117" s="267"/>
      <c r="BH117" s="131"/>
      <c r="BL117" s="131"/>
      <c r="BM117" s="131"/>
      <c r="BN117" s="266"/>
      <c r="BO117" s="267"/>
      <c r="BP117" s="131"/>
      <c r="BT117" s="131"/>
      <c r="BU117" s="131"/>
      <c r="BV117" s="266"/>
      <c r="BW117" s="267"/>
      <c r="BX117" s="131"/>
      <c r="CB117" s="131"/>
      <c r="CC117" s="131"/>
      <c r="CD117" s="266"/>
      <c r="CE117" s="267"/>
      <c r="CF117" s="131"/>
      <c r="CJ117" s="131"/>
      <c r="CK117" s="131"/>
      <c r="CL117" s="266"/>
      <c r="CM117" s="267"/>
      <c r="CN117" s="131"/>
      <c r="CR117" s="131"/>
      <c r="CS117" s="131"/>
      <c r="CT117" s="266"/>
      <c r="CU117" s="267"/>
      <c r="CV117" s="131"/>
      <c r="CZ117" s="131"/>
      <c r="DA117" s="131"/>
      <c r="DB117" s="266"/>
      <c r="DC117" s="267"/>
      <c r="DD117" s="131"/>
      <c r="DH117" s="131"/>
      <c r="DI117" s="131"/>
      <c r="DJ117" s="266"/>
      <c r="DK117" s="267"/>
      <c r="DL117" s="131"/>
      <c r="DP117" s="131"/>
      <c r="DQ117" s="131"/>
      <c r="DR117" s="266"/>
      <c r="DS117" s="267"/>
      <c r="DT117" s="131"/>
      <c r="DX117" s="131"/>
      <c r="DY117" s="131"/>
      <c r="DZ117" s="266"/>
      <c r="EA117" s="267"/>
      <c r="EB117" s="131"/>
      <c r="EF117" s="131"/>
      <c r="EG117" s="131"/>
      <c r="EH117" s="266"/>
      <c r="EI117" s="267"/>
      <c r="EJ117" s="131"/>
      <c r="EN117" s="131"/>
      <c r="EO117" s="131"/>
      <c r="EP117" s="266"/>
      <c r="EQ117" s="267"/>
      <c r="ER117" s="131"/>
      <c r="EV117" s="131"/>
      <c r="EW117" s="131"/>
      <c r="EX117" s="266"/>
      <c r="EY117" s="267"/>
      <c r="EZ117" s="131"/>
      <c r="FD117" s="131"/>
      <c r="FE117" s="131"/>
      <c r="FF117" s="266"/>
      <c r="FG117" s="267"/>
      <c r="FH117" s="131"/>
      <c r="FL117" s="131"/>
      <c r="FM117" s="131"/>
      <c r="FN117" s="266"/>
      <c r="FO117" s="267"/>
      <c r="FP117" s="131"/>
      <c r="FT117" s="131"/>
      <c r="FU117" s="131"/>
      <c r="FV117" s="266"/>
      <c r="FW117" s="267"/>
      <c r="FX117" s="131"/>
      <c r="GB117" s="131"/>
      <c r="GC117" s="131"/>
      <c r="GD117" s="266"/>
      <c r="GE117" s="267"/>
      <c r="GF117" s="131"/>
      <c r="GJ117" s="131"/>
      <c r="GK117" s="131"/>
      <c r="GL117" s="266"/>
      <c r="GM117" s="267"/>
      <c r="GN117" s="131"/>
      <c r="GR117" s="131"/>
      <c r="GS117" s="131"/>
      <c r="GT117" s="266"/>
      <c r="GU117" s="267"/>
      <c r="GV117" s="131"/>
      <c r="GZ117" s="131"/>
      <c r="HA117" s="131"/>
      <c r="HB117" s="266"/>
      <c r="HC117" s="267"/>
      <c r="HD117" s="131"/>
      <c r="HH117" s="131"/>
      <c r="HI117" s="131"/>
      <c r="HJ117" s="266"/>
      <c r="HK117" s="267"/>
      <c r="HL117" s="131"/>
      <c r="HP117" s="131"/>
      <c r="HQ117" s="131"/>
      <c r="HR117" s="266"/>
      <c r="HS117" s="267"/>
      <c r="HT117" s="131"/>
      <c r="HX117" s="131"/>
      <c r="HY117" s="131"/>
      <c r="HZ117" s="266"/>
      <c r="IA117" s="267"/>
      <c r="IB117" s="131"/>
      <c r="IF117" s="131"/>
      <c r="IG117" s="131"/>
      <c r="IH117" s="266"/>
    </row>
    <row r="118" spans="1:242">
      <c r="A118" s="263">
        <v>42886</v>
      </c>
      <c r="B118" s="248">
        <v>745</v>
      </c>
      <c r="D118" s="248">
        <v>976</v>
      </c>
      <c r="E118" s="248">
        <v>2433</v>
      </c>
      <c r="F118" s="248">
        <v>547</v>
      </c>
      <c r="H118" s="258"/>
      <c r="I118" s="258">
        <v>4701</v>
      </c>
      <c r="J118" s="258">
        <v>2156747</v>
      </c>
      <c r="P118" s="131"/>
      <c r="Q118" s="131"/>
      <c r="R118" s="266"/>
      <c r="S118" s="267"/>
      <c r="T118" s="131"/>
      <c r="X118" s="131"/>
      <c r="Y118" s="131"/>
      <c r="Z118" s="266"/>
      <c r="AA118" s="267"/>
      <c r="AB118" s="131"/>
      <c r="AF118" s="131"/>
      <c r="AG118" s="131"/>
      <c r="AH118" s="266"/>
      <c r="AI118" s="267"/>
      <c r="AJ118" s="131"/>
      <c r="AN118" s="131"/>
      <c r="AO118" s="131"/>
      <c r="AP118" s="266"/>
      <c r="AQ118" s="267"/>
      <c r="AR118" s="131"/>
      <c r="AV118" s="131"/>
      <c r="AW118" s="131"/>
      <c r="AX118" s="266"/>
      <c r="AY118" s="267"/>
      <c r="AZ118" s="131"/>
      <c r="BD118" s="131"/>
      <c r="BE118" s="131"/>
      <c r="BF118" s="266"/>
      <c r="BG118" s="267"/>
      <c r="BH118" s="131"/>
      <c r="BL118" s="131"/>
      <c r="BM118" s="131"/>
      <c r="BN118" s="266"/>
      <c r="BO118" s="267"/>
      <c r="BP118" s="131"/>
      <c r="BT118" s="131"/>
      <c r="BU118" s="131"/>
      <c r="BV118" s="266"/>
      <c r="BW118" s="267"/>
      <c r="BX118" s="131"/>
      <c r="CB118" s="131"/>
      <c r="CC118" s="131"/>
      <c r="CD118" s="266"/>
      <c r="CE118" s="267"/>
      <c r="CF118" s="131"/>
      <c r="CJ118" s="131"/>
      <c r="CK118" s="131"/>
      <c r="CL118" s="266"/>
      <c r="CM118" s="267"/>
      <c r="CN118" s="131"/>
      <c r="CR118" s="131"/>
      <c r="CS118" s="131"/>
      <c r="CT118" s="266"/>
      <c r="CU118" s="267"/>
      <c r="CV118" s="131"/>
      <c r="CZ118" s="131"/>
      <c r="DA118" s="131"/>
      <c r="DB118" s="266"/>
      <c r="DC118" s="267"/>
      <c r="DD118" s="131"/>
      <c r="DH118" s="131"/>
      <c r="DI118" s="131"/>
      <c r="DJ118" s="266"/>
      <c r="DK118" s="267"/>
      <c r="DL118" s="131"/>
      <c r="DP118" s="131"/>
      <c r="DQ118" s="131"/>
      <c r="DR118" s="266"/>
      <c r="DS118" s="267"/>
      <c r="DT118" s="131"/>
      <c r="DX118" s="131"/>
      <c r="DY118" s="131"/>
      <c r="DZ118" s="266"/>
      <c r="EA118" s="267"/>
      <c r="EB118" s="131"/>
      <c r="EF118" s="131"/>
      <c r="EG118" s="131"/>
      <c r="EH118" s="266"/>
      <c r="EI118" s="267"/>
      <c r="EJ118" s="131"/>
      <c r="EN118" s="131"/>
      <c r="EO118" s="131"/>
      <c r="EP118" s="266"/>
      <c r="EQ118" s="267"/>
      <c r="ER118" s="131"/>
      <c r="EV118" s="131"/>
      <c r="EW118" s="131"/>
      <c r="EX118" s="266"/>
      <c r="EY118" s="267"/>
      <c r="EZ118" s="131"/>
      <c r="FD118" s="131"/>
      <c r="FE118" s="131"/>
      <c r="FF118" s="266"/>
      <c r="FG118" s="267"/>
      <c r="FH118" s="131"/>
      <c r="FL118" s="131"/>
      <c r="FM118" s="131"/>
      <c r="FN118" s="266"/>
      <c r="FO118" s="267"/>
      <c r="FP118" s="131"/>
      <c r="FT118" s="131"/>
      <c r="FU118" s="131"/>
      <c r="FV118" s="266"/>
      <c r="FW118" s="267"/>
      <c r="FX118" s="131"/>
      <c r="GB118" s="131"/>
      <c r="GC118" s="131"/>
      <c r="GD118" s="266"/>
      <c r="GE118" s="267"/>
      <c r="GF118" s="131"/>
      <c r="GJ118" s="131"/>
      <c r="GK118" s="131"/>
      <c r="GL118" s="266"/>
      <c r="GM118" s="267"/>
      <c r="GN118" s="131"/>
      <c r="GR118" s="131"/>
      <c r="GS118" s="131"/>
      <c r="GT118" s="266"/>
      <c r="GU118" s="267"/>
      <c r="GV118" s="131"/>
      <c r="GZ118" s="131"/>
      <c r="HA118" s="131"/>
      <c r="HB118" s="266"/>
      <c r="HC118" s="267"/>
      <c r="HD118" s="131"/>
      <c r="HH118" s="131"/>
      <c r="HI118" s="131"/>
      <c r="HJ118" s="266"/>
      <c r="HK118" s="267"/>
      <c r="HL118" s="131"/>
      <c r="HP118" s="131"/>
      <c r="HQ118" s="131"/>
      <c r="HR118" s="266"/>
      <c r="HS118" s="267"/>
      <c r="HT118" s="131"/>
      <c r="HX118" s="131"/>
      <c r="HY118" s="131"/>
      <c r="HZ118" s="266"/>
      <c r="IA118" s="267"/>
      <c r="IB118" s="131"/>
      <c r="IF118" s="131"/>
      <c r="IG118" s="131"/>
      <c r="IH118" s="266"/>
    </row>
    <row r="119" spans="1:242">
      <c r="A119" s="263">
        <v>42916</v>
      </c>
      <c r="B119" s="248">
        <v>833</v>
      </c>
      <c r="D119" s="248">
        <v>1008</v>
      </c>
      <c r="E119" s="248">
        <v>1710</v>
      </c>
      <c r="F119" s="248">
        <v>799</v>
      </c>
      <c r="I119" s="258">
        <v>4350</v>
      </c>
      <c r="J119" s="258">
        <v>2161097</v>
      </c>
      <c r="K119" s="259"/>
    </row>
    <row r="120" spans="1:242">
      <c r="A120" s="263">
        <v>42947</v>
      </c>
      <c r="B120" s="248">
        <v>795</v>
      </c>
      <c r="D120" s="248">
        <v>902</v>
      </c>
      <c r="E120" s="248">
        <v>774</v>
      </c>
      <c r="F120" s="248">
        <v>805</v>
      </c>
      <c r="I120" s="258">
        <v>3276</v>
      </c>
      <c r="J120" s="258">
        <v>2164373</v>
      </c>
      <c r="K120" s="259"/>
    </row>
    <row r="121" spans="1:242">
      <c r="A121" s="263">
        <v>42978</v>
      </c>
      <c r="B121" s="248">
        <v>856</v>
      </c>
      <c r="D121" s="248">
        <v>1067</v>
      </c>
      <c r="E121" s="248">
        <v>1364</v>
      </c>
      <c r="F121" s="248">
        <v>960</v>
      </c>
      <c r="I121" s="258">
        <v>4247</v>
      </c>
      <c r="J121" s="258">
        <v>2168620</v>
      </c>
    </row>
    <row r="122" spans="1:242">
      <c r="A122" s="263">
        <v>43008</v>
      </c>
      <c r="B122" s="248">
        <v>744</v>
      </c>
      <c r="D122" s="248">
        <v>1276</v>
      </c>
      <c r="E122" s="248">
        <v>1655</v>
      </c>
      <c r="F122" s="248">
        <v>1003</v>
      </c>
      <c r="I122" s="258">
        <v>4678</v>
      </c>
      <c r="J122" s="258">
        <v>2173298</v>
      </c>
    </row>
    <row r="123" spans="1:242">
      <c r="A123" s="263">
        <v>43039</v>
      </c>
      <c r="B123" s="248">
        <v>777</v>
      </c>
      <c r="D123" s="248">
        <v>1264</v>
      </c>
      <c r="E123" s="248">
        <v>1803</v>
      </c>
      <c r="F123" s="248">
        <v>746</v>
      </c>
      <c r="I123" s="258">
        <v>4590</v>
      </c>
      <c r="J123" s="258">
        <v>2177888</v>
      </c>
    </row>
    <row r="124" spans="1:242">
      <c r="A124" s="263">
        <v>43069</v>
      </c>
      <c r="B124" s="248">
        <v>828</v>
      </c>
      <c r="D124" s="248">
        <v>1319</v>
      </c>
      <c r="E124" s="248">
        <v>2000</v>
      </c>
      <c r="F124" s="248">
        <v>700</v>
      </c>
      <c r="I124" s="258">
        <v>4847</v>
      </c>
      <c r="J124" s="258">
        <v>2182735</v>
      </c>
    </row>
    <row r="125" spans="1:242">
      <c r="A125" s="263">
        <v>43100</v>
      </c>
      <c r="B125" s="261">
        <v>693</v>
      </c>
      <c r="C125" s="261"/>
      <c r="D125" s="261">
        <v>1402</v>
      </c>
      <c r="E125" s="261">
        <v>1713</v>
      </c>
      <c r="F125" s="261">
        <v>617</v>
      </c>
      <c r="G125" s="261"/>
      <c r="H125" s="261"/>
      <c r="I125" s="262">
        <v>4425</v>
      </c>
      <c r="J125" s="262">
        <v>2187160</v>
      </c>
    </row>
    <row r="126" spans="1:242">
      <c r="A126" s="263">
        <v>43131</v>
      </c>
      <c r="B126" s="248">
        <v>697</v>
      </c>
      <c r="D126" s="248">
        <v>1125</v>
      </c>
      <c r="E126" s="248">
        <v>1395</v>
      </c>
      <c r="F126" s="248">
        <v>486</v>
      </c>
      <c r="I126" s="258">
        <v>3703</v>
      </c>
      <c r="J126" s="258">
        <v>2190863</v>
      </c>
      <c r="K126" s="259"/>
    </row>
    <row r="127" spans="1:242">
      <c r="A127" s="263">
        <v>43159</v>
      </c>
      <c r="B127" s="248">
        <v>954</v>
      </c>
      <c r="D127" s="248">
        <v>1661</v>
      </c>
      <c r="E127" s="248">
        <v>2472</v>
      </c>
      <c r="F127" s="248">
        <v>697</v>
      </c>
      <c r="I127" s="258">
        <v>5784</v>
      </c>
      <c r="J127" s="258">
        <v>2196647</v>
      </c>
      <c r="K127" s="259"/>
    </row>
    <row r="128" spans="1:242">
      <c r="A128" s="263">
        <v>43190</v>
      </c>
      <c r="B128" s="248">
        <v>881</v>
      </c>
      <c r="D128" s="248">
        <v>1496</v>
      </c>
      <c r="E128" s="248">
        <v>2719</v>
      </c>
      <c r="F128" s="248">
        <v>687</v>
      </c>
      <c r="I128" s="258">
        <v>5783</v>
      </c>
      <c r="J128" s="258">
        <v>2202430</v>
      </c>
      <c r="K128" s="259"/>
    </row>
    <row r="129" spans="1:11">
      <c r="A129" s="263">
        <v>43220</v>
      </c>
      <c r="B129" s="248">
        <v>879</v>
      </c>
      <c r="D129" s="248">
        <v>1538</v>
      </c>
      <c r="E129" s="248">
        <v>2167</v>
      </c>
      <c r="F129" s="248">
        <v>441</v>
      </c>
      <c r="I129" s="258">
        <v>5025</v>
      </c>
      <c r="J129" s="258">
        <v>2207455</v>
      </c>
      <c r="K129" s="259"/>
    </row>
    <row r="130" spans="1:11">
      <c r="A130" s="263">
        <v>43251</v>
      </c>
      <c r="B130" s="248">
        <v>1053</v>
      </c>
      <c r="D130" s="248">
        <v>1518</v>
      </c>
      <c r="E130" s="248">
        <v>2680</v>
      </c>
      <c r="F130" s="248">
        <v>697</v>
      </c>
      <c r="I130" s="258">
        <v>5948</v>
      </c>
      <c r="J130" s="258">
        <v>2213403</v>
      </c>
      <c r="K130" s="259"/>
    </row>
    <row r="131" spans="1:11">
      <c r="A131" s="263">
        <v>43281</v>
      </c>
      <c r="B131" s="248">
        <v>912</v>
      </c>
      <c r="D131" s="248">
        <v>1709</v>
      </c>
      <c r="E131" s="248">
        <v>2707</v>
      </c>
      <c r="F131" s="248">
        <v>667</v>
      </c>
      <c r="I131" s="258">
        <v>5995</v>
      </c>
      <c r="J131" s="258">
        <v>2219398</v>
      </c>
    </row>
    <row r="132" spans="1:11">
      <c r="A132" s="263">
        <v>43312</v>
      </c>
      <c r="B132" s="248">
        <v>928</v>
      </c>
      <c r="D132" s="248">
        <v>1534</v>
      </c>
      <c r="E132" s="248">
        <v>3291</v>
      </c>
      <c r="F132" s="248">
        <v>580</v>
      </c>
      <c r="I132" s="258">
        <v>6333</v>
      </c>
      <c r="J132" s="258">
        <v>2225731</v>
      </c>
    </row>
    <row r="133" spans="1:11">
      <c r="A133" s="263">
        <v>43343</v>
      </c>
      <c r="B133" s="248">
        <v>1084</v>
      </c>
      <c r="D133" s="248">
        <v>1788</v>
      </c>
      <c r="E133" s="248">
        <v>3007</v>
      </c>
      <c r="F133" s="248">
        <v>629</v>
      </c>
      <c r="I133" s="258">
        <v>6508</v>
      </c>
      <c r="J133" s="258">
        <v>2232239</v>
      </c>
    </row>
    <row r="134" spans="1:11">
      <c r="A134" s="263">
        <v>43373</v>
      </c>
      <c r="B134" s="248">
        <v>886</v>
      </c>
      <c r="D134" s="248">
        <v>2229</v>
      </c>
      <c r="E134" s="248">
        <v>3092</v>
      </c>
      <c r="F134" s="248">
        <v>618</v>
      </c>
      <c r="I134" s="258">
        <v>6825</v>
      </c>
      <c r="J134" s="258">
        <v>2239064</v>
      </c>
    </row>
    <row r="135" spans="1:11">
      <c r="A135" s="263">
        <v>43404</v>
      </c>
      <c r="B135" s="248">
        <v>1077</v>
      </c>
      <c r="D135" s="248">
        <v>2586</v>
      </c>
      <c r="E135" s="248">
        <v>3749</v>
      </c>
      <c r="F135" s="248">
        <v>586</v>
      </c>
      <c r="I135" s="258">
        <v>7998</v>
      </c>
      <c r="J135" s="258">
        <v>2247062</v>
      </c>
    </row>
    <row r="136" spans="1:11">
      <c r="A136" s="263">
        <v>43434</v>
      </c>
      <c r="B136" s="248">
        <v>1121</v>
      </c>
      <c r="D136" s="248">
        <v>1984</v>
      </c>
      <c r="E136" s="248">
        <v>5982</v>
      </c>
      <c r="F136" s="248">
        <v>670</v>
      </c>
      <c r="I136" s="258">
        <v>9757</v>
      </c>
      <c r="J136" s="258">
        <v>2256819</v>
      </c>
    </row>
    <row r="137" spans="1:11">
      <c r="A137" s="263">
        <v>43465</v>
      </c>
      <c r="B137" s="261">
        <v>1114</v>
      </c>
      <c r="C137" s="261"/>
      <c r="D137" s="261">
        <v>2723</v>
      </c>
      <c r="E137" s="261">
        <v>7027</v>
      </c>
      <c r="F137" s="261">
        <v>961</v>
      </c>
      <c r="G137" s="261"/>
      <c r="H137" s="261"/>
      <c r="I137" s="262">
        <v>11825</v>
      </c>
      <c r="J137" s="262">
        <v>2268644</v>
      </c>
    </row>
    <row r="138" spans="1:11">
      <c r="A138" s="263">
        <v>43496</v>
      </c>
      <c r="B138" s="248">
        <v>875</v>
      </c>
      <c r="D138" s="248">
        <v>1854</v>
      </c>
      <c r="E138" s="248">
        <v>3832</v>
      </c>
      <c r="F138" s="248">
        <v>706</v>
      </c>
      <c r="I138" s="258">
        <v>7267</v>
      </c>
      <c r="J138" s="258">
        <v>2275911</v>
      </c>
    </row>
    <row r="139" spans="1:11">
      <c r="A139" s="263">
        <v>43524</v>
      </c>
      <c r="B139" s="248">
        <v>1287</v>
      </c>
      <c r="D139" s="248">
        <v>1819</v>
      </c>
      <c r="E139" s="248">
        <v>4441</v>
      </c>
      <c r="F139" s="248">
        <v>994</v>
      </c>
      <c r="I139" s="258">
        <v>8541</v>
      </c>
      <c r="J139" s="258">
        <v>2284452</v>
      </c>
    </row>
    <row r="140" spans="1:11">
      <c r="A140" s="263">
        <v>43555</v>
      </c>
      <c r="B140" s="248">
        <v>1067</v>
      </c>
      <c r="D140" s="248">
        <v>1785</v>
      </c>
      <c r="E140" s="248">
        <v>3893</v>
      </c>
      <c r="F140" s="248">
        <v>834</v>
      </c>
      <c r="I140" s="258">
        <v>7579</v>
      </c>
      <c r="J140" s="258">
        <v>2292031</v>
      </c>
    </row>
    <row r="141" spans="1:11">
      <c r="A141" s="263">
        <v>43585</v>
      </c>
      <c r="B141" s="248">
        <v>1114</v>
      </c>
      <c r="D141" s="248">
        <v>1720</v>
      </c>
      <c r="E141" s="248">
        <v>3789</v>
      </c>
      <c r="F141" s="248">
        <v>798</v>
      </c>
      <c r="I141" s="258">
        <v>7421</v>
      </c>
      <c r="J141" s="258">
        <v>2299452</v>
      </c>
    </row>
    <row r="142" spans="1:11">
      <c r="A142" s="263">
        <v>43616</v>
      </c>
      <c r="B142" s="248">
        <v>1455</v>
      </c>
      <c r="D142" s="248">
        <v>1872</v>
      </c>
      <c r="E142" s="248">
        <v>3393</v>
      </c>
      <c r="F142" s="248">
        <v>907</v>
      </c>
      <c r="I142" s="258">
        <v>7627</v>
      </c>
      <c r="J142" s="258">
        <v>2307079</v>
      </c>
    </row>
    <row r="143" spans="1:11">
      <c r="A143" s="263">
        <v>43646</v>
      </c>
      <c r="B143" s="248">
        <v>1420</v>
      </c>
      <c r="D143" s="248">
        <v>2479</v>
      </c>
      <c r="E143" s="248">
        <v>4750</v>
      </c>
      <c r="F143" s="248">
        <v>733</v>
      </c>
      <c r="I143" s="258">
        <v>9382</v>
      </c>
      <c r="J143" s="258">
        <v>2316461</v>
      </c>
    </row>
    <row r="144" spans="1:11">
      <c r="A144" s="263">
        <v>43677</v>
      </c>
      <c r="B144" s="248">
        <v>1840</v>
      </c>
      <c r="D144" s="248">
        <v>2936</v>
      </c>
      <c r="E144" s="248">
        <v>5544</v>
      </c>
      <c r="F144" s="248">
        <v>971</v>
      </c>
      <c r="I144" s="258">
        <v>11291</v>
      </c>
      <c r="J144" s="258">
        <v>2327752</v>
      </c>
    </row>
    <row r="145" spans="1:11">
      <c r="A145" s="263">
        <v>43708</v>
      </c>
      <c r="B145" s="248">
        <v>1864</v>
      </c>
      <c r="D145" s="248">
        <v>2701</v>
      </c>
      <c r="E145" s="248">
        <v>4817</v>
      </c>
      <c r="F145" s="248">
        <v>955</v>
      </c>
      <c r="I145" s="258">
        <v>10337</v>
      </c>
      <c r="J145" s="258">
        <v>2338089</v>
      </c>
    </row>
    <row r="146" spans="1:11">
      <c r="A146" s="263">
        <v>43738</v>
      </c>
      <c r="B146" s="248">
        <v>1763</v>
      </c>
      <c r="D146" s="248">
        <v>2527</v>
      </c>
      <c r="E146" s="248">
        <v>6032</v>
      </c>
      <c r="F146" s="248">
        <v>939</v>
      </c>
      <c r="I146" s="258">
        <v>11261</v>
      </c>
      <c r="J146" s="258">
        <v>2349350</v>
      </c>
    </row>
    <row r="147" spans="1:11">
      <c r="A147" s="263">
        <v>43769</v>
      </c>
      <c r="B147" s="248">
        <v>1848</v>
      </c>
      <c r="D147" s="248">
        <v>2790</v>
      </c>
      <c r="E147" s="248">
        <v>6378</v>
      </c>
      <c r="F147" s="248">
        <v>983</v>
      </c>
      <c r="I147" s="258">
        <v>11999</v>
      </c>
      <c r="J147" s="258">
        <v>2361349</v>
      </c>
    </row>
    <row r="148" spans="1:11">
      <c r="A148" s="263">
        <v>43799</v>
      </c>
      <c r="B148" s="248">
        <v>2058</v>
      </c>
      <c r="D148" s="248">
        <v>3117</v>
      </c>
      <c r="E148" s="248">
        <v>6188</v>
      </c>
      <c r="F148" s="248">
        <v>994</v>
      </c>
      <c r="I148" s="258">
        <v>12357</v>
      </c>
      <c r="J148" s="258">
        <v>2373706</v>
      </c>
    </row>
    <row r="149" spans="1:11">
      <c r="A149" s="263">
        <v>43830</v>
      </c>
      <c r="B149" s="248">
        <v>1842</v>
      </c>
      <c r="D149" s="248">
        <v>2844</v>
      </c>
      <c r="E149" s="248">
        <v>5364</v>
      </c>
      <c r="F149" s="248">
        <v>1043</v>
      </c>
      <c r="I149" s="258">
        <v>11093</v>
      </c>
      <c r="J149" s="258">
        <v>2384799</v>
      </c>
    </row>
    <row r="150" spans="1:11">
      <c r="A150" s="263">
        <v>43861</v>
      </c>
      <c r="B150" s="248">
        <v>1815</v>
      </c>
      <c r="D150" s="248">
        <v>2281</v>
      </c>
      <c r="E150" s="248">
        <v>4501</v>
      </c>
      <c r="F150" s="248">
        <v>731</v>
      </c>
      <c r="I150" s="258">
        <v>9328</v>
      </c>
      <c r="J150" s="258">
        <v>2394127</v>
      </c>
    </row>
    <row r="151" spans="1:11">
      <c r="A151" s="263">
        <v>43890</v>
      </c>
      <c r="B151" s="248">
        <v>2049</v>
      </c>
      <c r="D151" s="248">
        <v>2619</v>
      </c>
      <c r="E151" s="248">
        <v>4871</v>
      </c>
      <c r="F151" s="248">
        <v>963</v>
      </c>
      <c r="I151" s="258">
        <v>10502</v>
      </c>
      <c r="J151" s="258">
        <v>2404629</v>
      </c>
    </row>
    <row r="152" spans="1:11">
      <c r="A152" s="263">
        <v>43921</v>
      </c>
      <c r="B152" s="248">
        <v>1624</v>
      </c>
      <c r="D152" s="248">
        <v>1844</v>
      </c>
      <c r="E152" s="248">
        <v>3397</v>
      </c>
      <c r="F152" s="248">
        <v>618</v>
      </c>
      <c r="I152" s="258">
        <v>7483</v>
      </c>
      <c r="J152" s="258">
        <v>2412112</v>
      </c>
    </row>
    <row r="153" spans="1:11" ht="14.25" customHeight="1">
      <c r="A153" s="263">
        <v>43951</v>
      </c>
      <c r="B153" s="248">
        <v>673</v>
      </c>
      <c r="D153" s="248">
        <v>188</v>
      </c>
      <c r="E153" s="248">
        <v>382</v>
      </c>
      <c r="F153" s="248">
        <v>150</v>
      </c>
      <c r="I153" s="258">
        <v>1393</v>
      </c>
      <c r="J153" s="258">
        <v>2413505</v>
      </c>
      <c r="K153" s="259"/>
    </row>
    <row r="154" spans="1:11" ht="14.25" customHeight="1">
      <c r="A154" s="263">
        <v>43982</v>
      </c>
      <c r="B154" s="248">
        <v>795</v>
      </c>
      <c r="D154" s="248">
        <v>216</v>
      </c>
      <c r="E154" s="248">
        <v>334</v>
      </c>
      <c r="F154" s="248">
        <v>33</v>
      </c>
      <c r="I154" s="258">
        <v>1378</v>
      </c>
      <c r="J154" s="258">
        <v>2414883</v>
      </c>
      <c r="K154" s="259"/>
    </row>
    <row r="155" spans="1:11" ht="14.25" customHeight="1">
      <c r="A155" s="263">
        <v>44012</v>
      </c>
      <c r="B155" s="248">
        <v>1078</v>
      </c>
      <c r="D155" s="248">
        <v>225</v>
      </c>
      <c r="E155" s="248">
        <v>749</v>
      </c>
      <c r="F155" s="248">
        <v>326</v>
      </c>
      <c r="I155" s="258">
        <v>2378</v>
      </c>
      <c r="J155" s="258">
        <v>2417261</v>
      </c>
      <c r="K155" s="259"/>
    </row>
    <row r="156" spans="1:11" ht="14.25" customHeight="1">
      <c r="A156" s="263">
        <v>44043</v>
      </c>
      <c r="B156" s="248">
        <v>1296</v>
      </c>
      <c r="D156" s="248">
        <v>666</v>
      </c>
      <c r="E156" s="248">
        <v>962</v>
      </c>
      <c r="F156" s="248">
        <v>546</v>
      </c>
      <c r="I156" s="258">
        <v>3470</v>
      </c>
      <c r="J156" s="258">
        <v>2420731</v>
      </c>
      <c r="K156" s="259"/>
    </row>
    <row r="157" spans="1:11" ht="14.25" customHeight="1">
      <c r="A157" s="263">
        <v>44074</v>
      </c>
      <c r="B157" s="248">
        <v>1285</v>
      </c>
      <c r="D157" s="248">
        <v>1409</v>
      </c>
      <c r="E157" s="248">
        <v>826</v>
      </c>
      <c r="F157" s="248">
        <v>605</v>
      </c>
      <c r="I157" s="258">
        <v>4125</v>
      </c>
      <c r="J157" s="258">
        <v>2424856</v>
      </c>
      <c r="K157" s="259"/>
    </row>
    <row r="158" spans="1:11" ht="14.25" customHeight="1">
      <c r="A158" s="263">
        <v>44104</v>
      </c>
      <c r="B158" s="248">
        <v>1387</v>
      </c>
      <c r="D158" s="248">
        <v>1832</v>
      </c>
      <c r="E158" s="248">
        <v>1038</v>
      </c>
      <c r="F158" s="248">
        <v>684</v>
      </c>
      <c r="I158" s="258">
        <v>4941</v>
      </c>
      <c r="J158" s="258">
        <v>2429797</v>
      </c>
      <c r="K158" s="259"/>
    </row>
    <row r="159" spans="1:11" ht="14.25" customHeight="1">
      <c r="A159" s="263">
        <v>44135</v>
      </c>
      <c r="B159" s="248">
        <v>1420</v>
      </c>
      <c r="D159" s="248">
        <v>1628</v>
      </c>
      <c r="E159" s="248">
        <v>1140</v>
      </c>
      <c r="F159" s="248">
        <v>655</v>
      </c>
      <c r="I159" s="258">
        <v>4843</v>
      </c>
      <c r="J159" s="258">
        <v>2434640</v>
      </c>
      <c r="K159" s="259"/>
    </row>
    <row r="160" spans="1:11" ht="14.25" customHeight="1">
      <c r="A160" s="263">
        <v>44165</v>
      </c>
      <c r="B160" s="248">
        <v>1256</v>
      </c>
      <c r="D160" s="248">
        <v>1782</v>
      </c>
      <c r="E160" s="248">
        <v>1427</v>
      </c>
      <c r="F160" s="248">
        <v>692</v>
      </c>
      <c r="I160" s="258">
        <v>5157</v>
      </c>
      <c r="J160" s="258">
        <v>2439797</v>
      </c>
      <c r="K160" s="259"/>
    </row>
    <row r="161" spans="1:11" ht="14.25" customHeight="1">
      <c r="A161" s="263">
        <v>44196</v>
      </c>
      <c r="B161" s="248">
        <v>1348</v>
      </c>
      <c r="D161" s="248">
        <v>1994</v>
      </c>
      <c r="E161" s="248">
        <v>1205</v>
      </c>
      <c r="F161" s="248">
        <v>827</v>
      </c>
      <c r="I161" s="258">
        <v>5374</v>
      </c>
      <c r="J161" s="258">
        <v>2445171</v>
      </c>
      <c r="K161" s="259"/>
    </row>
    <row r="162" spans="1:11" ht="14.25" customHeight="1">
      <c r="A162" s="263">
        <v>44227</v>
      </c>
      <c r="B162" s="248">
        <v>1604</v>
      </c>
      <c r="D162" s="248">
        <v>1196</v>
      </c>
      <c r="E162" s="248">
        <v>853</v>
      </c>
      <c r="F162" s="248">
        <v>549</v>
      </c>
      <c r="I162" s="258">
        <v>4202</v>
      </c>
      <c r="J162" s="258">
        <v>2449373</v>
      </c>
      <c r="K162" s="259"/>
    </row>
    <row r="163" spans="1:11" ht="14.25" customHeight="1">
      <c r="A163" s="263">
        <v>44255</v>
      </c>
      <c r="B163" s="248">
        <v>1929</v>
      </c>
      <c r="D163" s="248">
        <v>1440</v>
      </c>
      <c r="E163" s="248">
        <v>1462</v>
      </c>
      <c r="F163" s="248">
        <v>792</v>
      </c>
      <c r="I163" s="258">
        <v>5623</v>
      </c>
      <c r="J163" s="258">
        <v>2454996</v>
      </c>
      <c r="K163" s="259"/>
    </row>
    <row r="164" spans="1:11" ht="14.25" customHeight="1">
      <c r="A164" s="263">
        <v>44286</v>
      </c>
      <c r="B164" s="248">
        <v>1800</v>
      </c>
      <c r="D164" s="248">
        <v>1331</v>
      </c>
      <c r="E164" s="248">
        <v>1192</v>
      </c>
      <c r="F164" s="248">
        <v>588</v>
      </c>
      <c r="I164" s="258">
        <v>4911</v>
      </c>
      <c r="J164" s="258">
        <v>2459907</v>
      </c>
      <c r="K164" s="259"/>
    </row>
    <row r="165" spans="1:11" ht="14.25" customHeight="1">
      <c r="A165" s="263">
        <v>44316</v>
      </c>
      <c r="B165" s="248">
        <v>1514</v>
      </c>
      <c r="D165" s="248">
        <v>1315</v>
      </c>
      <c r="E165" s="248">
        <v>978</v>
      </c>
      <c r="F165" s="248">
        <v>567</v>
      </c>
      <c r="I165" s="258">
        <v>4374</v>
      </c>
      <c r="J165" s="258">
        <v>2464281</v>
      </c>
      <c r="K165" s="259"/>
    </row>
    <row r="166" spans="1:11" ht="14.25" customHeight="1">
      <c r="A166" s="263">
        <v>44347</v>
      </c>
      <c r="B166" s="248">
        <v>1322</v>
      </c>
      <c r="D166" s="248">
        <v>1461</v>
      </c>
      <c r="E166" s="248">
        <v>992</v>
      </c>
      <c r="F166" s="248">
        <v>553</v>
      </c>
      <c r="I166" s="258">
        <v>4328</v>
      </c>
      <c r="J166" s="258">
        <v>2468609</v>
      </c>
      <c r="K166" s="259"/>
    </row>
    <row r="167" spans="1:11" ht="14.25" customHeight="1">
      <c r="A167" s="263">
        <v>44377</v>
      </c>
      <c r="B167" s="248">
        <v>1113</v>
      </c>
      <c r="D167" s="248">
        <v>1701</v>
      </c>
      <c r="E167" s="248">
        <v>976</v>
      </c>
      <c r="F167" s="248">
        <v>619</v>
      </c>
      <c r="I167" s="258">
        <v>4409</v>
      </c>
      <c r="J167" s="258">
        <v>2473018</v>
      </c>
      <c r="K167" s="259"/>
    </row>
    <row r="168" spans="1:11" ht="12.75" customHeight="1">
      <c r="A168" s="263">
        <v>44408</v>
      </c>
      <c r="B168" s="248">
        <v>949</v>
      </c>
      <c r="D168" s="248">
        <v>1639</v>
      </c>
      <c r="E168" s="248">
        <v>1259</v>
      </c>
      <c r="F168" s="248">
        <v>628</v>
      </c>
      <c r="I168" s="258">
        <v>4475</v>
      </c>
      <c r="J168" s="258">
        <v>2477493</v>
      </c>
    </row>
    <row r="169" spans="1:11" ht="12.75" customHeight="1">
      <c r="A169" s="263">
        <v>44439</v>
      </c>
      <c r="B169" s="248">
        <v>944</v>
      </c>
      <c r="D169" s="248">
        <v>1593</v>
      </c>
      <c r="E169" s="248">
        <v>1061</v>
      </c>
      <c r="F169" s="248">
        <v>598</v>
      </c>
      <c r="I169" s="258">
        <v>4196</v>
      </c>
      <c r="J169" s="258">
        <v>2481689</v>
      </c>
    </row>
    <row r="170" spans="1:11" ht="12.75" customHeight="1">
      <c r="A170" s="263">
        <v>44469</v>
      </c>
      <c r="B170" s="248">
        <v>1320</v>
      </c>
      <c r="D170" s="248">
        <v>1953</v>
      </c>
      <c r="E170" s="248">
        <v>1305</v>
      </c>
      <c r="F170" s="248">
        <v>749</v>
      </c>
      <c r="I170" s="258">
        <v>5327</v>
      </c>
      <c r="J170" s="258">
        <v>2487016</v>
      </c>
    </row>
    <row r="171" spans="1:11" ht="12.75" customHeight="1">
      <c r="A171" s="263">
        <v>44500</v>
      </c>
      <c r="B171" s="248">
        <v>1265</v>
      </c>
      <c r="D171" s="248">
        <v>1981</v>
      </c>
      <c r="E171" s="248">
        <v>1220</v>
      </c>
      <c r="F171" s="248">
        <v>732</v>
      </c>
      <c r="I171" s="258">
        <v>5198</v>
      </c>
      <c r="J171" s="258">
        <v>2492214</v>
      </c>
    </row>
    <row r="172" spans="1:11" ht="12.75" customHeight="1">
      <c r="A172" s="263">
        <v>44530</v>
      </c>
      <c r="B172" s="248">
        <v>1307</v>
      </c>
      <c r="D172" s="248">
        <v>1895</v>
      </c>
      <c r="E172" s="248">
        <v>1559</v>
      </c>
      <c r="F172" s="248">
        <v>761</v>
      </c>
      <c r="I172" s="258">
        <v>5522</v>
      </c>
      <c r="J172" s="258">
        <v>2497736</v>
      </c>
    </row>
    <row r="173" spans="1:11" ht="12.75" customHeight="1">
      <c r="A173" s="263">
        <v>44561</v>
      </c>
      <c r="B173" s="248">
        <v>1128</v>
      </c>
      <c r="D173" s="248">
        <v>1717</v>
      </c>
      <c r="E173" s="248">
        <v>1550</v>
      </c>
      <c r="F173" s="248">
        <v>844</v>
      </c>
      <c r="I173" s="258">
        <v>5239</v>
      </c>
      <c r="J173" s="258">
        <v>2502975</v>
      </c>
    </row>
    <row r="174" spans="1:11" ht="12.75" customHeight="1">
      <c r="A174" s="263">
        <v>44592</v>
      </c>
      <c r="B174" s="248">
        <v>868</v>
      </c>
      <c r="D174" s="248">
        <v>1269</v>
      </c>
      <c r="E174" s="248">
        <v>883</v>
      </c>
      <c r="F174" s="248">
        <v>532</v>
      </c>
      <c r="I174" s="258">
        <v>3552</v>
      </c>
      <c r="J174" s="258">
        <v>2506527</v>
      </c>
    </row>
    <row r="175" spans="1:11" ht="12.75" customHeight="1">
      <c r="A175" s="263">
        <v>44620</v>
      </c>
      <c r="B175" s="248">
        <v>1063</v>
      </c>
      <c r="D175" s="248">
        <v>1690</v>
      </c>
      <c r="E175" s="248">
        <v>1436</v>
      </c>
      <c r="F175" s="248">
        <v>792</v>
      </c>
      <c r="I175" s="258">
        <v>4981</v>
      </c>
      <c r="J175" s="258">
        <v>2511508</v>
      </c>
    </row>
    <row r="176" spans="1:11" ht="12.75" customHeight="1">
      <c r="A176" s="263">
        <v>44651</v>
      </c>
      <c r="B176" s="248">
        <v>1084</v>
      </c>
      <c r="D176" s="248">
        <v>1517</v>
      </c>
      <c r="E176" s="248">
        <v>1250</v>
      </c>
      <c r="F176" s="248">
        <v>615</v>
      </c>
      <c r="I176" s="258">
        <v>4466</v>
      </c>
      <c r="J176" s="258">
        <v>2515974</v>
      </c>
    </row>
    <row r="177" spans="1:10" ht="12.75" customHeight="1">
      <c r="A177" s="263">
        <v>44681</v>
      </c>
      <c r="B177" s="248">
        <v>1304</v>
      </c>
      <c r="D177" s="248">
        <v>1387</v>
      </c>
      <c r="E177" s="248">
        <v>1143</v>
      </c>
      <c r="F177" s="248">
        <v>619</v>
      </c>
      <c r="I177" s="258">
        <v>4453</v>
      </c>
      <c r="J177" s="258">
        <v>2520427</v>
      </c>
    </row>
    <row r="178" spans="1:10" ht="12.75" customHeight="1">
      <c r="A178" s="263">
        <v>44712</v>
      </c>
      <c r="B178" s="248">
        <v>1396</v>
      </c>
      <c r="D178" s="248">
        <v>1560</v>
      </c>
      <c r="E178" s="248">
        <v>1195</v>
      </c>
      <c r="F178" s="248">
        <v>671</v>
      </c>
      <c r="I178" s="258">
        <v>4822</v>
      </c>
      <c r="J178" s="258">
        <v>2525249</v>
      </c>
    </row>
    <row r="179" spans="1:10" ht="12.75" customHeight="1">
      <c r="A179" s="263">
        <v>44742</v>
      </c>
      <c r="B179" s="248">
        <v>1245</v>
      </c>
      <c r="D179" s="248">
        <v>1953</v>
      </c>
      <c r="E179" s="248">
        <v>1107</v>
      </c>
      <c r="F179" s="248">
        <v>633</v>
      </c>
      <c r="I179" s="258">
        <v>4938</v>
      </c>
      <c r="J179" s="258">
        <v>2530187</v>
      </c>
    </row>
    <row r="180" spans="1:10" ht="12.75" customHeight="1">
      <c r="A180" s="263">
        <v>44773</v>
      </c>
      <c r="B180" s="248">
        <v>1141</v>
      </c>
      <c r="D180" s="248">
        <v>1789</v>
      </c>
      <c r="E180" s="248">
        <v>1254</v>
      </c>
      <c r="F180" s="248">
        <v>636</v>
      </c>
      <c r="I180" s="258">
        <v>4820</v>
      </c>
      <c r="J180" s="258">
        <v>2535007</v>
      </c>
    </row>
    <row r="181" spans="1:10">
      <c r="A181" s="263">
        <v>44804</v>
      </c>
      <c r="B181" s="248">
        <v>1111</v>
      </c>
      <c r="D181" s="248">
        <v>1819</v>
      </c>
      <c r="E181" s="248">
        <v>1153</v>
      </c>
      <c r="F181" s="248">
        <v>697</v>
      </c>
      <c r="I181" s="258">
        <v>4780</v>
      </c>
      <c r="J181" s="258">
        <v>2539787</v>
      </c>
    </row>
    <row r="182" spans="1:10">
      <c r="A182" s="263">
        <v>44834</v>
      </c>
      <c r="B182" s="248">
        <v>1206</v>
      </c>
      <c r="D182" s="248">
        <v>2412</v>
      </c>
      <c r="E182" s="248">
        <v>1319</v>
      </c>
      <c r="F182" s="248">
        <v>716</v>
      </c>
      <c r="I182" s="258">
        <v>5653</v>
      </c>
      <c r="J182" s="258">
        <v>2545440</v>
      </c>
    </row>
    <row r="183" spans="1:10">
      <c r="A183" s="263">
        <v>44865</v>
      </c>
      <c r="B183" s="248">
        <v>1320</v>
      </c>
      <c r="D183" s="248">
        <v>2539</v>
      </c>
      <c r="E183" s="248">
        <v>1267</v>
      </c>
      <c r="F183" s="248">
        <v>769</v>
      </c>
      <c r="I183" s="258">
        <v>5895</v>
      </c>
      <c r="J183" s="258">
        <v>2551335</v>
      </c>
    </row>
    <row r="184" spans="1:10">
      <c r="A184" s="263">
        <v>44895</v>
      </c>
      <c r="B184" s="248">
        <v>1388</v>
      </c>
      <c r="D184" s="248">
        <v>1813</v>
      </c>
      <c r="E184" s="248">
        <v>1476</v>
      </c>
      <c r="F184" s="248">
        <v>693</v>
      </c>
      <c r="I184" s="258">
        <v>5370</v>
      </c>
      <c r="J184" s="258">
        <v>2556705</v>
      </c>
    </row>
    <row r="185" spans="1:10">
      <c r="A185" s="263">
        <v>44926</v>
      </c>
      <c r="B185" s="248">
        <v>1108</v>
      </c>
      <c r="D185" s="248">
        <v>1393</v>
      </c>
      <c r="E185" s="248">
        <v>1177</v>
      </c>
      <c r="F185" s="248">
        <v>629</v>
      </c>
      <c r="I185" s="258">
        <v>4307</v>
      </c>
      <c r="J185" s="258">
        <v>2561012</v>
      </c>
    </row>
    <row r="186" spans="1:10">
      <c r="A186" s="263">
        <v>44957</v>
      </c>
      <c r="B186" s="248">
        <v>1180</v>
      </c>
      <c r="D186" s="248">
        <v>1246</v>
      </c>
      <c r="E186" s="248">
        <v>856</v>
      </c>
      <c r="F186" s="248">
        <v>594</v>
      </c>
      <c r="I186" s="258">
        <v>3876</v>
      </c>
      <c r="J186" s="258">
        <v>2564888</v>
      </c>
    </row>
    <row r="187" spans="1:10">
      <c r="A187" s="263">
        <v>44985</v>
      </c>
      <c r="B187" s="248">
        <v>1514</v>
      </c>
      <c r="D187" s="248">
        <v>1692</v>
      </c>
      <c r="E187" s="248">
        <v>1245</v>
      </c>
      <c r="F187" s="248">
        <v>731</v>
      </c>
      <c r="I187" s="258">
        <v>5182</v>
      </c>
      <c r="J187" s="258">
        <v>2570070</v>
      </c>
    </row>
    <row r="188" spans="1:10">
      <c r="A188" s="263">
        <v>45016</v>
      </c>
      <c r="B188" s="248">
        <v>1464</v>
      </c>
      <c r="D188" s="248">
        <v>1585</v>
      </c>
      <c r="E188" s="248">
        <v>1095</v>
      </c>
      <c r="F188" s="248">
        <v>636</v>
      </c>
      <c r="I188" s="258">
        <v>4780</v>
      </c>
      <c r="J188" s="258">
        <v>2574850</v>
      </c>
    </row>
    <row r="189" spans="1:10">
      <c r="A189" s="263">
        <v>45046</v>
      </c>
      <c r="B189" s="248">
        <v>1292</v>
      </c>
      <c r="D189" s="248">
        <v>1404</v>
      </c>
      <c r="E189" s="248">
        <v>1086</v>
      </c>
      <c r="F189" s="248">
        <v>598</v>
      </c>
      <c r="I189" s="258">
        <v>4380</v>
      </c>
      <c r="J189" s="258">
        <v>2579230</v>
      </c>
    </row>
    <row r="190" spans="1:10">
      <c r="A190" s="263">
        <v>45077</v>
      </c>
      <c r="B190" s="248">
        <v>1224</v>
      </c>
      <c r="D190" s="248">
        <v>1263</v>
      </c>
      <c r="E190" s="248">
        <v>1692</v>
      </c>
      <c r="F190" s="248">
        <v>685</v>
      </c>
      <c r="I190" s="258">
        <v>4864</v>
      </c>
      <c r="J190" s="258">
        <v>2584094</v>
      </c>
    </row>
    <row r="191" spans="1:10">
      <c r="A191" s="263">
        <v>45107</v>
      </c>
      <c r="B191" s="248">
        <v>1393</v>
      </c>
      <c r="D191" s="248">
        <v>1508</v>
      </c>
      <c r="E191" s="248">
        <v>1932</v>
      </c>
      <c r="F191" s="248">
        <v>680</v>
      </c>
      <c r="I191" s="258">
        <v>5513</v>
      </c>
      <c r="J191" s="258">
        <v>2589607</v>
      </c>
    </row>
    <row r="192" spans="1:10">
      <c r="A192" s="263">
        <v>45138</v>
      </c>
      <c r="B192" s="248">
        <v>1255</v>
      </c>
      <c r="D192" s="248">
        <v>1539</v>
      </c>
      <c r="E192" s="248">
        <v>1739</v>
      </c>
      <c r="F192" s="248">
        <v>737</v>
      </c>
      <c r="I192" s="258">
        <v>5270</v>
      </c>
      <c r="J192" s="258">
        <v>2594877</v>
      </c>
    </row>
    <row r="193" spans="1:10">
      <c r="A193" s="263">
        <v>45169</v>
      </c>
      <c r="B193" s="248">
        <v>1354</v>
      </c>
      <c r="D193" s="248">
        <v>1166</v>
      </c>
      <c r="E193" s="248">
        <v>1709</v>
      </c>
      <c r="F193" s="248">
        <v>616</v>
      </c>
      <c r="I193" s="258">
        <v>4845</v>
      </c>
      <c r="J193" s="258">
        <v>2599722</v>
      </c>
    </row>
    <row r="194" spans="1:10">
      <c r="A194" s="263">
        <v>45199</v>
      </c>
      <c r="B194" s="248">
        <v>1274</v>
      </c>
      <c r="D194" s="248">
        <v>1302</v>
      </c>
      <c r="E194" s="248">
        <v>1725</v>
      </c>
      <c r="F194" s="248">
        <v>721</v>
      </c>
      <c r="I194" s="258">
        <v>5022</v>
      </c>
      <c r="J194" s="258">
        <v>2604744</v>
      </c>
    </row>
    <row r="195" spans="1:10">
      <c r="A195" s="263">
        <v>45230</v>
      </c>
      <c r="B195" s="248">
        <v>1285</v>
      </c>
      <c r="D195" s="248">
        <v>1285</v>
      </c>
      <c r="E195" s="248">
        <v>1767</v>
      </c>
      <c r="F195" s="248">
        <v>747</v>
      </c>
      <c r="I195" s="258">
        <v>5084</v>
      </c>
      <c r="J195" s="258">
        <v>2609828</v>
      </c>
    </row>
    <row r="196" spans="1:10">
      <c r="A196" s="263">
        <v>45260</v>
      </c>
      <c r="B196" s="248">
        <v>1314</v>
      </c>
      <c r="D196" s="248">
        <v>1373</v>
      </c>
      <c r="E196" s="248">
        <v>1923</v>
      </c>
      <c r="F196" s="248">
        <v>663</v>
      </c>
      <c r="I196" s="258">
        <v>5273</v>
      </c>
      <c r="J196" s="258">
        <v>2615101</v>
      </c>
    </row>
    <row r="197" spans="1:10" ht="15" customHeight="1">
      <c r="A197" s="263">
        <v>45291</v>
      </c>
      <c r="B197" s="248">
        <v>1162</v>
      </c>
      <c r="D197" s="248">
        <v>1214</v>
      </c>
      <c r="E197" s="248">
        <v>1720</v>
      </c>
      <c r="F197" s="248">
        <v>711</v>
      </c>
      <c r="I197" s="258">
        <v>4807</v>
      </c>
      <c r="J197" s="258">
        <v>2619908</v>
      </c>
    </row>
    <row r="198" spans="1:10" ht="15" customHeight="1">
      <c r="A198" s="263">
        <v>45322</v>
      </c>
      <c r="B198" s="248">
        <v>1335</v>
      </c>
      <c r="D198" s="248">
        <v>931</v>
      </c>
      <c r="E198" s="248">
        <v>1373</v>
      </c>
      <c r="F198" s="248">
        <v>552</v>
      </c>
      <c r="I198" s="258">
        <v>4191</v>
      </c>
      <c r="J198" s="258">
        <v>2624099</v>
      </c>
    </row>
    <row r="199" spans="1:10" ht="15" customHeight="1">
      <c r="A199" s="263">
        <v>45351</v>
      </c>
      <c r="B199" s="248">
        <v>1847</v>
      </c>
      <c r="D199" s="248">
        <v>1155</v>
      </c>
      <c r="E199" s="248">
        <v>1771</v>
      </c>
      <c r="F199" s="248">
        <v>694</v>
      </c>
      <c r="I199" s="258">
        <v>5467</v>
      </c>
      <c r="J199" s="258">
        <v>2629566</v>
      </c>
    </row>
    <row r="200" spans="1:10" ht="15" customHeight="1">
      <c r="A200" s="263">
        <v>45382</v>
      </c>
      <c r="B200" s="248">
        <v>1720</v>
      </c>
      <c r="D200" s="248">
        <v>1389</v>
      </c>
      <c r="E200" s="248">
        <v>1644</v>
      </c>
      <c r="F200" s="248">
        <v>592</v>
      </c>
      <c r="I200" s="258">
        <v>5345</v>
      </c>
      <c r="J200" s="258">
        <v>2634911</v>
      </c>
    </row>
    <row r="201" spans="1:10" ht="13.2" customHeight="1">
      <c r="A201" s="263">
        <v>45412</v>
      </c>
      <c r="B201" s="248">
        <v>2084</v>
      </c>
      <c r="D201" s="248">
        <v>2724</v>
      </c>
      <c r="E201" s="248">
        <v>2274</v>
      </c>
      <c r="F201" s="248">
        <v>658</v>
      </c>
      <c r="I201" s="258">
        <v>7740</v>
      </c>
      <c r="J201" s="258">
        <v>2642651</v>
      </c>
    </row>
    <row r="202" spans="1:10" ht="13.2" customHeight="1">
      <c r="A202" s="263">
        <v>45443</v>
      </c>
      <c r="B202" s="248">
        <v>1865</v>
      </c>
      <c r="D202" s="248">
        <v>2210</v>
      </c>
      <c r="E202" s="248">
        <v>2264</v>
      </c>
      <c r="F202" s="248">
        <v>616</v>
      </c>
      <c r="I202" s="258">
        <v>6955</v>
      </c>
      <c r="J202" s="258">
        <v>2649606</v>
      </c>
    </row>
    <row r="203" spans="1:10" ht="13.2" customHeight="1">
      <c r="A203" s="263">
        <v>45473</v>
      </c>
      <c r="B203" s="248">
        <v>1951</v>
      </c>
      <c r="D203" s="248">
        <v>2424</v>
      </c>
      <c r="E203" s="248">
        <v>2893</v>
      </c>
      <c r="F203" s="248">
        <v>630</v>
      </c>
      <c r="I203" s="258">
        <v>7898</v>
      </c>
      <c r="J203" s="258">
        <v>2657504</v>
      </c>
    </row>
    <row r="204" spans="1:10" ht="13.2" customHeight="1">
      <c r="A204" s="263">
        <v>45504</v>
      </c>
      <c r="B204" s="248">
        <v>2081</v>
      </c>
      <c r="D204" s="248">
        <v>2431</v>
      </c>
      <c r="E204" s="248">
        <v>2382</v>
      </c>
      <c r="F204" s="248">
        <v>713</v>
      </c>
      <c r="I204" s="258">
        <v>7607</v>
      </c>
      <c r="J204" s="258">
        <v>2665111</v>
      </c>
    </row>
    <row r="205" spans="1:10" ht="13.2" customHeight="1">
      <c r="A205" s="263">
        <v>45535</v>
      </c>
      <c r="B205" s="248">
        <v>1557</v>
      </c>
      <c r="D205" s="248">
        <v>2461</v>
      </c>
      <c r="E205" s="248">
        <v>1765</v>
      </c>
      <c r="F205" s="248">
        <v>538</v>
      </c>
      <c r="I205" s="258">
        <v>6321</v>
      </c>
      <c r="J205" s="258">
        <v>2671432</v>
      </c>
    </row>
    <row r="206" spans="1:10" ht="13.2" customHeight="1">
      <c r="A206" s="263">
        <v>45565</v>
      </c>
      <c r="B206" s="248">
        <v>1640</v>
      </c>
      <c r="D206" s="248">
        <v>1443</v>
      </c>
      <c r="E206" s="248">
        <v>1674</v>
      </c>
      <c r="F206" s="248">
        <v>706</v>
      </c>
      <c r="I206" s="258">
        <v>5463</v>
      </c>
      <c r="J206" s="258">
        <v>2676895</v>
      </c>
    </row>
    <row r="207" spans="1:10" ht="13.2" customHeight="1">
      <c r="A207" s="268">
        <v>45596</v>
      </c>
      <c r="B207" s="269">
        <v>1626</v>
      </c>
      <c r="C207" s="269"/>
      <c r="D207" s="269">
        <v>1465</v>
      </c>
      <c r="E207" s="269">
        <v>1678</v>
      </c>
      <c r="F207" s="269">
        <v>671</v>
      </c>
      <c r="G207" s="269"/>
      <c r="H207" s="269"/>
      <c r="I207" s="270">
        <v>5440</v>
      </c>
      <c r="J207" s="270">
        <v>2682335</v>
      </c>
    </row>
    <row r="208" spans="1:10">
      <c r="A208" s="271" t="s">
        <v>220</v>
      </c>
      <c r="B208" s="272"/>
      <c r="C208" s="272"/>
      <c r="D208" s="272"/>
      <c r="E208" s="272"/>
      <c r="F208" s="272"/>
      <c r="G208" s="272"/>
      <c r="H208" s="272"/>
      <c r="I208" s="272"/>
      <c r="J208" s="272"/>
    </row>
    <row r="209" spans="1:12" ht="13.8">
      <c r="A209" s="273" t="s">
        <v>221</v>
      </c>
      <c r="B209" s="274"/>
      <c r="C209" s="274"/>
      <c r="D209" s="274"/>
      <c r="E209" s="274"/>
      <c r="F209" s="274"/>
      <c r="G209" s="274"/>
      <c r="H209" s="274"/>
      <c r="I209" s="274"/>
      <c r="J209" s="274"/>
      <c r="L209" s="275"/>
    </row>
    <row r="210" spans="1:12">
      <c r="A210" s="274" t="s">
        <v>222</v>
      </c>
      <c r="B210" s="276"/>
      <c r="C210" s="276"/>
      <c r="D210" s="276"/>
      <c r="E210" s="276"/>
      <c r="F210" s="276"/>
      <c r="G210" s="276"/>
      <c r="H210" s="276"/>
      <c r="I210" s="276"/>
      <c r="J210" s="276"/>
    </row>
    <row r="211" spans="1:12">
      <c r="A211" s="70" t="s">
        <v>223</v>
      </c>
    </row>
    <row r="213" spans="1:12">
      <c r="A213" s="277"/>
    </row>
    <row r="214" spans="1:12">
      <c r="L214" s="278"/>
    </row>
    <row r="215" spans="1:12">
      <c r="L215" s="278"/>
    </row>
    <row r="216" spans="1:12">
      <c r="L216" s="278"/>
    </row>
    <row r="217" spans="1:12">
      <c r="L217" s="278"/>
    </row>
    <row r="218" spans="1:12">
      <c r="L218" s="278"/>
    </row>
    <row r="219" spans="1:12">
      <c r="L219" s="278"/>
    </row>
    <row r="220" spans="1:12">
      <c r="L220" s="278"/>
    </row>
    <row r="221" spans="1:12">
      <c r="L221" s="278"/>
    </row>
    <row r="222" spans="1:12">
      <c r="L222" s="278"/>
    </row>
    <row r="223" spans="1:12">
      <c r="L223" s="278"/>
    </row>
    <row r="224" spans="1:12">
      <c r="L224" s="278"/>
    </row>
    <row r="225" spans="2:12">
      <c r="L225" s="278"/>
    </row>
    <row r="226" spans="2:12">
      <c r="L226" s="278"/>
    </row>
    <row r="227" spans="2:12">
      <c r="L227" s="278"/>
    </row>
    <row r="228" spans="2:12">
      <c r="L228" s="278"/>
    </row>
    <row r="229" spans="2:12">
      <c r="L229" s="278"/>
    </row>
    <row r="230" spans="2:12">
      <c r="L230" s="278"/>
    </row>
    <row r="231" spans="2:12">
      <c r="L231" s="278"/>
    </row>
    <row r="232" spans="2:12">
      <c r="L232" s="278"/>
    </row>
    <row r="233" spans="2:12">
      <c r="L233" s="278"/>
    </row>
    <row r="234" spans="2:12">
      <c r="L234" s="278"/>
    </row>
    <row r="237" spans="2:12">
      <c r="B237" s="278"/>
      <c r="C237" s="278"/>
      <c r="D237" s="278"/>
    </row>
    <row r="238" spans="2:12">
      <c r="B238" s="278"/>
      <c r="C238" s="278"/>
      <c r="D238" s="278"/>
    </row>
  </sheetData>
  <mergeCells count="1">
    <mergeCell ref="A2:J2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84867-EF52-4364-BF42-0A0CB38B67E2}">
  <sheetPr codeName="Hoja17">
    <pageSetUpPr fitToPage="1"/>
  </sheetPr>
  <dimension ref="A1:F27"/>
  <sheetViews>
    <sheetView zoomScaleNormal="100" workbookViewId="0">
      <pane xSplit="1" ySplit="6" topLeftCell="B7" activePane="bottomRight" state="frozen"/>
      <selection activeCell="A20" sqref="A20:I20"/>
      <selection pane="topRight" activeCell="A20" sqref="A20:I20"/>
      <selection pane="bottomLeft" activeCell="A20" sqref="A20:I20"/>
      <selection pane="bottomRight"/>
    </sheetView>
  </sheetViews>
  <sheetFormatPr baseColWidth="10" defaultColWidth="11.44140625" defaultRowHeight="10.8"/>
  <cols>
    <col min="1" max="2" width="13.109375" style="281" customWidth="1"/>
    <col min="3" max="6" width="11.5546875" style="280" customWidth="1"/>
    <col min="7" max="256" width="11.44140625" style="281"/>
    <col min="257" max="258" width="13.109375" style="281" customWidth="1"/>
    <col min="259" max="262" width="11.5546875" style="281" customWidth="1"/>
    <col min="263" max="512" width="11.44140625" style="281"/>
    <col min="513" max="514" width="13.109375" style="281" customWidth="1"/>
    <col min="515" max="518" width="11.5546875" style="281" customWidth="1"/>
    <col min="519" max="768" width="11.44140625" style="281"/>
    <col min="769" max="770" width="13.109375" style="281" customWidth="1"/>
    <col min="771" max="774" width="11.5546875" style="281" customWidth="1"/>
    <col min="775" max="1024" width="11.44140625" style="281"/>
    <col min="1025" max="1026" width="13.109375" style="281" customWidth="1"/>
    <col min="1027" max="1030" width="11.5546875" style="281" customWidth="1"/>
    <col min="1031" max="1280" width="11.44140625" style="281"/>
    <col min="1281" max="1282" width="13.109375" style="281" customWidth="1"/>
    <col min="1283" max="1286" width="11.5546875" style="281" customWidth="1"/>
    <col min="1287" max="1536" width="11.44140625" style="281"/>
    <col min="1537" max="1538" width="13.109375" style="281" customWidth="1"/>
    <col min="1539" max="1542" width="11.5546875" style="281" customWidth="1"/>
    <col min="1543" max="1792" width="11.44140625" style="281"/>
    <col min="1793" max="1794" width="13.109375" style="281" customWidth="1"/>
    <col min="1795" max="1798" width="11.5546875" style="281" customWidth="1"/>
    <col min="1799" max="2048" width="11.44140625" style="281"/>
    <col min="2049" max="2050" width="13.109375" style="281" customWidth="1"/>
    <col min="2051" max="2054" width="11.5546875" style="281" customWidth="1"/>
    <col min="2055" max="2304" width="11.44140625" style="281"/>
    <col min="2305" max="2306" width="13.109375" style="281" customWidth="1"/>
    <col min="2307" max="2310" width="11.5546875" style="281" customWidth="1"/>
    <col min="2311" max="2560" width="11.44140625" style="281"/>
    <col min="2561" max="2562" width="13.109375" style="281" customWidth="1"/>
    <col min="2563" max="2566" width="11.5546875" style="281" customWidth="1"/>
    <col min="2567" max="2816" width="11.44140625" style="281"/>
    <col min="2817" max="2818" width="13.109375" style="281" customWidth="1"/>
    <col min="2819" max="2822" width="11.5546875" style="281" customWidth="1"/>
    <col min="2823" max="3072" width="11.44140625" style="281"/>
    <col min="3073" max="3074" width="13.109375" style="281" customWidth="1"/>
    <col min="3075" max="3078" width="11.5546875" style="281" customWidth="1"/>
    <col min="3079" max="3328" width="11.44140625" style="281"/>
    <col min="3329" max="3330" width="13.109375" style="281" customWidth="1"/>
    <col min="3331" max="3334" width="11.5546875" style="281" customWidth="1"/>
    <col min="3335" max="3584" width="11.44140625" style="281"/>
    <col min="3585" max="3586" width="13.109375" style="281" customWidth="1"/>
    <col min="3587" max="3590" width="11.5546875" style="281" customWidth="1"/>
    <col min="3591" max="3840" width="11.44140625" style="281"/>
    <col min="3841" max="3842" width="13.109375" style="281" customWidth="1"/>
    <col min="3843" max="3846" width="11.5546875" style="281" customWidth="1"/>
    <col min="3847" max="4096" width="11.44140625" style="281"/>
    <col min="4097" max="4098" width="13.109375" style="281" customWidth="1"/>
    <col min="4099" max="4102" width="11.5546875" style="281" customWidth="1"/>
    <col min="4103" max="4352" width="11.44140625" style="281"/>
    <col min="4353" max="4354" width="13.109375" style="281" customWidth="1"/>
    <col min="4355" max="4358" width="11.5546875" style="281" customWidth="1"/>
    <col min="4359" max="4608" width="11.44140625" style="281"/>
    <col min="4609" max="4610" width="13.109375" style="281" customWidth="1"/>
    <col min="4611" max="4614" width="11.5546875" style="281" customWidth="1"/>
    <col min="4615" max="4864" width="11.44140625" style="281"/>
    <col min="4865" max="4866" width="13.109375" style="281" customWidth="1"/>
    <col min="4867" max="4870" width="11.5546875" style="281" customWidth="1"/>
    <col min="4871" max="5120" width="11.44140625" style="281"/>
    <col min="5121" max="5122" width="13.109375" style="281" customWidth="1"/>
    <col min="5123" max="5126" width="11.5546875" style="281" customWidth="1"/>
    <col min="5127" max="5376" width="11.44140625" style="281"/>
    <col min="5377" max="5378" width="13.109375" style="281" customWidth="1"/>
    <col min="5379" max="5382" width="11.5546875" style="281" customWidth="1"/>
    <col min="5383" max="5632" width="11.44140625" style="281"/>
    <col min="5633" max="5634" width="13.109375" style="281" customWidth="1"/>
    <col min="5635" max="5638" width="11.5546875" style="281" customWidth="1"/>
    <col min="5639" max="5888" width="11.44140625" style="281"/>
    <col min="5889" max="5890" width="13.109375" style="281" customWidth="1"/>
    <col min="5891" max="5894" width="11.5546875" style="281" customWidth="1"/>
    <col min="5895" max="6144" width="11.44140625" style="281"/>
    <col min="6145" max="6146" width="13.109375" style="281" customWidth="1"/>
    <col min="6147" max="6150" width="11.5546875" style="281" customWidth="1"/>
    <col min="6151" max="6400" width="11.44140625" style="281"/>
    <col min="6401" max="6402" width="13.109375" style="281" customWidth="1"/>
    <col min="6403" max="6406" width="11.5546875" style="281" customWidth="1"/>
    <col min="6407" max="6656" width="11.44140625" style="281"/>
    <col min="6657" max="6658" width="13.109375" style="281" customWidth="1"/>
    <col min="6659" max="6662" width="11.5546875" style="281" customWidth="1"/>
    <col min="6663" max="6912" width="11.44140625" style="281"/>
    <col min="6913" max="6914" width="13.109375" style="281" customWidth="1"/>
    <col min="6915" max="6918" width="11.5546875" style="281" customWidth="1"/>
    <col min="6919" max="7168" width="11.44140625" style="281"/>
    <col min="7169" max="7170" width="13.109375" style="281" customWidth="1"/>
    <col min="7171" max="7174" width="11.5546875" style="281" customWidth="1"/>
    <col min="7175" max="7424" width="11.44140625" style="281"/>
    <col min="7425" max="7426" width="13.109375" style="281" customWidth="1"/>
    <col min="7427" max="7430" width="11.5546875" style="281" customWidth="1"/>
    <col min="7431" max="7680" width="11.44140625" style="281"/>
    <col min="7681" max="7682" width="13.109375" style="281" customWidth="1"/>
    <col min="7683" max="7686" width="11.5546875" style="281" customWidth="1"/>
    <col min="7687" max="7936" width="11.44140625" style="281"/>
    <col min="7937" max="7938" width="13.109375" style="281" customWidth="1"/>
    <col min="7939" max="7942" width="11.5546875" style="281" customWidth="1"/>
    <col min="7943" max="8192" width="11.44140625" style="281"/>
    <col min="8193" max="8194" width="13.109375" style="281" customWidth="1"/>
    <col min="8195" max="8198" width="11.5546875" style="281" customWidth="1"/>
    <col min="8199" max="8448" width="11.44140625" style="281"/>
    <col min="8449" max="8450" width="13.109375" style="281" customWidth="1"/>
    <col min="8451" max="8454" width="11.5546875" style="281" customWidth="1"/>
    <col min="8455" max="8704" width="11.44140625" style="281"/>
    <col min="8705" max="8706" width="13.109375" style="281" customWidth="1"/>
    <col min="8707" max="8710" width="11.5546875" style="281" customWidth="1"/>
    <col min="8711" max="8960" width="11.44140625" style="281"/>
    <col min="8961" max="8962" width="13.109375" style="281" customWidth="1"/>
    <col min="8963" max="8966" width="11.5546875" style="281" customWidth="1"/>
    <col min="8967" max="9216" width="11.44140625" style="281"/>
    <col min="9217" max="9218" width="13.109375" style="281" customWidth="1"/>
    <col min="9219" max="9222" width="11.5546875" style="281" customWidth="1"/>
    <col min="9223" max="9472" width="11.44140625" style="281"/>
    <col min="9473" max="9474" width="13.109375" style="281" customWidth="1"/>
    <col min="9475" max="9478" width="11.5546875" style="281" customWidth="1"/>
    <col min="9479" max="9728" width="11.44140625" style="281"/>
    <col min="9729" max="9730" width="13.109375" style="281" customWidth="1"/>
    <col min="9731" max="9734" width="11.5546875" style="281" customWidth="1"/>
    <col min="9735" max="9984" width="11.44140625" style="281"/>
    <col min="9985" max="9986" width="13.109375" style="281" customWidth="1"/>
    <col min="9987" max="9990" width="11.5546875" style="281" customWidth="1"/>
    <col min="9991" max="10240" width="11.44140625" style="281"/>
    <col min="10241" max="10242" width="13.109375" style="281" customWidth="1"/>
    <col min="10243" max="10246" width="11.5546875" style="281" customWidth="1"/>
    <col min="10247" max="10496" width="11.44140625" style="281"/>
    <col min="10497" max="10498" width="13.109375" style="281" customWidth="1"/>
    <col min="10499" max="10502" width="11.5546875" style="281" customWidth="1"/>
    <col min="10503" max="10752" width="11.44140625" style="281"/>
    <col min="10753" max="10754" width="13.109375" style="281" customWidth="1"/>
    <col min="10755" max="10758" width="11.5546875" style="281" customWidth="1"/>
    <col min="10759" max="11008" width="11.44140625" style="281"/>
    <col min="11009" max="11010" width="13.109375" style="281" customWidth="1"/>
    <col min="11011" max="11014" width="11.5546875" style="281" customWidth="1"/>
    <col min="11015" max="11264" width="11.44140625" style="281"/>
    <col min="11265" max="11266" width="13.109375" style="281" customWidth="1"/>
    <col min="11267" max="11270" width="11.5546875" style="281" customWidth="1"/>
    <col min="11271" max="11520" width="11.44140625" style="281"/>
    <col min="11521" max="11522" width="13.109375" style="281" customWidth="1"/>
    <col min="11523" max="11526" width="11.5546875" style="281" customWidth="1"/>
    <col min="11527" max="11776" width="11.44140625" style="281"/>
    <col min="11777" max="11778" width="13.109375" style="281" customWidth="1"/>
    <col min="11779" max="11782" width="11.5546875" style="281" customWidth="1"/>
    <col min="11783" max="12032" width="11.44140625" style="281"/>
    <col min="12033" max="12034" width="13.109375" style="281" customWidth="1"/>
    <col min="12035" max="12038" width="11.5546875" style="281" customWidth="1"/>
    <col min="12039" max="12288" width="11.44140625" style="281"/>
    <col min="12289" max="12290" width="13.109375" style="281" customWidth="1"/>
    <col min="12291" max="12294" width="11.5546875" style="281" customWidth="1"/>
    <col min="12295" max="12544" width="11.44140625" style="281"/>
    <col min="12545" max="12546" width="13.109375" style="281" customWidth="1"/>
    <col min="12547" max="12550" width="11.5546875" style="281" customWidth="1"/>
    <col min="12551" max="12800" width="11.44140625" style="281"/>
    <col min="12801" max="12802" width="13.109375" style="281" customWidth="1"/>
    <col min="12803" max="12806" width="11.5546875" style="281" customWidth="1"/>
    <col min="12807" max="13056" width="11.44140625" style="281"/>
    <col min="13057" max="13058" width="13.109375" style="281" customWidth="1"/>
    <col min="13059" max="13062" width="11.5546875" style="281" customWidth="1"/>
    <col min="13063" max="13312" width="11.44140625" style="281"/>
    <col min="13313" max="13314" width="13.109375" style="281" customWidth="1"/>
    <col min="13315" max="13318" width="11.5546875" style="281" customWidth="1"/>
    <col min="13319" max="13568" width="11.44140625" style="281"/>
    <col min="13569" max="13570" width="13.109375" style="281" customWidth="1"/>
    <col min="13571" max="13574" width="11.5546875" style="281" customWidth="1"/>
    <col min="13575" max="13824" width="11.44140625" style="281"/>
    <col min="13825" max="13826" width="13.109375" style="281" customWidth="1"/>
    <col min="13827" max="13830" width="11.5546875" style="281" customWidth="1"/>
    <col min="13831" max="14080" width="11.44140625" style="281"/>
    <col min="14081" max="14082" width="13.109375" style="281" customWidth="1"/>
    <col min="14083" max="14086" width="11.5546875" style="281" customWidth="1"/>
    <col min="14087" max="14336" width="11.44140625" style="281"/>
    <col min="14337" max="14338" width="13.109375" style="281" customWidth="1"/>
    <col min="14339" max="14342" width="11.5546875" style="281" customWidth="1"/>
    <col min="14343" max="14592" width="11.44140625" style="281"/>
    <col min="14593" max="14594" width="13.109375" style="281" customWidth="1"/>
    <col min="14595" max="14598" width="11.5546875" style="281" customWidth="1"/>
    <col min="14599" max="14848" width="11.44140625" style="281"/>
    <col min="14849" max="14850" width="13.109375" style="281" customWidth="1"/>
    <col min="14851" max="14854" width="11.5546875" style="281" customWidth="1"/>
    <col min="14855" max="15104" width="11.44140625" style="281"/>
    <col min="15105" max="15106" width="13.109375" style="281" customWidth="1"/>
    <col min="15107" max="15110" width="11.5546875" style="281" customWidth="1"/>
    <col min="15111" max="15360" width="11.44140625" style="281"/>
    <col min="15361" max="15362" width="13.109375" style="281" customWidth="1"/>
    <col min="15363" max="15366" width="11.5546875" style="281" customWidth="1"/>
    <col min="15367" max="15616" width="11.44140625" style="281"/>
    <col min="15617" max="15618" width="13.109375" style="281" customWidth="1"/>
    <col min="15619" max="15622" width="11.5546875" style="281" customWidth="1"/>
    <col min="15623" max="15872" width="11.44140625" style="281"/>
    <col min="15873" max="15874" width="13.109375" style="281" customWidth="1"/>
    <col min="15875" max="15878" width="11.5546875" style="281" customWidth="1"/>
    <col min="15879" max="16128" width="11.44140625" style="281"/>
    <col min="16129" max="16130" width="13.109375" style="281" customWidth="1"/>
    <col min="16131" max="16134" width="11.5546875" style="281" customWidth="1"/>
    <col min="16135" max="16384" width="11.44140625" style="281"/>
  </cols>
  <sheetData>
    <row r="1" spans="1:6">
      <c r="A1" s="18"/>
      <c r="B1" s="279"/>
    </row>
    <row r="2" spans="1:6" ht="28.8" thickBot="1">
      <c r="A2" s="282" t="s">
        <v>224</v>
      </c>
      <c r="B2" s="282"/>
      <c r="C2" s="283"/>
      <c r="D2" s="283"/>
      <c r="E2" s="283"/>
      <c r="F2" s="283"/>
    </row>
    <row r="3" spans="1:6">
      <c r="A3" s="1741">
        <v>45596</v>
      </c>
      <c r="B3" s="1741"/>
      <c r="C3" s="1741"/>
      <c r="D3" s="1741"/>
      <c r="E3" s="1741"/>
      <c r="F3" s="1741"/>
    </row>
    <row r="4" spans="1:6" ht="3.9" customHeight="1" thickBot="1">
      <c r="A4" s="1742"/>
      <c r="B4" s="1742"/>
      <c r="C4" s="1742"/>
      <c r="D4" s="1742"/>
      <c r="E4" s="1742"/>
      <c r="F4" s="1742"/>
    </row>
    <row r="5" spans="1:6" ht="17.100000000000001" customHeight="1">
      <c r="A5" s="1743" t="s">
        <v>225</v>
      </c>
      <c r="B5" s="284" t="s">
        <v>226</v>
      </c>
      <c r="C5" s="285"/>
      <c r="D5" s="285"/>
      <c r="E5" s="285"/>
      <c r="F5" s="1744" t="s">
        <v>125</v>
      </c>
    </row>
    <row r="6" spans="1:6" s="287" customFormat="1" ht="17.100000000000001" customHeight="1">
      <c r="A6" s="1737"/>
      <c r="B6" s="286" t="s">
        <v>112</v>
      </c>
      <c r="C6" s="286" t="s">
        <v>115</v>
      </c>
      <c r="D6" s="286" t="s">
        <v>116</v>
      </c>
      <c r="E6" s="286" t="s">
        <v>117</v>
      </c>
      <c r="F6" s="1745"/>
    </row>
    <row r="7" spans="1:6" s="287" customFormat="1" ht="17.100000000000001" customHeight="1">
      <c r="A7" s="288" t="s">
        <v>112</v>
      </c>
      <c r="B7" s="289">
        <v>0</v>
      </c>
      <c r="C7" s="267">
        <v>275</v>
      </c>
      <c r="D7" s="267">
        <v>301</v>
      </c>
      <c r="E7" s="267">
        <v>126</v>
      </c>
      <c r="F7" s="266">
        <v>702</v>
      </c>
    </row>
    <row r="8" spans="1:6" ht="19.5" customHeight="1">
      <c r="A8" s="288" t="s">
        <v>115</v>
      </c>
      <c r="B8" s="267">
        <v>639</v>
      </c>
      <c r="C8" s="267">
        <v>0</v>
      </c>
      <c r="D8" s="267">
        <v>971</v>
      </c>
      <c r="E8" s="267">
        <v>255</v>
      </c>
      <c r="F8" s="266">
        <v>1865</v>
      </c>
    </row>
    <row r="9" spans="1:6" ht="19.5" customHeight="1">
      <c r="A9" s="288" t="s">
        <v>116</v>
      </c>
      <c r="B9" s="267">
        <v>658</v>
      </c>
      <c r="C9" s="267">
        <v>845</v>
      </c>
      <c r="D9" s="267">
        <v>0</v>
      </c>
      <c r="E9" s="267">
        <v>324</v>
      </c>
      <c r="F9" s="266">
        <v>1827</v>
      </c>
    </row>
    <row r="10" spans="1:6" ht="20.100000000000001" customHeight="1">
      <c r="A10" s="290" t="s">
        <v>117</v>
      </c>
      <c r="B10" s="291">
        <v>340</v>
      </c>
      <c r="C10" s="291">
        <v>323</v>
      </c>
      <c r="D10" s="291">
        <v>400</v>
      </c>
      <c r="E10" s="291">
        <v>0</v>
      </c>
      <c r="F10" s="292">
        <v>1063</v>
      </c>
    </row>
    <row r="11" spans="1:6" ht="19.5" customHeight="1">
      <c r="A11" s="288" t="s">
        <v>125</v>
      </c>
      <c r="B11" s="292">
        <v>1637</v>
      </c>
      <c r="C11" s="292">
        <v>1443</v>
      </c>
      <c r="D11" s="292">
        <v>1672</v>
      </c>
      <c r="E11" s="292">
        <v>705</v>
      </c>
      <c r="F11" s="292">
        <v>5457</v>
      </c>
    </row>
    <row r="12" spans="1:6" ht="3.9" customHeight="1" thickBot="1">
      <c r="A12" s="293"/>
      <c r="B12" s="293"/>
      <c r="C12" s="294"/>
      <c r="D12" s="294"/>
      <c r="E12" s="294"/>
      <c r="F12" s="294"/>
    </row>
    <row r="16" spans="1:6" ht="60.75" customHeight="1" thickBot="1">
      <c r="A16" s="1734" t="s">
        <v>227</v>
      </c>
      <c r="B16" s="1734"/>
      <c r="C16" s="1746"/>
      <c r="D16" s="1746"/>
      <c r="E16" s="1746"/>
      <c r="F16" s="1746"/>
    </row>
    <row r="17" spans="1:6" ht="16.8">
      <c r="A17" s="1741">
        <v>45596</v>
      </c>
      <c r="B17" s="1741"/>
      <c r="C17" s="1741"/>
      <c r="D17" s="1741"/>
      <c r="E17" s="1741"/>
      <c r="F17" s="1741"/>
    </row>
    <row r="18" spans="1:6" ht="15.6">
      <c r="A18" s="295" t="s">
        <v>228</v>
      </c>
      <c r="B18" s="295"/>
      <c r="C18" s="283"/>
      <c r="D18" s="283"/>
      <c r="E18" s="283"/>
      <c r="F18" s="283"/>
    </row>
    <row r="19" spans="1:6" ht="4.5" customHeight="1" thickBot="1">
      <c r="A19" s="296"/>
      <c r="B19" s="296"/>
      <c r="C19" s="294"/>
      <c r="D19" s="294"/>
      <c r="E19" s="294"/>
      <c r="F19" s="294"/>
    </row>
    <row r="20" spans="1:6" ht="17.100000000000001" customHeight="1">
      <c r="A20" s="1743" t="s">
        <v>225</v>
      </c>
      <c r="B20" s="284" t="s">
        <v>226</v>
      </c>
      <c r="C20" s="285"/>
      <c r="D20" s="285"/>
      <c r="E20" s="285"/>
      <c r="F20" s="1744" t="s">
        <v>125</v>
      </c>
    </row>
    <row r="21" spans="1:6" ht="17.100000000000001" customHeight="1">
      <c r="A21" s="1737"/>
      <c r="B21" s="286" t="s">
        <v>112</v>
      </c>
      <c r="C21" s="286" t="s">
        <v>115</v>
      </c>
      <c r="D21" s="286" t="s">
        <v>116</v>
      </c>
      <c r="E21" s="286" t="s">
        <v>117</v>
      </c>
      <c r="F21" s="1745"/>
    </row>
    <row r="22" spans="1:6" ht="17.100000000000001" customHeight="1">
      <c r="A22" s="288" t="s">
        <v>112</v>
      </c>
      <c r="B22" s="289">
        <v>0</v>
      </c>
      <c r="C22" s="267">
        <v>17977.288390000002</v>
      </c>
      <c r="D22" s="267">
        <v>30525.629819999998</v>
      </c>
      <c r="E22" s="297">
        <v>36865.711620000002</v>
      </c>
      <c r="F22" s="266">
        <v>85368.629839999994</v>
      </c>
    </row>
    <row r="23" spans="1:6" ht="20.100000000000001" customHeight="1">
      <c r="A23" s="288" t="s">
        <v>115</v>
      </c>
      <c r="B23" s="267">
        <v>41493.442000000003</v>
      </c>
      <c r="C23" s="267">
        <v>0</v>
      </c>
      <c r="D23" s="267">
        <v>46990.94023</v>
      </c>
      <c r="E23" s="297">
        <v>33862.671470000001</v>
      </c>
      <c r="F23" s="266">
        <v>122347.05370999999</v>
      </c>
    </row>
    <row r="24" spans="1:6" ht="20.100000000000001" customHeight="1">
      <c r="A24" s="288" t="s">
        <v>121</v>
      </c>
      <c r="B24" s="267">
        <v>74603.870850000007</v>
      </c>
      <c r="C24" s="267">
        <v>43511.815799999997</v>
      </c>
      <c r="D24" s="267">
        <v>0</v>
      </c>
      <c r="E24" s="267">
        <v>43065.92308</v>
      </c>
      <c r="F24" s="266">
        <v>161181.60974000001</v>
      </c>
    </row>
    <row r="25" spans="1:6" ht="20.100000000000001" customHeight="1">
      <c r="A25" s="290" t="s">
        <v>117</v>
      </c>
      <c r="B25" s="291">
        <v>51642.421860000002</v>
      </c>
      <c r="C25" s="291">
        <v>23652.922579999999</v>
      </c>
      <c r="D25" s="291">
        <v>41833.365339999997</v>
      </c>
      <c r="E25" s="291">
        <v>0</v>
      </c>
      <c r="F25" s="292">
        <v>117128.70978999999</v>
      </c>
    </row>
    <row r="26" spans="1:6" ht="20.100000000000001" customHeight="1">
      <c r="A26" s="288" t="s">
        <v>125</v>
      </c>
      <c r="B26" s="292">
        <v>167739.73470999999</v>
      </c>
      <c r="C26" s="292">
        <v>85142.026790000004</v>
      </c>
      <c r="D26" s="292">
        <v>119349.9354</v>
      </c>
      <c r="E26" s="292">
        <v>113794.30617</v>
      </c>
      <c r="F26" s="292">
        <v>486026.00307999999</v>
      </c>
    </row>
    <row r="27" spans="1:6" ht="3.9" customHeight="1" thickBot="1">
      <c r="A27" s="298"/>
      <c r="B27" s="298"/>
      <c r="C27" s="294"/>
      <c r="D27" s="294"/>
      <c r="E27" s="294"/>
      <c r="F27" s="294"/>
    </row>
  </sheetData>
  <mergeCells count="7">
    <mergeCell ref="A20:A21"/>
    <mergeCell ref="F20:F21"/>
    <mergeCell ref="A3:F4"/>
    <mergeCell ref="A5:A6"/>
    <mergeCell ref="F5:F6"/>
    <mergeCell ref="A16:F16"/>
    <mergeCell ref="A17:F17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3E09B-4AC9-49EF-85F9-9C001F185805}">
  <sheetPr codeName="Hoja18">
    <pageSetUpPr fitToPage="1"/>
  </sheetPr>
  <dimension ref="A1:G32"/>
  <sheetViews>
    <sheetView zoomScaleNormal="100" workbookViewId="0"/>
  </sheetViews>
  <sheetFormatPr baseColWidth="10" defaultColWidth="11.44140625" defaultRowHeight="10.8"/>
  <cols>
    <col min="1" max="1" width="3.44140625" style="56" customWidth="1"/>
    <col min="2" max="2" width="8.88671875" style="56" customWidth="1"/>
    <col min="3" max="3" width="11.44140625" style="56" customWidth="1"/>
    <col min="4" max="7" width="12.5546875" style="56" customWidth="1"/>
    <col min="8" max="256" width="11.44140625" style="56"/>
    <col min="257" max="257" width="3.44140625" style="56" customWidth="1"/>
    <col min="258" max="258" width="8.88671875" style="56" customWidth="1"/>
    <col min="259" max="259" width="11.44140625" style="56"/>
    <col min="260" max="263" width="12.5546875" style="56" customWidth="1"/>
    <col min="264" max="512" width="11.44140625" style="56"/>
    <col min="513" max="513" width="3.44140625" style="56" customWidth="1"/>
    <col min="514" max="514" width="8.88671875" style="56" customWidth="1"/>
    <col min="515" max="515" width="11.44140625" style="56"/>
    <col min="516" max="519" width="12.5546875" style="56" customWidth="1"/>
    <col min="520" max="768" width="11.44140625" style="56"/>
    <col min="769" max="769" width="3.44140625" style="56" customWidth="1"/>
    <col min="770" max="770" width="8.88671875" style="56" customWidth="1"/>
    <col min="771" max="771" width="11.44140625" style="56"/>
    <col min="772" max="775" width="12.5546875" style="56" customWidth="1"/>
    <col min="776" max="1024" width="11.44140625" style="56"/>
    <col min="1025" max="1025" width="3.44140625" style="56" customWidth="1"/>
    <col min="1026" max="1026" width="8.88671875" style="56" customWidth="1"/>
    <col min="1027" max="1027" width="11.44140625" style="56"/>
    <col min="1028" max="1031" width="12.5546875" style="56" customWidth="1"/>
    <col min="1032" max="1280" width="11.44140625" style="56"/>
    <col min="1281" max="1281" width="3.44140625" style="56" customWidth="1"/>
    <col min="1282" max="1282" width="8.88671875" style="56" customWidth="1"/>
    <col min="1283" max="1283" width="11.44140625" style="56"/>
    <col min="1284" max="1287" width="12.5546875" style="56" customWidth="1"/>
    <col min="1288" max="1536" width="11.44140625" style="56"/>
    <col min="1537" max="1537" width="3.44140625" style="56" customWidth="1"/>
    <col min="1538" max="1538" width="8.88671875" style="56" customWidth="1"/>
    <col min="1539" max="1539" width="11.44140625" style="56"/>
    <col min="1540" max="1543" width="12.5546875" style="56" customWidth="1"/>
    <col min="1544" max="1792" width="11.44140625" style="56"/>
    <col min="1793" max="1793" width="3.44140625" style="56" customWidth="1"/>
    <col min="1794" max="1794" width="8.88671875" style="56" customWidth="1"/>
    <col min="1795" max="1795" width="11.44140625" style="56"/>
    <col min="1796" max="1799" width="12.5546875" style="56" customWidth="1"/>
    <col min="1800" max="2048" width="11.44140625" style="56"/>
    <col min="2049" max="2049" width="3.44140625" style="56" customWidth="1"/>
    <col min="2050" max="2050" width="8.88671875" style="56" customWidth="1"/>
    <col min="2051" max="2051" width="11.44140625" style="56"/>
    <col min="2052" max="2055" width="12.5546875" style="56" customWidth="1"/>
    <col min="2056" max="2304" width="11.44140625" style="56"/>
    <col min="2305" max="2305" width="3.44140625" style="56" customWidth="1"/>
    <col min="2306" max="2306" width="8.88671875" style="56" customWidth="1"/>
    <col min="2307" max="2307" width="11.44140625" style="56"/>
    <col min="2308" max="2311" width="12.5546875" style="56" customWidth="1"/>
    <col min="2312" max="2560" width="11.44140625" style="56"/>
    <col min="2561" max="2561" width="3.44140625" style="56" customWidth="1"/>
    <col min="2562" max="2562" width="8.88671875" style="56" customWidth="1"/>
    <col min="2563" max="2563" width="11.44140625" style="56"/>
    <col min="2564" max="2567" width="12.5546875" style="56" customWidth="1"/>
    <col min="2568" max="2816" width="11.44140625" style="56"/>
    <col min="2817" max="2817" width="3.44140625" style="56" customWidth="1"/>
    <col min="2818" max="2818" width="8.88671875" style="56" customWidth="1"/>
    <col min="2819" max="2819" width="11.44140625" style="56"/>
    <col min="2820" max="2823" width="12.5546875" style="56" customWidth="1"/>
    <col min="2824" max="3072" width="11.44140625" style="56"/>
    <col min="3073" max="3073" width="3.44140625" style="56" customWidth="1"/>
    <col min="3074" max="3074" width="8.88671875" style="56" customWidth="1"/>
    <col min="3075" max="3075" width="11.44140625" style="56"/>
    <col min="3076" max="3079" width="12.5546875" style="56" customWidth="1"/>
    <col min="3080" max="3328" width="11.44140625" style="56"/>
    <col min="3329" max="3329" width="3.44140625" style="56" customWidth="1"/>
    <col min="3330" max="3330" width="8.88671875" style="56" customWidth="1"/>
    <col min="3331" max="3331" width="11.44140625" style="56"/>
    <col min="3332" max="3335" width="12.5546875" style="56" customWidth="1"/>
    <col min="3336" max="3584" width="11.44140625" style="56"/>
    <col min="3585" max="3585" width="3.44140625" style="56" customWidth="1"/>
    <col min="3586" max="3586" width="8.88671875" style="56" customWidth="1"/>
    <col min="3587" max="3587" width="11.44140625" style="56"/>
    <col min="3588" max="3591" width="12.5546875" style="56" customWidth="1"/>
    <col min="3592" max="3840" width="11.44140625" style="56"/>
    <col min="3841" max="3841" width="3.44140625" style="56" customWidth="1"/>
    <col min="3842" max="3842" width="8.88671875" style="56" customWidth="1"/>
    <col min="3843" max="3843" width="11.44140625" style="56"/>
    <col min="3844" max="3847" width="12.5546875" style="56" customWidth="1"/>
    <col min="3848" max="4096" width="11.44140625" style="56"/>
    <col min="4097" max="4097" width="3.44140625" style="56" customWidth="1"/>
    <col min="4098" max="4098" width="8.88671875" style="56" customWidth="1"/>
    <col min="4099" max="4099" width="11.44140625" style="56"/>
    <col min="4100" max="4103" width="12.5546875" style="56" customWidth="1"/>
    <col min="4104" max="4352" width="11.44140625" style="56"/>
    <col min="4353" max="4353" width="3.44140625" style="56" customWidth="1"/>
    <col min="4354" max="4354" width="8.88671875" style="56" customWidth="1"/>
    <col min="4355" max="4355" width="11.44140625" style="56"/>
    <col min="4356" max="4359" width="12.5546875" style="56" customWidth="1"/>
    <col min="4360" max="4608" width="11.44140625" style="56"/>
    <col min="4609" max="4609" width="3.44140625" style="56" customWidth="1"/>
    <col min="4610" max="4610" width="8.88671875" style="56" customWidth="1"/>
    <col min="4611" max="4611" width="11.44140625" style="56"/>
    <col min="4612" max="4615" width="12.5546875" style="56" customWidth="1"/>
    <col min="4616" max="4864" width="11.44140625" style="56"/>
    <col min="4865" max="4865" width="3.44140625" style="56" customWidth="1"/>
    <col min="4866" max="4866" width="8.88671875" style="56" customWidth="1"/>
    <col min="4867" max="4867" width="11.44140625" style="56"/>
    <col min="4868" max="4871" width="12.5546875" style="56" customWidth="1"/>
    <col min="4872" max="5120" width="11.44140625" style="56"/>
    <col min="5121" max="5121" width="3.44140625" style="56" customWidth="1"/>
    <col min="5122" max="5122" width="8.88671875" style="56" customWidth="1"/>
    <col min="5123" max="5123" width="11.44140625" style="56"/>
    <col min="5124" max="5127" width="12.5546875" style="56" customWidth="1"/>
    <col min="5128" max="5376" width="11.44140625" style="56"/>
    <col min="5377" max="5377" width="3.44140625" style="56" customWidth="1"/>
    <col min="5378" max="5378" width="8.88671875" style="56" customWidth="1"/>
    <col min="5379" max="5379" width="11.44140625" style="56"/>
    <col min="5380" max="5383" width="12.5546875" style="56" customWidth="1"/>
    <col min="5384" max="5632" width="11.44140625" style="56"/>
    <col min="5633" max="5633" width="3.44140625" style="56" customWidth="1"/>
    <col min="5634" max="5634" width="8.88671875" style="56" customWidth="1"/>
    <col min="5635" max="5635" width="11.44140625" style="56"/>
    <col min="5636" max="5639" width="12.5546875" style="56" customWidth="1"/>
    <col min="5640" max="5888" width="11.44140625" style="56"/>
    <col min="5889" max="5889" width="3.44140625" style="56" customWidth="1"/>
    <col min="5890" max="5890" width="8.88671875" style="56" customWidth="1"/>
    <col min="5891" max="5891" width="11.44140625" style="56"/>
    <col min="5892" max="5895" width="12.5546875" style="56" customWidth="1"/>
    <col min="5896" max="6144" width="11.44140625" style="56"/>
    <col min="6145" max="6145" width="3.44140625" style="56" customWidth="1"/>
    <col min="6146" max="6146" width="8.88671875" style="56" customWidth="1"/>
    <col min="6147" max="6147" width="11.44140625" style="56"/>
    <col min="6148" max="6151" width="12.5546875" style="56" customWidth="1"/>
    <col min="6152" max="6400" width="11.44140625" style="56"/>
    <col min="6401" max="6401" width="3.44140625" style="56" customWidth="1"/>
    <col min="6402" max="6402" width="8.88671875" style="56" customWidth="1"/>
    <col min="6403" max="6403" width="11.44140625" style="56"/>
    <col min="6404" max="6407" width="12.5546875" style="56" customWidth="1"/>
    <col min="6408" max="6656" width="11.44140625" style="56"/>
    <col min="6657" max="6657" width="3.44140625" style="56" customWidth="1"/>
    <col min="6658" max="6658" width="8.88671875" style="56" customWidth="1"/>
    <col min="6659" max="6659" width="11.44140625" style="56"/>
    <col min="6660" max="6663" width="12.5546875" style="56" customWidth="1"/>
    <col min="6664" max="6912" width="11.44140625" style="56"/>
    <col min="6913" max="6913" width="3.44140625" style="56" customWidth="1"/>
    <col min="6914" max="6914" width="8.88671875" style="56" customWidth="1"/>
    <col min="6915" max="6915" width="11.44140625" style="56"/>
    <col min="6916" max="6919" width="12.5546875" style="56" customWidth="1"/>
    <col min="6920" max="7168" width="11.44140625" style="56"/>
    <col min="7169" max="7169" width="3.44140625" style="56" customWidth="1"/>
    <col min="7170" max="7170" width="8.88671875" style="56" customWidth="1"/>
    <col min="7171" max="7171" width="11.44140625" style="56"/>
    <col min="7172" max="7175" width="12.5546875" style="56" customWidth="1"/>
    <col min="7176" max="7424" width="11.44140625" style="56"/>
    <col min="7425" max="7425" width="3.44140625" style="56" customWidth="1"/>
    <col min="7426" max="7426" width="8.88671875" style="56" customWidth="1"/>
    <col min="7427" max="7427" width="11.44140625" style="56"/>
    <col min="7428" max="7431" width="12.5546875" style="56" customWidth="1"/>
    <col min="7432" max="7680" width="11.44140625" style="56"/>
    <col min="7681" max="7681" width="3.44140625" style="56" customWidth="1"/>
    <col min="7682" max="7682" width="8.88671875" style="56" customWidth="1"/>
    <col min="7683" max="7683" width="11.44140625" style="56"/>
    <col min="7684" max="7687" width="12.5546875" style="56" customWidth="1"/>
    <col min="7688" max="7936" width="11.44140625" style="56"/>
    <col min="7937" max="7937" width="3.44140625" style="56" customWidth="1"/>
    <col min="7938" max="7938" width="8.88671875" style="56" customWidth="1"/>
    <col min="7939" max="7939" width="11.44140625" style="56"/>
    <col min="7940" max="7943" width="12.5546875" style="56" customWidth="1"/>
    <col min="7944" max="8192" width="11.44140625" style="56"/>
    <col min="8193" max="8193" width="3.44140625" style="56" customWidth="1"/>
    <col min="8194" max="8194" width="8.88671875" style="56" customWidth="1"/>
    <col min="8195" max="8195" width="11.44140625" style="56"/>
    <col min="8196" max="8199" width="12.5546875" style="56" customWidth="1"/>
    <col min="8200" max="8448" width="11.44140625" style="56"/>
    <col min="8449" max="8449" width="3.44140625" style="56" customWidth="1"/>
    <col min="8450" max="8450" width="8.88671875" style="56" customWidth="1"/>
    <col min="8451" max="8451" width="11.44140625" style="56"/>
    <col min="8452" max="8455" width="12.5546875" style="56" customWidth="1"/>
    <col min="8456" max="8704" width="11.44140625" style="56"/>
    <col min="8705" max="8705" width="3.44140625" style="56" customWidth="1"/>
    <col min="8706" max="8706" width="8.88671875" style="56" customWidth="1"/>
    <col min="8707" max="8707" width="11.44140625" style="56"/>
    <col min="8708" max="8711" width="12.5546875" style="56" customWidth="1"/>
    <col min="8712" max="8960" width="11.44140625" style="56"/>
    <col min="8961" max="8961" width="3.44140625" style="56" customWidth="1"/>
    <col min="8962" max="8962" width="8.88671875" style="56" customWidth="1"/>
    <col min="8963" max="8963" width="11.44140625" style="56"/>
    <col min="8964" max="8967" width="12.5546875" style="56" customWidth="1"/>
    <col min="8968" max="9216" width="11.44140625" style="56"/>
    <col min="9217" max="9217" width="3.44140625" style="56" customWidth="1"/>
    <col min="9218" max="9218" width="8.88671875" style="56" customWidth="1"/>
    <col min="9219" max="9219" width="11.44140625" style="56"/>
    <col min="9220" max="9223" width="12.5546875" style="56" customWidth="1"/>
    <col min="9224" max="9472" width="11.44140625" style="56"/>
    <col min="9473" max="9473" width="3.44140625" style="56" customWidth="1"/>
    <col min="9474" max="9474" width="8.88671875" style="56" customWidth="1"/>
    <col min="9475" max="9475" width="11.44140625" style="56"/>
    <col min="9476" max="9479" width="12.5546875" style="56" customWidth="1"/>
    <col min="9480" max="9728" width="11.44140625" style="56"/>
    <col min="9729" max="9729" width="3.44140625" style="56" customWidth="1"/>
    <col min="9730" max="9730" width="8.88671875" style="56" customWidth="1"/>
    <col min="9731" max="9731" width="11.44140625" style="56"/>
    <col min="9732" max="9735" width="12.5546875" style="56" customWidth="1"/>
    <col min="9736" max="9984" width="11.44140625" style="56"/>
    <col min="9985" max="9985" width="3.44140625" style="56" customWidth="1"/>
    <col min="9986" max="9986" width="8.88671875" style="56" customWidth="1"/>
    <col min="9987" max="9987" width="11.44140625" style="56"/>
    <col min="9988" max="9991" width="12.5546875" style="56" customWidth="1"/>
    <col min="9992" max="10240" width="11.44140625" style="56"/>
    <col min="10241" max="10241" width="3.44140625" style="56" customWidth="1"/>
    <col min="10242" max="10242" width="8.88671875" style="56" customWidth="1"/>
    <col min="10243" max="10243" width="11.44140625" style="56"/>
    <col min="10244" max="10247" width="12.5546875" style="56" customWidth="1"/>
    <col min="10248" max="10496" width="11.44140625" style="56"/>
    <col min="10497" max="10497" width="3.44140625" style="56" customWidth="1"/>
    <col min="10498" max="10498" width="8.88671875" style="56" customWidth="1"/>
    <col min="10499" max="10499" width="11.44140625" style="56"/>
    <col min="10500" max="10503" width="12.5546875" style="56" customWidth="1"/>
    <col min="10504" max="10752" width="11.44140625" style="56"/>
    <col min="10753" max="10753" width="3.44140625" style="56" customWidth="1"/>
    <col min="10754" max="10754" width="8.88671875" style="56" customWidth="1"/>
    <col min="10755" max="10755" width="11.44140625" style="56"/>
    <col min="10756" max="10759" width="12.5546875" style="56" customWidth="1"/>
    <col min="10760" max="11008" width="11.44140625" style="56"/>
    <col min="11009" max="11009" width="3.44140625" style="56" customWidth="1"/>
    <col min="11010" max="11010" width="8.88671875" style="56" customWidth="1"/>
    <col min="11011" max="11011" width="11.44140625" style="56"/>
    <col min="11012" max="11015" width="12.5546875" style="56" customWidth="1"/>
    <col min="11016" max="11264" width="11.44140625" style="56"/>
    <col min="11265" max="11265" width="3.44140625" style="56" customWidth="1"/>
    <col min="11266" max="11266" width="8.88671875" style="56" customWidth="1"/>
    <col min="11267" max="11267" width="11.44140625" style="56"/>
    <col min="11268" max="11271" width="12.5546875" style="56" customWidth="1"/>
    <col min="11272" max="11520" width="11.44140625" style="56"/>
    <col min="11521" max="11521" width="3.44140625" style="56" customWidth="1"/>
    <col min="11522" max="11522" width="8.88671875" style="56" customWidth="1"/>
    <col min="11523" max="11523" width="11.44140625" style="56"/>
    <col min="11524" max="11527" width="12.5546875" style="56" customWidth="1"/>
    <col min="11528" max="11776" width="11.44140625" style="56"/>
    <col min="11777" max="11777" width="3.44140625" style="56" customWidth="1"/>
    <col min="11778" max="11778" width="8.88671875" style="56" customWidth="1"/>
    <col min="11779" max="11779" width="11.44140625" style="56"/>
    <col min="11780" max="11783" width="12.5546875" style="56" customWidth="1"/>
    <col min="11784" max="12032" width="11.44140625" style="56"/>
    <col min="12033" max="12033" width="3.44140625" style="56" customWidth="1"/>
    <col min="12034" max="12034" width="8.88671875" style="56" customWidth="1"/>
    <col min="12035" max="12035" width="11.44140625" style="56"/>
    <col min="12036" max="12039" width="12.5546875" style="56" customWidth="1"/>
    <col min="12040" max="12288" width="11.44140625" style="56"/>
    <col min="12289" max="12289" width="3.44140625" style="56" customWidth="1"/>
    <col min="12290" max="12290" width="8.88671875" style="56" customWidth="1"/>
    <col min="12291" max="12291" width="11.44140625" style="56"/>
    <col min="12292" max="12295" width="12.5546875" style="56" customWidth="1"/>
    <col min="12296" max="12544" width="11.44140625" style="56"/>
    <col min="12545" max="12545" width="3.44140625" style="56" customWidth="1"/>
    <col min="12546" max="12546" width="8.88671875" style="56" customWidth="1"/>
    <col min="12547" max="12547" width="11.44140625" style="56"/>
    <col min="12548" max="12551" width="12.5546875" style="56" customWidth="1"/>
    <col min="12552" max="12800" width="11.44140625" style="56"/>
    <col min="12801" max="12801" width="3.44140625" style="56" customWidth="1"/>
    <col min="12802" max="12802" width="8.88671875" style="56" customWidth="1"/>
    <col min="12803" max="12803" width="11.44140625" style="56"/>
    <col min="12804" max="12807" width="12.5546875" style="56" customWidth="1"/>
    <col min="12808" max="13056" width="11.44140625" style="56"/>
    <col min="13057" max="13057" width="3.44140625" style="56" customWidth="1"/>
    <col min="13058" max="13058" width="8.88671875" style="56" customWidth="1"/>
    <col min="13059" max="13059" width="11.44140625" style="56"/>
    <col min="13060" max="13063" width="12.5546875" style="56" customWidth="1"/>
    <col min="13064" max="13312" width="11.44140625" style="56"/>
    <col min="13313" max="13313" width="3.44140625" style="56" customWidth="1"/>
    <col min="13314" max="13314" width="8.88671875" style="56" customWidth="1"/>
    <col min="13315" max="13315" width="11.44140625" style="56"/>
    <col min="13316" max="13319" width="12.5546875" style="56" customWidth="1"/>
    <col min="13320" max="13568" width="11.44140625" style="56"/>
    <col min="13569" max="13569" width="3.44140625" style="56" customWidth="1"/>
    <col min="13570" max="13570" width="8.88671875" style="56" customWidth="1"/>
    <col min="13571" max="13571" width="11.44140625" style="56"/>
    <col min="13572" max="13575" width="12.5546875" style="56" customWidth="1"/>
    <col min="13576" max="13824" width="11.44140625" style="56"/>
    <col min="13825" max="13825" width="3.44140625" style="56" customWidth="1"/>
    <col min="13826" max="13826" width="8.88671875" style="56" customWidth="1"/>
    <col min="13827" max="13827" width="11.44140625" style="56"/>
    <col min="13828" max="13831" width="12.5546875" style="56" customWidth="1"/>
    <col min="13832" max="14080" width="11.44140625" style="56"/>
    <col min="14081" max="14081" width="3.44140625" style="56" customWidth="1"/>
    <col min="14082" max="14082" width="8.88671875" style="56" customWidth="1"/>
    <col min="14083" max="14083" width="11.44140625" style="56"/>
    <col min="14084" max="14087" width="12.5546875" style="56" customWidth="1"/>
    <col min="14088" max="14336" width="11.44140625" style="56"/>
    <col min="14337" max="14337" width="3.44140625" style="56" customWidth="1"/>
    <col min="14338" max="14338" width="8.88671875" style="56" customWidth="1"/>
    <col min="14339" max="14339" width="11.44140625" style="56"/>
    <col min="14340" max="14343" width="12.5546875" style="56" customWidth="1"/>
    <col min="14344" max="14592" width="11.44140625" style="56"/>
    <col min="14593" max="14593" width="3.44140625" style="56" customWidth="1"/>
    <col min="14594" max="14594" width="8.88671875" style="56" customWidth="1"/>
    <col min="14595" max="14595" width="11.44140625" style="56"/>
    <col min="14596" max="14599" width="12.5546875" style="56" customWidth="1"/>
    <col min="14600" max="14848" width="11.44140625" style="56"/>
    <col min="14849" max="14849" width="3.44140625" style="56" customWidth="1"/>
    <col min="14850" max="14850" width="8.88671875" style="56" customWidth="1"/>
    <col min="14851" max="14851" width="11.44140625" style="56"/>
    <col min="14852" max="14855" width="12.5546875" style="56" customWidth="1"/>
    <col min="14856" max="15104" width="11.44140625" style="56"/>
    <col min="15105" max="15105" width="3.44140625" style="56" customWidth="1"/>
    <col min="15106" max="15106" width="8.88671875" style="56" customWidth="1"/>
    <col min="15107" max="15107" width="11.44140625" style="56"/>
    <col min="15108" max="15111" width="12.5546875" style="56" customWidth="1"/>
    <col min="15112" max="15360" width="11.44140625" style="56"/>
    <col min="15361" max="15361" width="3.44140625" style="56" customWidth="1"/>
    <col min="15362" max="15362" width="8.88671875" style="56" customWidth="1"/>
    <col min="15363" max="15363" width="11.44140625" style="56"/>
    <col min="15364" max="15367" width="12.5546875" style="56" customWidth="1"/>
    <col min="15368" max="15616" width="11.44140625" style="56"/>
    <col min="15617" max="15617" width="3.44140625" style="56" customWidth="1"/>
    <col min="15618" max="15618" width="8.88671875" style="56" customWidth="1"/>
    <col min="15619" max="15619" width="11.44140625" style="56"/>
    <col min="15620" max="15623" width="12.5546875" style="56" customWidth="1"/>
    <col min="15624" max="15872" width="11.44140625" style="56"/>
    <col min="15873" max="15873" width="3.44140625" style="56" customWidth="1"/>
    <col min="15874" max="15874" width="8.88671875" style="56" customWidth="1"/>
    <col min="15875" max="15875" width="11.44140625" style="56"/>
    <col min="15876" max="15879" width="12.5546875" style="56" customWidth="1"/>
    <col min="15880" max="16128" width="11.44140625" style="56"/>
    <col min="16129" max="16129" width="3.44140625" style="56" customWidth="1"/>
    <col min="16130" max="16130" width="8.88671875" style="56" customWidth="1"/>
    <col min="16131" max="16131" width="11.44140625" style="56"/>
    <col min="16132" max="16135" width="12.5546875" style="56" customWidth="1"/>
    <col min="16136" max="16384" width="11.44140625" style="56"/>
  </cols>
  <sheetData>
    <row r="1" spans="1:7" ht="19.5" customHeight="1">
      <c r="A1" s="18"/>
      <c r="B1" s="236"/>
    </row>
    <row r="2" spans="1:7" ht="57.75" customHeight="1">
      <c r="A2" s="1734" t="s">
        <v>20</v>
      </c>
      <c r="B2" s="1746"/>
      <c r="C2" s="1746"/>
      <c r="D2" s="1746"/>
      <c r="E2" s="1746"/>
      <c r="F2" s="1746"/>
      <c r="G2" s="1746"/>
    </row>
    <row r="3" spans="1:7" ht="16.8">
      <c r="A3" s="25">
        <v>45596</v>
      </c>
      <c r="B3" s="299"/>
      <c r="C3" s="299"/>
      <c r="D3" s="283"/>
      <c r="E3" s="283"/>
      <c r="F3" s="283"/>
      <c r="G3" s="283"/>
    </row>
    <row r="4" spans="1:7" ht="4.5" customHeight="1" thickBot="1">
      <c r="A4" s="300"/>
      <c r="B4" s="300"/>
      <c r="C4" s="300"/>
      <c r="D4" s="300"/>
      <c r="E4" s="300"/>
      <c r="F4" s="300"/>
      <c r="G4" s="300"/>
    </row>
    <row r="5" spans="1:7" ht="18" customHeight="1">
      <c r="A5" s="1747" t="s">
        <v>209</v>
      </c>
      <c r="B5" s="1748"/>
      <c r="C5" s="301" t="s">
        <v>210</v>
      </c>
      <c r="D5" s="301"/>
      <c r="E5" s="301"/>
      <c r="F5" s="301"/>
      <c r="G5" s="301"/>
    </row>
    <row r="6" spans="1:7" ht="18" customHeight="1">
      <c r="A6" s="1749"/>
      <c r="B6" s="1749"/>
      <c r="C6" s="36" t="s">
        <v>112</v>
      </c>
      <c r="D6" s="36" t="s">
        <v>229</v>
      </c>
      <c r="E6" s="36" t="s">
        <v>115</v>
      </c>
      <c r="F6" s="36" t="s">
        <v>116</v>
      </c>
      <c r="G6" s="36" t="s">
        <v>117</v>
      </c>
    </row>
    <row r="7" spans="1:7" ht="13.5" customHeight="1">
      <c r="A7" s="302" t="s">
        <v>112</v>
      </c>
      <c r="B7" s="303"/>
      <c r="C7" s="304"/>
      <c r="D7" s="304"/>
      <c r="E7" s="304"/>
      <c r="F7" s="304"/>
      <c r="G7" s="304"/>
    </row>
    <row r="8" spans="1:7" ht="13.5" customHeight="1">
      <c r="A8" s="305"/>
      <c r="B8" s="306" t="s">
        <v>226</v>
      </c>
      <c r="C8" s="267">
        <v>0</v>
      </c>
      <c r="D8" s="267">
        <v>0</v>
      </c>
      <c r="E8" s="267">
        <v>78083</v>
      </c>
      <c r="F8" s="267">
        <v>156307</v>
      </c>
      <c r="G8" s="267">
        <v>13475</v>
      </c>
    </row>
    <row r="9" spans="1:7" ht="13.5" customHeight="1">
      <c r="A9" s="305"/>
      <c r="B9" s="306" t="s">
        <v>225</v>
      </c>
      <c r="C9" s="267">
        <v>0</v>
      </c>
      <c r="D9" s="267">
        <v>0</v>
      </c>
      <c r="E9" s="307">
        <v>-40987</v>
      </c>
      <c r="F9" s="307">
        <v>-56985</v>
      </c>
      <c r="G9" s="307">
        <v>-35914</v>
      </c>
    </row>
    <row r="10" spans="1:7" ht="13.5" customHeight="1">
      <c r="A10" s="305"/>
      <c r="B10" s="308" t="s">
        <v>230</v>
      </c>
      <c r="C10" s="291">
        <v>0</v>
      </c>
      <c r="D10" s="291">
        <v>0</v>
      </c>
      <c r="E10" s="309">
        <v>37096</v>
      </c>
      <c r="F10" s="309">
        <v>99322</v>
      </c>
      <c r="G10" s="309">
        <v>-22439</v>
      </c>
    </row>
    <row r="11" spans="1:7" ht="13.5" customHeight="1">
      <c r="A11" s="302" t="s">
        <v>229</v>
      </c>
      <c r="B11" s="303"/>
      <c r="C11" s="267"/>
      <c r="D11" s="266"/>
      <c r="E11" s="266"/>
      <c r="F11" s="266"/>
      <c r="G11" s="266"/>
    </row>
    <row r="12" spans="1:7" ht="13.5" customHeight="1">
      <c r="A12" s="47"/>
      <c r="B12" s="306" t="s">
        <v>226</v>
      </c>
      <c r="C12" s="267">
        <v>0</v>
      </c>
      <c r="D12" s="267">
        <v>0</v>
      </c>
      <c r="E12" s="267">
        <v>80285</v>
      </c>
      <c r="F12" s="267">
        <v>217779</v>
      </c>
      <c r="G12" s="267">
        <v>155327</v>
      </c>
    </row>
    <row r="13" spans="1:7" ht="13.5" customHeight="1">
      <c r="A13" s="288"/>
      <c r="B13" s="306" t="s">
        <v>225</v>
      </c>
      <c r="C13" s="267">
        <v>0</v>
      </c>
      <c r="D13" s="267">
        <v>0</v>
      </c>
      <c r="E13" s="310">
        <v>-73939</v>
      </c>
      <c r="F13" s="310">
        <v>-189746</v>
      </c>
      <c r="G13" s="310">
        <v>-183071</v>
      </c>
    </row>
    <row r="14" spans="1:7" ht="13.5" customHeight="1">
      <c r="A14" s="290"/>
      <c r="B14" s="308" t="s">
        <v>230</v>
      </c>
      <c r="C14" s="291">
        <v>0</v>
      </c>
      <c r="D14" s="309">
        <v>0</v>
      </c>
      <c r="E14" s="291">
        <v>6346</v>
      </c>
      <c r="F14" s="291">
        <v>28033</v>
      </c>
      <c r="G14" s="311">
        <v>-27744</v>
      </c>
    </row>
    <row r="15" spans="1:7" ht="13.5" customHeight="1">
      <c r="A15" s="302" t="s">
        <v>115</v>
      </c>
      <c r="B15" s="306"/>
      <c r="C15" s="306"/>
      <c r="D15" s="310"/>
      <c r="E15" s="267"/>
      <c r="F15" s="267"/>
      <c r="G15" s="310"/>
    </row>
    <row r="16" spans="1:7" ht="13.5" customHeight="1">
      <c r="A16" s="47"/>
      <c r="B16" s="306" t="s">
        <v>226</v>
      </c>
      <c r="C16" s="267">
        <v>40987</v>
      </c>
      <c r="D16" s="267">
        <v>73939</v>
      </c>
      <c r="E16" s="267">
        <v>0</v>
      </c>
      <c r="F16" s="267">
        <v>252126</v>
      </c>
      <c r="G16" s="267">
        <v>172241</v>
      </c>
    </row>
    <row r="17" spans="1:7" ht="13.5" customHeight="1">
      <c r="A17" s="288"/>
      <c r="B17" s="306" t="s">
        <v>225</v>
      </c>
      <c r="C17" s="307">
        <v>-78083</v>
      </c>
      <c r="D17" s="307">
        <v>-80285</v>
      </c>
      <c r="E17" s="267">
        <v>0</v>
      </c>
      <c r="F17" s="307">
        <v>-269554</v>
      </c>
      <c r="G17" s="310">
        <v>-242589</v>
      </c>
    </row>
    <row r="18" spans="1:7" ht="13.5" customHeight="1">
      <c r="A18" s="290"/>
      <c r="B18" s="308" t="s">
        <v>230</v>
      </c>
      <c r="C18" s="309">
        <v>-37096</v>
      </c>
      <c r="D18" s="309">
        <v>-6346</v>
      </c>
      <c r="E18" s="309">
        <v>0</v>
      </c>
      <c r="F18" s="309">
        <v>-17428</v>
      </c>
      <c r="G18" s="309">
        <v>-70348</v>
      </c>
    </row>
    <row r="19" spans="1:7" ht="13.5" customHeight="1">
      <c r="A19" s="302" t="s">
        <v>116</v>
      </c>
      <c r="B19" s="312"/>
      <c r="C19" s="312"/>
      <c r="D19" s="267"/>
      <c r="E19" s="267"/>
      <c r="F19" s="267"/>
      <c r="G19" s="310"/>
    </row>
    <row r="20" spans="1:7" ht="13.5" customHeight="1">
      <c r="A20" s="302"/>
      <c r="B20" s="312" t="s">
        <v>226</v>
      </c>
      <c r="C20" s="267">
        <v>56985</v>
      </c>
      <c r="D20" s="267">
        <v>189746</v>
      </c>
      <c r="E20" s="267">
        <v>269554</v>
      </c>
      <c r="F20" s="267">
        <v>49244</v>
      </c>
      <c r="G20" s="267">
        <v>185798</v>
      </c>
    </row>
    <row r="21" spans="1:7" ht="13.5" customHeight="1">
      <c r="A21" s="302"/>
      <c r="B21" s="312" t="s">
        <v>225</v>
      </c>
      <c r="C21" s="307">
        <v>-156307</v>
      </c>
      <c r="D21" s="310">
        <v>-217779</v>
      </c>
      <c r="E21" s="310">
        <v>-252126</v>
      </c>
      <c r="F21" s="310">
        <v>-49244</v>
      </c>
      <c r="G21" s="310">
        <v>-222004</v>
      </c>
    </row>
    <row r="22" spans="1:7" ht="13.5" customHeight="1">
      <c r="A22" s="313"/>
      <c r="B22" s="314" t="s">
        <v>230</v>
      </c>
      <c r="C22" s="309">
        <v>-99322</v>
      </c>
      <c r="D22" s="309">
        <v>-28033</v>
      </c>
      <c r="E22" s="309">
        <v>17428</v>
      </c>
      <c r="F22" s="309">
        <v>0</v>
      </c>
      <c r="G22" s="309">
        <v>-36206</v>
      </c>
    </row>
    <row r="23" spans="1:7" ht="13.5" customHeight="1">
      <c r="A23" s="302" t="s">
        <v>117</v>
      </c>
      <c r="B23" s="312"/>
      <c r="C23" s="312"/>
      <c r="D23" s="310"/>
      <c r="E23" s="310"/>
      <c r="F23" s="310"/>
      <c r="G23" s="310"/>
    </row>
    <row r="24" spans="1:7" ht="13.5" customHeight="1">
      <c r="A24" s="302"/>
      <c r="B24" s="312" t="s">
        <v>226</v>
      </c>
      <c r="C24" s="267">
        <v>35914</v>
      </c>
      <c r="D24" s="267">
        <v>183071</v>
      </c>
      <c r="E24" s="267">
        <v>242589</v>
      </c>
      <c r="F24" s="267">
        <v>222004</v>
      </c>
      <c r="G24" s="267">
        <v>186</v>
      </c>
    </row>
    <row r="25" spans="1:7" ht="13.5" customHeight="1">
      <c r="A25" s="302"/>
      <c r="B25" s="312" t="s">
        <v>225</v>
      </c>
      <c r="C25" s="307">
        <v>-13475</v>
      </c>
      <c r="D25" s="310">
        <v>-155327</v>
      </c>
      <c r="E25" s="310">
        <v>-172241</v>
      </c>
      <c r="F25" s="310">
        <v>-185798</v>
      </c>
      <c r="G25" s="310">
        <v>-186</v>
      </c>
    </row>
    <row r="26" spans="1:7" ht="13.5" customHeight="1">
      <c r="A26" s="313"/>
      <c r="B26" s="314" t="s">
        <v>230</v>
      </c>
      <c r="C26" s="309">
        <v>22439</v>
      </c>
      <c r="D26" s="309">
        <v>27744</v>
      </c>
      <c r="E26" s="309">
        <v>70348</v>
      </c>
      <c r="F26" s="309">
        <v>36206</v>
      </c>
      <c r="G26" s="309">
        <v>0</v>
      </c>
    </row>
    <row r="27" spans="1:7" ht="13.5" customHeight="1">
      <c r="A27" s="302" t="s">
        <v>125</v>
      </c>
      <c r="B27" s="70"/>
      <c r="C27" s="70"/>
      <c r="D27" s="70"/>
      <c r="E27" s="70"/>
      <c r="F27" s="70"/>
      <c r="G27" s="70"/>
    </row>
    <row r="28" spans="1:7" ht="13.5" customHeight="1">
      <c r="A28" s="315"/>
      <c r="B28" s="316" t="s">
        <v>226</v>
      </c>
      <c r="C28" s="267">
        <v>133886</v>
      </c>
      <c r="D28" s="267">
        <v>446756</v>
      </c>
      <c r="E28" s="267">
        <v>670511</v>
      </c>
      <c r="F28" s="267">
        <v>897460</v>
      </c>
      <c r="G28" s="267">
        <v>527027</v>
      </c>
    </row>
    <row r="29" spans="1:7" ht="13.5" customHeight="1">
      <c r="A29" s="317"/>
      <c r="B29" s="316" t="s">
        <v>225</v>
      </c>
      <c r="C29" s="307">
        <v>-247865</v>
      </c>
      <c r="D29" s="307">
        <v>-453391</v>
      </c>
      <c r="E29" s="307">
        <v>-539293</v>
      </c>
      <c r="F29" s="307">
        <v>-751327</v>
      </c>
      <c r="G29" s="307">
        <v>-683764</v>
      </c>
    </row>
    <row r="30" spans="1:7" ht="13.5" customHeight="1">
      <c r="A30" s="317"/>
      <c r="B30" s="316" t="s">
        <v>230</v>
      </c>
      <c r="C30" s="309">
        <v>-113979</v>
      </c>
      <c r="D30" s="309">
        <v>-6635</v>
      </c>
      <c r="E30" s="309">
        <v>131218</v>
      </c>
      <c r="F30" s="309">
        <v>146133</v>
      </c>
      <c r="G30" s="309">
        <v>-156737</v>
      </c>
    </row>
    <row r="31" spans="1:7" ht="3.9" customHeight="1" thickBot="1">
      <c r="A31" s="318"/>
      <c r="B31" s="319"/>
      <c r="C31" s="319"/>
      <c r="D31" s="40"/>
      <c r="E31" s="40"/>
      <c r="F31" s="40"/>
      <c r="G31" s="40"/>
    </row>
    <row r="32" spans="1:7" ht="64.5" customHeight="1">
      <c r="A32" s="1750" t="s">
        <v>231</v>
      </c>
      <c r="B32" s="1750"/>
      <c r="C32" s="1750"/>
      <c r="D32" s="1750"/>
      <c r="E32" s="1750"/>
      <c r="F32" s="1750"/>
      <c r="G32" s="1750"/>
    </row>
  </sheetData>
  <mergeCells count="3">
    <mergeCell ref="A2:G2"/>
    <mergeCell ref="A5:B6"/>
    <mergeCell ref="A32:G32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B65E8-9651-4F8E-8715-418D23ABD2A6}">
  <sheetPr codeName="Hoja19">
    <pageSetUpPr fitToPage="1"/>
  </sheetPr>
  <dimension ref="A1:P34"/>
  <sheetViews>
    <sheetView zoomScaleNormal="100" workbookViewId="0">
      <pane xSplit="1" ySplit="6" topLeftCell="B7" activePane="bottomRight" state="frozen"/>
      <selection activeCell="A20" sqref="A20:I20"/>
      <selection pane="topRight" activeCell="A20" sqref="A20:I20"/>
      <selection pane="bottomLeft" activeCell="A20" sqref="A20:I20"/>
      <selection pane="bottomRight"/>
    </sheetView>
  </sheetViews>
  <sheetFormatPr baseColWidth="10" defaultColWidth="11.44140625" defaultRowHeight="13.2"/>
  <cols>
    <col min="1" max="1" width="12" style="80" customWidth="1"/>
    <col min="2" max="16" width="10.5546875" style="80" customWidth="1"/>
    <col min="17" max="256" width="11.44140625" style="80"/>
    <col min="257" max="257" width="12" style="80" customWidth="1"/>
    <col min="258" max="272" width="10.5546875" style="80" customWidth="1"/>
    <col min="273" max="512" width="11.44140625" style="80"/>
    <col min="513" max="513" width="12" style="80" customWidth="1"/>
    <col min="514" max="528" width="10.5546875" style="80" customWidth="1"/>
    <col min="529" max="768" width="11.44140625" style="80"/>
    <col min="769" max="769" width="12" style="80" customWidth="1"/>
    <col min="770" max="784" width="10.5546875" style="80" customWidth="1"/>
    <col min="785" max="1024" width="11.44140625" style="80"/>
    <col min="1025" max="1025" width="12" style="80" customWidth="1"/>
    <col min="1026" max="1040" width="10.5546875" style="80" customWidth="1"/>
    <col min="1041" max="1280" width="11.44140625" style="80"/>
    <col min="1281" max="1281" width="12" style="80" customWidth="1"/>
    <col min="1282" max="1296" width="10.5546875" style="80" customWidth="1"/>
    <col min="1297" max="1536" width="11.44140625" style="80"/>
    <col min="1537" max="1537" width="12" style="80" customWidth="1"/>
    <col min="1538" max="1552" width="10.5546875" style="80" customWidth="1"/>
    <col min="1553" max="1792" width="11.44140625" style="80"/>
    <col min="1793" max="1793" width="12" style="80" customWidth="1"/>
    <col min="1794" max="1808" width="10.5546875" style="80" customWidth="1"/>
    <col min="1809" max="2048" width="11.44140625" style="80"/>
    <col min="2049" max="2049" width="12" style="80" customWidth="1"/>
    <col min="2050" max="2064" width="10.5546875" style="80" customWidth="1"/>
    <col min="2065" max="2304" width="11.44140625" style="80"/>
    <col min="2305" max="2305" width="12" style="80" customWidth="1"/>
    <col min="2306" max="2320" width="10.5546875" style="80" customWidth="1"/>
    <col min="2321" max="2560" width="11.44140625" style="80"/>
    <col min="2561" max="2561" width="12" style="80" customWidth="1"/>
    <col min="2562" max="2576" width="10.5546875" style="80" customWidth="1"/>
    <col min="2577" max="2816" width="11.44140625" style="80"/>
    <col min="2817" max="2817" width="12" style="80" customWidth="1"/>
    <col min="2818" max="2832" width="10.5546875" style="80" customWidth="1"/>
    <col min="2833" max="3072" width="11.44140625" style="80"/>
    <col min="3073" max="3073" width="12" style="80" customWidth="1"/>
    <col min="3074" max="3088" width="10.5546875" style="80" customWidth="1"/>
    <col min="3089" max="3328" width="11.44140625" style="80"/>
    <col min="3329" max="3329" width="12" style="80" customWidth="1"/>
    <col min="3330" max="3344" width="10.5546875" style="80" customWidth="1"/>
    <col min="3345" max="3584" width="11.44140625" style="80"/>
    <col min="3585" max="3585" width="12" style="80" customWidth="1"/>
    <col min="3586" max="3600" width="10.5546875" style="80" customWidth="1"/>
    <col min="3601" max="3840" width="11.44140625" style="80"/>
    <col min="3841" max="3841" width="12" style="80" customWidth="1"/>
    <col min="3842" max="3856" width="10.5546875" style="80" customWidth="1"/>
    <col min="3857" max="4096" width="11.44140625" style="80"/>
    <col min="4097" max="4097" width="12" style="80" customWidth="1"/>
    <col min="4098" max="4112" width="10.5546875" style="80" customWidth="1"/>
    <col min="4113" max="4352" width="11.44140625" style="80"/>
    <col min="4353" max="4353" width="12" style="80" customWidth="1"/>
    <col min="4354" max="4368" width="10.5546875" style="80" customWidth="1"/>
    <col min="4369" max="4608" width="11.44140625" style="80"/>
    <col min="4609" max="4609" width="12" style="80" customWidth="1"/>
    <col min="4610" max="4624" width="10.5546875" style="80" customWidth="1"/>
    <col min="4625" max="4864" width="11.44140625" style="80"/>
    <col min="4865" max="4865" width="12" style="80" customWidth="1"/>
    <col min="4866" max="4880" width="10.5546875" style="80" customWidth="1"/>
    <col min="4881" max="5120" width="11.44140625" style="80"/>
    <col min="5121" max="5121" width="12" style="80" customWidth="1"/>
    <col min="5122" max="5136" width="10.5546875" style="80" customWidth="1"/>
    <col min="5137" max="5376" width="11.44140625" style="80"/>
    <col min="5377" max="5377" width="12" style="80" customWidth="1"/>
    <col min="5378" max="5392" width="10.5546875" style="80" customWidth="1"/>
    <col min="5393" max="5632" width="11.44140625" style="80"/>
    <col min="5633" max="5633" width="12" style="80" customWidth="1"/>
    <col min="5634" max="5648" width="10.5546875" style="80" customWidth="1"/>
    <col min="5649" max="5888" width="11.44140625" style="80"/>
    <col min="5889" max="5889" width="12" style="80" customWidth="1"/>
    <col min="5890" max="5904" width="10.5546875" style="80" customWidth="1"/>
    <col min="5905" max="6144" width="11.44140625" style="80"/>
    <col min="6145" max="6145" width="12" style="80" customWidth="1"/>
    <col min="6146" max="6160" width="10.5546875" style="80" customWidth="1"/>
    <col min="6161" max="6400" width="11.44140625" style="80"/>
    <col min="6401" max="6401" width="12" style="80" customWidth="1"/>
    <col min="6402" max="6416" width="10.5546875" style="80" customWidth="1"/>
    <col min="6417" max="6656" width="11.44140625" style="80"/>
    <col min="6657" max="6657" width="12" style="80" customWidth="1"/>
    <col min="6658" max="6672" width="10.5546875" style="80" customWidth="1"/>
    <col min="6673" max="6912" width="11.44140625" style="80"/>
    <col min="6913" max="6913" width="12" style="80" customWidth="1"/>
    <col min="6914" max="6928" width="10.5546875" style="80" customWidth="1"/>
    <col min="6929" max="7168" width="11.44140625" style="80"/>
    <col min="7169" max="7169" width="12" style="80" customWidth="1"/>
    <col min="7170" max="7184" width="10.5546875" style="80" customWidth="1"/>
    <col min="7185" max="7424" width="11.44140625" style="80"/>
    <col min="7425" max="7425" width="12" style="80" customWidth="1"/>
    <col min="7426" max="7440" width="10.5546875" style="80" customWidth="1"/>
    <col min="7441" max="7680" width="11.44140625" style="80"/>
    <col min="7681" max="7681" width="12" style="80" customWidth="1"/>
    <col min="7682" max="7696" width="10.5546875" style="80" customWidth="1"/>
    <col min="7697" max="7936" width="11.44140625" style="80"/>
    <col min="7937" max="7937" width="12" style="80" customWidth="1"/>
    <col min="7938" max="7952" width="10.5546875" style="80" customWidth="1"/>
    <col min="7953" max="8192" width="11.44140625" style="80"/>
    <col min="8193" max="8193" width="12" style="80" customWidth="1"/>
    <col min="8194" max="8208" width="10.5546875" style="80" customWidth="1"/>
    <col min="8209" max="8448" width="11.44140625" style="80"/>
    <col min="8449" max="8449" width="12" style="80" customWidth="1"/>
    <col min="8450" max="8464" width="10.5546875" style="80" customWidth="1"/>
    <col min="8465" max="8704" width="11.44140625" style="80"/>
    <col min="8705" max="8705" width="12" style="80" customWidth="1"/>
    <col min="8706" max="8720" width="10.5546875" style="80" customWidth="1"/>
    <col min="8721" max="8960" width="11.44140625" style="80"/>
    <col min="8961" max="8961" width="12" style="80" customWidth="1"/>
    <col min="8962" max="8976" width="10.5546875" style="80" customWidth="1"/>
    <col min="8977" max="9216" width="11.44140625" style="80"/>
    <col min="9217" max="9217" width="12" style="80" customWidth="1"/>
    <col min="9218" max="9232" width="10.5546875" style="80" customWidth="1"/>
    <col min="9233" max="9472" width="11.44140625" style="80"/>
    <col min="9473" max="9473" width="12" style="80" customWidth="1"/>
    <col min="9474" max="9488" width="10.5546875" style="80" customWidth="1"/>
    <col min="9489" max="9728" width="11.44140625" style="80"/>
    <col min="9729" max="9729" width="12" style="80" customWidth="1"/>
    <col min="9730" max="9744" width="10.5546875" style="80" customWidth="1"/>
    <col min="9745" max="9984" width="11.44140625" style="80"/>
    <col min="9985" max="9985" width="12" style="80" customWidth="1"/>
    <col min="9986" max="10000" width="10.5546875" style="80" customWidth="1"/>
    <col min="10001" max="10240" width="11.44140625" style="80"/>
    <col min="10241" max="10241" width="12" style="80" customWidth="1"/>
    <col min="10242" max="10256" width="10.5546875" style="80" customWidth="1"/>
    <col min="10257" max="10496" width="11.44140625" style="80"/>
    <col min="10497" max="10497" width="12" style="80" customWidth="1"/>
    <col min="10498" max="10512" width="10.5546875" style="80" customWidth="1"/>
    <col min="10513" max="10752" width="11.44140625" style="80"/>
    <col min="10753" max="10753" width="12" style="80" customWidth="1"/>
    <col min="10754" max="10768" width="10.5546875" style="80" customWidth="1"/>
    <col min="10769" max="11008" width="11.44140625" style="80"/>
    <col min="11009" max="11009" width="12" style="80" customWidth="1"/>
    <col min="11010" max="11024" width="10.5546875" style="80" customWidth="1"/>
    <col min="11025" max="11264" width="11.44140625" style="80"/>
    <col min="11265" max="11265" width="12" style="80" customWidth="1"/>
    <col min="11266" max="11280" width="10.5546875" style="80" customWidth="1"/>
    <col min="11281" max="11520" width="11.44140625" style="80"/>
    <col min="11521" max="11521" width="12" style="80" customWidth="1"/>
    <col min="11522" max="11536" width="10.5546875" style="80" customWidth="1"/>
    <col min="11537" max="11776" width="11.44140625" style="80"/>
    <col min="11777" max="11777" width="12" style="80" customWidth="1"/>
    <col min="11778" max="11792" width="10.5546875" style="80" customWidth="1"/>
    <col min="11793" max="12032" width="11.44140625" style="80"/>
    <col min="12033" max="12033" width="12" style="80" customWidth="1"/>
    <col min="12034" max="12048" width="10.5546875" style="80" customWidth="1"/>
    <col min="12049" max="12288" width="11.44140625" style="80"/>
    <col min="12289" max="12289" width="12" style="80" customWidth="1"/>
    <col min="12290" max="12304" width="10.5546875" style="80" customWidth="1"/>
    <col min="12305" max="12544" width="11.44140625" style="80"/>
    <col min="12545" max="12545" width="12" style="80" customWidth="1"/>
    <col min="12546" max="12560" width="10.5546875" style="80" customWidth="1"/>
    <col min="12561" max="12800" width="11.44140625" style="80"/>
    <col min="12801" max="12801" width="12" style="80" customWidth="1"/>
    <col min="12802" max="12816" width="10.5546875" style="80" customWidth="1"/>
    <col min="12817" max="13056" width="11.44140625" style="80"/>
    <col min="13057" max="13057" width="12" style="80" customWidth="1"/>
    <col min="13058" max="13072" width="10.5546875" style="80" customWidth="1"/>
    <col min="13073" max="13312" width="11.44140625" style="80"/>
    <col min="13313" max="13313" width="12" style="80" customWidth="1"/>
    <col min="13314" max="13328" width="10.5546875" style="80" customWidth="1"/>
    <col min="13329" max="13568" width="11.44140625" style="80"/>
    <col min="13569" max="13569" width="12" style="80" customWidth="1"/>
    <col min="13570" max="13584" width="10.5546875" style="80" customWidth="1"/>
    <col min="13585" max="13824" width="11.44140625" style="80"/>
    <col min="13825" max="13825" width="12" style="80" customWidth="1"/>
    <col min="13826" max="13840" width="10.5546875" style="80" customWidth="1"/>
    <col min="13841" max="14080" width="11.44140625" style="80"/>
    <col min="14081" max="14081" width="12" style="80" customWidth="1"/>
    <col min="14082" max="14096" width="10.5546875" style="80" customWidth="1"/>
    <col min="14097" max="14336" width="11.44140625" style="80"/>
    <col min="14337" max="14337" width="12" style="80" customWidth="1"/>
    <col min="14338" max="14352" width="10.5546875" style="80" customWidth="1"/>
    <col min="14353" max="14592" width="11.44140625" style="80"/>
    <col min="14593" max="14593" width="12" style="80" customWidth="1"/>
    <col min="14594" max="14608" width="10.5546875" style="80" customWidth="1"/>
    <col min="14609" max="14848" width="11.44140625" style="80"/>
    <col min="14849" max="14849" width="12" style="80" customWidth="1"/>
    <col min="14850" max="14864" width="10.5546875" style="80" customWidth="1"/>
    <col min="14865" max="15104" width="11.44140625" style="80"/>
    <col min="15105" max="15105" width="12" style="80" customWidth="1"/>
    <col min="15106" max="15120" width="10.5546875" style="80" customWidth="1"/>
    <col min="15121" max="15360" width="11.44140625" style="80"/>
    <col min="15361" max="15361" width="12" style="80" customWidth="1"/>
    <col min="15362" max="15376" width="10.5546875" style="80" customWidth="1"/>
    <col min="15377" max="15616" width="11.44140625" style="80"/>
    <col min="15617" max="15617" width="12" style="80" customWidth="1"/>
    <col min="15618" max="15632" width="10.5546875" style="80" customWidth="1"/>
    <col min="15633" max="15872" width="11.44140625" style="80"/>
    <col min="15873" max="15873" width="12" style="80" customWidth="1"/>
    <col min="15874" max="15888" width="10.5546875" style="80" customWidth="1"/>
    <col min="15889" max="16128" width="11.44140625" style="80"/>
    <col min="16129" max="16129" width="12" style="80" customWidth="1"/>
    <col min="16130" max="16144" width="10.5546875" style="80" customWidth="1"/>
    <col min="16145" max="16384" width="11.44140625" style="80"/>
  </cols>
  <sheetData>
    <row r="1" spans="1:16" ht="20.25" customHeight="1">
      <c r="A1" s="18"/>
    </row>
    <row r="2" spans="1:16" ht="28.2">
      <c r="A2" s="23" t="s">
        <v>232</v>
      </c>
      <c r="B2" s="23"/>
      <c r="C2" s="23"/>
      <c r="D2" s="23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</row>
    <row r="3" spans="1:16" ht="16.8">
      <c r="A3" s="25">
        <v>45596</v>
      </c>
      <c r="B3" s="25"/>
      <c r="C3" s="25"/>
      <c r="D3" s="25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</row>
    <row r="4" spans="1:16" ht="3.75" customHeight="1" thickBot="1"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</row>
    <row r="5" spans="1:16" s="83" customFormat="1" ht="10.199999999999999">
      <c r="A5" s="1713" t="s">
        <v>124</v>
      </c>
      <c r="B5" s="82" t="s">
        <v>112</v>
      </c>
      <c r="C5" s="82"/>
      <c r="D5" s="82"/>
      <c r="E5" s="82" t="s">
        <v>115</v>
      </c>
      <c r="F5" s="82"/>
      <c r="G5" s="82"/>
      <c r="H5" s="82" t="s">
        <v>116</v>
      </c>
      <c r="I5" s="82"/>
      <c r="J5" s="82"/>
      <c r="K5" s="82" t="s">
        <v>117</v>
      </c>
      <c r="L5" s="82"/>
      <c r="M5" s="82"/>
      <c r="N5" s="82" t="s">
        <v>118</v>
      </c>
      <c r="O5" s="320"/>
      <c r="P5" s="321"/>
    </row>
    <row r="6" spans="1:16" s="83" customFormat="1" ht="10.199999999999999">
      <c r="A6" s="1714"/>
      <c r="B6" s="84" t="s">
        <v>226</v>
      </c>
      <c r="C6" s="84" t="s">
        <v>225</v>
      </c>
      <c r="D6" s="322" t="s">
        <v>230</v>
      </c>
      <c r="E6" s="84" t="s">
        <v>226</v>
      </c>
      <c r="F6" s="84" t="s">
        <v>225</v>
      </c>
      <c r="G6" s="322" t="s">
        <v>230</v>
      </c>
      <c r="H6" s="84" t="s">
        <v>226</v>
      </c>
      <c r="I6" s="84" t="s">
        <v>225</v>
      </c>
      <c r="J6" s="322" t="s">
        <v>230</v>
      </c>
      <c r="K6" s="84" t="s">
        <v>226</v>
      </c>
      <c r="L6" s="84" t="s">
        <v>225</v>
      </c>
      <c r="M6" s="322" t="s">
        <v>230</v>
      </c>
      <c r="N6" s="84" t="s">
        <v>226</v>
      </c>
      <c r="O6" s="323" t="s">
        <v>225</v>
      </c>
      <c r="P6" s="324" t="s">
        <v>230</v>
      </c>
    </row>
    <row r="7" spans="1:16" s="83" customFormat="1" ht="10.199999999999999">
      <c r="A7" s="70" t="s">
        <v>127</v>
      </c>
      <c r="B7" s="325">
        <v>4</v>
      </c>
      <c r="C7" s="325">
        <v>-2</v>
      </c>
      <c r="D7" s="326">
        <v>2</v>
      </c>
      <c r="E7" s="327">
        <v>4</v>
      </c>
      <c r="F7" s="327">
        <v>-13</v>
      </c>
      <c r="G7" s="328">
        <v>-9</v>
      </c>
      <c r="H7" s="329">
        <v>8</v>
      </c>
      <c r="I7" s="329">
        <v>-6</v>
      </c>
      <c r="J7" s="328">
        <v>2</v>
      </c>
      <c r="K7" s="327">
        <v>7</v>
      </c>
      <c r="L7" s="327">
        <v>-2</v>
      </c>
      <c r="M7" s="328">
        <v>5</v>
      </c>
      <c r="N7" s="327">
        <v>23</v>
      </c>
      <c r="O7" s="327">
        <v>-23</v>
      </c>
      <c r="P7" s="328">
        <v>0</v>
      </c>
    </row>
    <row r="8" spans="1:16" s="83" customFormat="1" ht="10.199999999999999">
      <c r="A8" s="70" t="s">
        <v>128</v>
      </c>
      <c r="B8" s="330">
        <v>29</v>
      </c>
      <c r="C8" s="330">
        <v>-12</v>
      </c>
      <c r="D8" s="331">
        <v>17</v>
      </c>
      <c r="E8" s="327">
        <v>42</v>
      </c>
      <c r="F8" s="327">
        <v>-33</v>
      </c>
      <c r="G8" s="328">
        <v>9</v>
      </c>
      <c r="H8" s="329">
        <v>25</v>
      </c>
      <c r="I8" s="329">
        <v>-34</v>
      </c>
      <c r="J8" s="328">
        <v>-9</v>
      </c>
      <c r="K8" s="327">
        <v>9</v>
      </c>
      <c r="L8" s="327">
        <v>-26</v>
      </c>
      <c r="M8" s="328">
        <v>-17</v>
      </c>
      <c r="N8" s="327">
        <v>105</v>
      </c>
      <c r="O8" s="327">
        <v>-105</v>
      </c>
      <c r="P8" s="328">
        <v>0</v>
      </c>
    </row>
    <row r="9" spans="1:16" s="83" customFormat="1" ht="10.199999999999999">
      <c r="A9" s="70" t="s">
        <v>129</v>
      </c>
      <c r="B9" s="330">
        <v>5</v>
      </c>
      <c r="C9" s="330">
        <v>-6</v>
      </c>
      <c r="D9" s="331">
        <v>-1</v>
      </c>
      <c r="E9" s="327">
        <v>5</v>
      </c>
      <c r="F9" s="327">
        <v>-7</v>
      </c>
      <c r="G9" s="328">
        <v>-2</v>
      </c>
      <c r="H9" s="329">
        <v>5</v>
      </c>
      <c r="I9" s="329">
        <v>-3</v>
      </c>
      <c r="J9" s="328">
        <v>2</v>
      </c>
      <c r="K9" s="327">
        <v>2</v>
      </c>
      <c r="L9" s="327">
        <v>-1</v>
      </c>
      <c r="M9" s="328">
        <v>1</v>
      </c>
      <c r="N9" s="327">
        <v>17</v>
      </c>
      <c r="O9" s="327">
        <v>-17</v>
      </c>
      <c r="P9" s="328">
        <v>0</v>
      </c>
    </row>
    <row r="10" spans="1:16" s="83" customFormat="1" ht="10.199999999999999">
      <c r="A10" s="70" t="s">
        <v>130</v>
      </c>
      <c r="B10" s="332">
        <v>81</v>
      </c>
      <c r="C10" s="332">
        <v>-22</v>
      </c>
      <c r="D10" s="331">
        <v>59</v>
      </c>
      <c r="E10" s="333">
        <v>45</v>
      </c>
      <c r="F10" s="333">
        <v>-113</v>
      </c>
      <c r="G10" s="328">
        <v>-68</v>
      </c>
      <c r="H10" s="329">
        <v>88</v>
      </c>
      <c r="I10" s="329">
        <v>-88</v>
      </c>
      <c r="J10" s="328">
        <v>0</v>
      </c>
      <c r="K10" s="333">
        <v>51</v>
      </c>
      <c r="L10" s="333">
        <v>-42</v>
      </c>
      <c r="M10" s="328">
        <v>9</v>
      </c>
      <c r="N10" s="333">
        <v>265</v>
      </c>
      <c r="O10" s="333">
        <v>-265</v>
      </c>
      <c r="P10" s="328">
        <v>0</v>
      </c>
    </row>
    <row r="11" spans="1:16" s="83" customFormat="1" ht="10.199999999999999">
      <c r="A11" s="70" t="s">
        <v>131</v>
      </c>
      <c r="B11" s="330">
        <v>10</v>
      </c>
      <c r="C11" s="330">
        <v>-2</v>
      </c>
      <c r="D11" s="331">
        <v>8</v>
      </c>
      <c r="E11" s="327">
        <v>7</v>
      </c>
      <c r="F11" s="327">
        <v>-11</v>
      </c>
      <c r="G11" s="328">
        <v>-4</v>
      </c>
      <c r="H11" s="329">
        <v>9</v>
      </c>
      <c r="I11" s="329">
        <v>-7</v>
      </c>
      <c r="J11" s="328">
        <v>2</v>
      </c>
      <c r="K11" s="334">
        <v>1</v>
      </c>
      <c r="L11" s="327">
        <v>-7</v>
      </c>
      <c r="M11" s="328">
        <v>-6</v>
      </c>
      <c r="N11" s="334">
        <v>27</v>
      </c>
      <c r="O11" s="327">
        <v>-27</v>
      </c>
      <c r="P11" s="328">
        <v>0</v>
      </c>
    </row>
    <row r="12" spans="1:16" s="83" customFormat="1" ht="10.199999999999999">
      <c r="A12" s="70" t="s">
        <v>132</v>
      </c>
      <c r="B12" s="330">
        <v>35</v>
      </c>
      <c r="C12" s="330">
        <v>-16</v>
      </c>
      <c r="D12" s="331">
        <v>19</v>
      </c>
      <c r="E12" s="327">
        <v>38</v>
      </c>
      <c r="F12" s="327">
        <v>-48</v>
      </c>
      <c r="G12" s="328">
        <v>-10</v>
      </c>
      <c r="H12" s="329">
        <v>37</v>
      </c>
      <c r="I12" s="329">
        <v>-33</v>
      </c>
      <c r="J12" s="328">
        <v>4</v>
      </c>
      <c r="K12" s="327">
        <v>18</v>
      </c>
      <c r="L12" s="327">
        <v>-31</v>
      </c>
      <c r="M12" s="328">
        <v>-13</v>
      </c>
      <c r="N12" s="327">
        <v>128</v>
      </c>
      <c r="O12" s="327">
        <v>-128</v>
      </c>
      <c r="P12" s="328">
        <v>0</v>
      </c>
    </row>
    <row r="13" spans="1:16" s="83" customFormat="1" ht="10.199999999999999">
      <c r="A13" s="70" t="s">
        <v>133</v>
      </c>
      <c r="B13" s="330">
        <v>61</v>
      </c>
      <c r="C13" s="330">
        <v>-35</v>
      </c>
      <c r="D13" s="331">
        <v>26</v>
      </c>
      <c r="E13" s="327">
        <v>85</v>
      </c>
      <c r="F13" s="327">
        <v>-79</v>
      </c>
      <c r="G13" s="328">
        <v>6</v>
      </c>
      <c r="H13" s="329">
        <v>90</v>
      </c>
      <c r="I13" s="329">
        <v>-93</v>
      </c>
      <c r="J13" s="328">
        <v>-3</v>
      </c>
      <c r="K13" s="327">
        <v>26</v>
      </c>
      <c r="L13" s="327">
        <v>-55</v>
      </c>
      <c r="M13" s="328">
        <v>-29</v>
      </c>
      <c r="N13" s="327">
        <v>262</v>
      </c>
      <c r="O13" s="327">
        <v>-262</v>
      </c>
      <c r="P13" s="328">
        <v>0</v>
      </c>
    </row>
    <row r="14" spans="1:16" s="83" customFormat="1" ht="10.199999999999999">
      <c r="A14" s="70" t="s">
        <v>134</v>
      </c>
      <c r="B14" s="330">
        <v>46</v>
      </c>
      <c r="C14" s="330">
        <v>-21</v>
      </c>
      <c r="D14" s="331">
        <v>25</v>
      </c>
      <c r="E14" s="327">
        <v>19</v>
      </c>
      <c r="F14" s="327">
        <v>-66</v>
      </c>
      <c r="G14" s="328">
        <v>-47</v>
      </c>
      <c r="H14" s="329">
        <v>71</v>
      </c>
      <c r="I14" s="329">
        <v>-31</v>
      </c>
      <c r="J14" s="328">
        <v>40</v>
      </c>
      <c r="K14" s="327">
        <v>4</v>
      </c>
      <c r="L14" s="327">
        <v>-22</v>
      </c>
      <c r="M14" s="328">
        <v>-18</v>
      </c>
      <c r="N14" s="327">
        <v>140</v>
      </c>
      <c r="O14" s="327">
        <v>-140</v>
      </c>
      <c r="P14" s="328">
        <v>0</v>
      </c>
    </row>
    <row r="15" spans="1:16" s="83" customFormat="1" ht="10.199999999999999">
      <c r="A15" s="70" t="s">
        <v>135</v>
      </c>
      <c r="B15" s="330">
        <v>6</v>
      </c>
      <c r="C15" s="330">
        <v>-2</v>
      </c>
      <c r="D15" s="331">
        <v>4</v>
      </c>
      <c r="E15" s="327">
        <v>2</v>
      </c>
      <c r="F15" s="327">
        <v>-4</v>
      </c>
      <c r="G15" s="328">
        <v>-2</v>
      </c>
      <c r="H15" s="327">
        <v>2</v>
      </c>
      <c r="I15" s="327">
        <v>-4</v>
      </c>
      <c r="J15" s="328">
        <v>-2</v>
      </c>
      <c r="K15" s="327">
        <v>0</v>
      </c>
      <c r="L15" s="327">
        <v>0</v>
      </c>
      <c r="M15" s="328">
        <v>0</v>
      </c>
      <c r="N15" s="327">
        <v>10</v>
      </c>
      <c r="O15" s="327">
        <v>-10</v>
      </c>
      <c r="P15" s="328">
        <v>0</v>
      </c>
    </row>
    <row r="16" spans="1:16" s="83" customFormat="1" ht="10.199999999999999">
      <c r="A16" s="70" t="s">
        <v>136</v>
      </c>
      <c r="B16" s="330">
        <v>19</v>
      </c>
      <c r="C16" s="330">
        <v>-6</v>
      </c>
      <c r="D16" s="331">
        <v>13</v>
      </c>
      <c r="E16" s="327">
        <v>11</v>
      </c>
      <c r="F16" s="327">
        <v>-26</v>
      </c>
      <c r="G16" s="328">
        <v>-15</v>
      </c>
      <c r="H16" s="329">
        <v>21</v>
      </c>
      <c r="I16" s="329">
        <v>-12</v>
      </c>
      <c r="J16" s="328">
        <v>9</v>
      </c>
      <c r="K16" s="327">
        <v>0</v>
      </c>
      <c r="L16" s="327">
        <v>-7</v>
      </c>
      <c r="M16" s="328">
        <v>-7</v>
      </c>
      <c r="N16" s="327">
        <v>51</v>
      </c>
      <c r="O16" s="327">
        <v>-51</v>
      </c>
      <c r="P16" s="328">
        <v>0</v>
      </c>
    </row>
    <row r="17" spans="1:16" s="83" customFormat="1" ht="10.199999999999999">
      <c r="A17" s="70" t="s">
        <v>137</v>
      </c>
      <c r="B17" s="330">
        <v>39</v>
      </c>
      <c r="C17" s="330">
        <v>-15</v>
      </c>
      <c r="D17" s="331">
        <v>24</v>
      </c>
      <c r="E17" s="327">
        <v>42</v>
      </c>
      <c r="F17" s="327">
        <v>-36</v>
      </c>
      <c r="G17" s="328">
        <v>6</v>
      </c>
      <c r="H17" s="329">
        <v>28</v>
      </c>
      <c r="I17" s="329">
        <v>-43</v>
      </c>
      <c r="J17" s="328">
        <v>-15</v>
      </c>
      <c r="K17" s="327">
        <v>8</v>
      </c>
      <c r="L17" s="327">
        <v>-23</v>
      </c>
      <c r="M17" s="328">
        <v>-15</v>
      </c>
      <c r="N17" s="327">
        <v>117</v>
      </c>
      <c r="O17" s="327">
        <v>-117</v>
      </c>
      <c r="P17" s="328">
        <v>0</v>
      </c>
    </row>
    <row r="18" spans="1:16" s="83" customFormat="1" ht="10.199999999999999">
      <c r="A18" s="70" t="s">
        <v>138</v>
      </c>
      <c r="B18" s="330">
        <v>35</v>
      </c>
      <c r="C18" s="330">
        <v>-9</v>
      </c>
      <c r="D18" s="331">
        <v>26</v>
      </c>
      <c r="E18" s="327">
        <v>22</v>
      </c>
      <c r="F18" s="327">
        <v>-43</v>
      </c>
      <c r="G18" s="328">
        <v>-21</v>
      </c>
      <c r="H18" s="329">
        <v>43</v>
      </c>
      <c r="I18" s="329">
        <v>-40</v>
      </c>
      <c r="J18" s="328">
        <v>3</v>
      </c>
      <c r="K18" s="327">
        <v>15</v>
      </c>
      <c r="L18" s="327">
        <v>-23</v>
      </c>
      <c r="M18" s="328">
        <v>-8</v>
      </c>
      <c r="N18" s="327">
        <v>115</v>
      </c>
      <c r="O18" s="327">
        <v>-115</v>
      </c>
      <c r="P18" s="328">
        <v>0</v>
      </c>
    </row>
    <row r="19" spans="1:16" s="83" customFormat="1" ht="10.199999999999999">
      <c r="A19" s="70" t="s">
        <v>139</v>
      </c>
      <c r="B19" s="330">
        <v>87</v>
      </c>
      <c r="C19" s="330">
        <v>-31</v>
      </c>
      <c r="D19" s="331">
        <v>56</v>
      </c>
      <c r="E19" s="327">
        <v>84</v>
      </c>
      <c r="F19" s="327">
        <v>-95</v>
      </c>
      <c r="G19" s="328">
        <v>-11</v>
      </c>
      <c r="H19" s="329">
        <v>73</v>
      </c>
      <c r="I19" s="329">
        <v>-99</v>
      </c>
      <c r="J19" s="328">
        <v>-26</v>
      </c>
      <c r="K19" s="327">
        <v>10</v>
      </c>
      <c r="L19" s="327">
        <v>-29</v>
      </c>
      <c r="M19" s="328">
        <v>-19</v>
      </c>
      <c r="N19" s="327">
        <v>254</v>
      </c>
      <c r="O19" s="327">
        <v>-254</v>
      </c>
      <c r="P19" s="328">
        <v>0</v>
      </c>
    </row>
    <row r="20" spans="1:16" s="83" customFormat="1" ht="14.25" customHeight="1">
      <c r="A20" s="70" t="s">
        <v>140</v>
      </c>
      <c r="B20" s="330">
        <v>52</v>
      </c>
      <c r="C20" s="330">
        <v>-21</v>
      </c>
      <c r="D20" s="331">
        <v>31</v>
      </c>
      <c r="E20" s="327">
        <v>61</v>
      </c>
      <c r="F20" s="327">
        <v>-57</v>
      </c>
      <c r="G20" s="328">
        <v>4</v>
      </c>
      <c r="H20" s="329">
        <v>35</v>
      </c>
      <c r="I20" s="329">
        <v>-63</v>
      </c>
      <c r="J20" s="328">
        <v>-28</v>
      </c>
      <c r="K20" s="327">
        <v>18</v>
      </c>
      <c r="L20" s="327">
        <v>-25</v>
      </c>
      <c r="M20" s="328">
        <v>-7</v>
      </c>
      <c r="N20" s="327">
        <v>166</v>
      </c>
      <c r="O20" s="327">
        <v>-166</v>
      </c>
      <c r="P20" s="328">
        <v>0</v>
      </c>
    </row>
    <row r="21" spans="1:16" s="83" customFormat="1" ht="10.199999999999999">
      <c r="A21" s="70" t="s">
        <v>141</v>
      </c>
      <c r="B21" s="330">
        <v>926</v>
      </c>
      <c r="C21" s="330">
        <v>-436</v>
      </c>
      <c r="D21" s="331">
        <v>490</v>
      </c>
      <c r="E21" s="327">
        <v>807</v>
      </c>
      <c r="F21" s="327">
        <v>-1038</v>
      </c>
      <c r="G21" s="328">
        <v>-231</v>
      </c>
      <c r="H21" s="329">
        <v>990</v>
      </c>
      <c r="I21" s="329">
        <v>-1090</v>
      </c>
      <c r="J21" s="328">
        <v>-100</v>
      </c>
      <c r="K21" s="327">
        <v>496</v>
      </c>
      <c r="L21" s="327">
        <v>-655</v>
      </c>
      <c r="M21" s="328">
        <v>-159</v>
      </c>
      <c r="N21" s="327">
        <v>3219</v>
      </c>
      <c r="O21" s="327">
        <v>-3219</v>
      </c>
      <c r="P21" s="328">
        <v>0</v>
      </c>
    </row>
    <row r="22" spans="1:16" s="83" customFormat="1" ht="10.199999999999999">
      <c r="A22" s="70" t="s">
        <v>142</v>
      </c>
      <c r="B22" s="330">
        <v>21</v>
      </c>
      <c r="C22" s="330">
        <v>-16</v>
      </c>
      <c r="D22" s="331">
        <v>5</v>
      </c>
      <c r="E22" s="327">
        <v>25</v>
      </c>
      <c r="F22" s="327">
        <v>-34</v>
      </c>
      <c r="G22" s="328">
        <v>-9</v>
      </c>
      <c r="H22" s="329">
        <v>21</v>
      </c>
      <c r="I22" s="329">
        <v>-19</v>
      </c>
      <c r="J22" s="328">
        <v>2</v>
      </c>
      <c r="K22" s="327">
        <v>13</v>
      </c>
      <c r="L22" s="327">
        <v>-11</v>
      </c>
      <c r="M22" s="328">
        <v>2</v>
      </c>
      <c r="N22" s="327">
        <v>80</v>
      </c>
      <c r="O22" s="327">
        <v>-80</v>
      </c>
      <c r="P22" s="328">
        <v>0</v>
      </c>
    </row>
    <row r="23" spans="1:16" s="83" customFormat="1" ht="12" customHeight="1">
      <c r="A23" s="70" t="s">
        <v>143</v>
      </c>
      <c r="B23" s="330">
        <v>7</v>
      </c>
      <c r="C23" s="330">
        <v>0</v>
      </c>
      <c r="D23" s="331">
        <v>7</v>
      </c>
      <c r="E23" s="327">
        <v>1</v>
      </c>
      <c r="F23" s="327">
        <v>-9</v>
      </c>
      <c r="G23" s="328">
        <v>-8</v>
      </c>
      <c r="H23" s="329">
        <v>7</v>
      </c>
      <c r="I23" s="329">
        <v>-3</v>
      </c>
      <c r="J23" s="328">
        <v>4</v>
      </c>
      <c r="K23" s="327">
        <v>0</v>
      </c>
      <c r="L23" s="327">
        <v>-3</v>
      </c>
      <c r="M23" s="328">
        <v>-3</v>
      </c>
      <c r="N23" s="327">
        <v>15</v>
      </c>
      <c r="O23" s="327">
        <v>-15</v>
      </c>
      <c r="P23" s="328">
        <v>0</v>
      </c>
    </row>
    <row r="24" spans="1:16" s="83" customFormat="1" ht="10.199999999999999">
      <c r="A24" s="70" t="s">
        <v>144</v>
      </c>
      <c r="B24" s="330">
        <v>17</v>
      </c>
      <c r="C24" s="330">
        <v>0</v>
      </c>
      <c r="D24" s="331">
        <v>17</v>
      </c>
      <c r="E24" s="334">
        <v>16</v>
      </c>
      <c r="F24" s="327">
        <v>-20</v>
      </c>
      <c r="G24" s="328">
        <v>-4</v>
      </c>
      <c r="H24" s="329">
        <v>10</v>
      </c>
      <c r="I24" s="329">
        <v>-10</v>
      </c>
      <c r="J24" s="328">
        <v>0</v>
      </c>
      <c r="K24" s="327">
        <v>1</v>
      </c>
      <c r="L24" s="327">
        <v>-14</v>
      </c>
      <c r="M24" s="328">
        <v>-13</v>
      </c>
      <c r="N24" s="327">
        <v>44</v>
      </c>
      <c r="O24" s="327">
        <v>-44</v>
      </c>
      <c r="P24" s="328">
        <v>0</v>
      </c>
    </row>
    <row r="25" spans="1:16" s="83" customFormat="1" ht="10.199999999999999">
      <c r="A25" s="70" t="s">
        <v>145</v>
      </c>
      <c r="B25" s="330">
        <v>7</v>
      </c>
      <c r="C25" s="330">
        <v>-3</v>
      </c>
      <c r="D25" s="331">
        <v>4</v>
      </c>
      <c r="E25" s="327">
        <v>4</v>
      </c>
      <c r="F25" s="327">
        <v>-4</v>
      </c>
      <c r="G25" s="328">
        <v>0</v>
      </c>
      <c r="H25" s="329">
        <v>5</v>
      </c>
      <c r="I25" s="329">
        <v>-8</v>
      </c>
      <c r="J25" s="328">
        <v>-3</v>
      </c>
      <c r="K25" s="327">
        <v>1</v>
      </c>
      <c r="L25" s="327">
        <v>-2</v>
      </c>
      <c r="M25" s="328">
        <v>-1</v>
      </c>
      <c r="N25" s="327">
        <v>17</v>
      </c>
      <c r="O25" s="327">
        <v>-17</v>
      </c>
      <c r="P25" s="328">
        <v>0</v>
      </c>
    </row>
    <row r="26" spans="1:16" s="83" customFormat="1" ht="10.199999999999999">
      <c r="A26" s="70" t="s">
        <v>146</v>
      </c>
      <c r="B26" s="330">
        <v>85</v>
      </c>
      <c r="C26" s="330">
        <v>-22</v>
      </c>
      <c r="D26" s="331">
        <v>63</v>
      </c>
      <c r="E26" s="334">
        <v>75</v>
      </c>
      <c r="F26" s="327">
        <v>-74</v>
      </c>
      <c r="G26" s="328">
        <v>1</v>
      </c>
      <c r="H26" s="329">
        <v>49</v>
      </c>
      <c r="I26" s="329">
        <v>-80</v>
      </c>
      <c r="J26" s="328">
        <v>-31</v>
      </c>
      <c r="K26" s="327">
        <v>16</v>
      </c>
      <c r="L26" s="327">
        <v>-49</v>
      </c>
      <c r="M26" s="328">
        <v>-33</v>
      </c>
      <c r="N26" s="327">
        <v>225</v>
      </c>
      <c r="O26" s="327">
        <v>-225</v>
      </c>
      <c r="P26" s="328">
        <v>0</v>
      </c>
    </row>
    <row r="27" spans="1:16" s="83" customFormat="1" ht="10.199999999999999">
      <c r="A27" s="70" t="s">
        <v>147</v>
      </c>
      <c r="B27" s="330">
        <v>8</v>
      </c>
      <c r="C27" s="330">
        <v>-6</v>
      </c>
      <c r="D27" s="331">
        <v>2</v>
      </c>
      <c r="E27" s="334">
        <v>13</v>
      </c>
      <c r="F27" s="327">
        <v>-7</v>
      </c>
      <c r="G27" s="328">
        <v>6</v>
      </c>
      <c r="H27" s="329">
        <v>7</v>
      </c>
      <c r="I27" s="329">
        <v>-6</v>
      </c>
      <c r="J27" s="328">
        <v>1</v>
      </c>
      <c r="K27" s="327">
        <v>2</v>
      </c>
      <c r="L27" s="327">
        <v>-11</v>
      </c>
      <c r="M27" s="328">
        <v>-9</v>
      </c>
      <c r="N27" s="327">
        <v>30</v>
      </c>
      <c r="O27" s="327">
        <v>-30</v>
      </c>
      <c r="P27" s="328">
        <v>0</v>
      </c>
    </row>
    <row r="28" spans="1:16" s="83" customFormat="1" ht="10.199999999999999">
      <c r="A28" s="70" t="s">
        <v>148</v>
      </c>
      <c r="B28" s="330">
        <v>22</v>
      </c>
      <c r="C28" s="330">
        <v>-5</v>
      </c>
      <c r="D28" s="331">
        <v>17</v>
      </c>
      <c r="E28" s="334">
        <v>5</v>
      </c>
      <c r="F28" s="327">
        <v>-20</v>
      </c>
      <c r="G28" s="328">
        <v>-15</v>
      </c>
      <c r="H28" s="329">
        <v>18</v>
      </c>
      <c r="I28" s="329">
        <v>-15</v>
      </c>
      <c r="J28" s="328">
        <v>3</v>
      </c>
      <c r="K28" s="327">
        <v>2</v>
      </c>
      <c r="L28" s="327">
        <v>-7</v>
      </c>
      <c r="M28" s="328">
        <v>-5</v>
      </c>
      <c r="N28" s="327">
        <v>47</v>
      </c>
      <c r="O28" s="327">
        <v>-47</v>
      </c>
      <c r="P28" s="328">
        <v>0</v>
      </c>
    </row>
    <row r="29" spans="1:16" s="83" customFormat="1" ht="10.199999999999999">
      <c r="A29" s="70" t="s">
        <v>149</v>
      </c>
      <c r="B29" s="330">
        <v>12</v>
      </c>
      <c r="C29" s="330">
        <v>-4</v>
      </c>
      <c r="D29" s="331">
        <v>8</v>
      </c>
      <c r="E29" s="334">
        <v>11</v>
      </c>
      <c r="F29" s="327">
        <v>-9</v>
      </c>
      <c r="G29" s="328">
        <v>2</v>
      </c>
      <c r="H29" s="329">
        <v>12</v>
      </c>
      <c r="I29" s="329">
        <v>-16</v>
      </c>
      <c r="J29" s="328">
        <v>-4</v>
      </c>
      <c r="K29" s="327">
        <v>2</v>
      </c>
      <c r="L29" s="327">
        <v>-8</v>
      </c>
      <c r="M29" s="328">
        <v>-6</v>
      </c>
      <c r="N29" s="327">
        <v>37</v>
      </c>
      <c r="O29" s="327">
        <v>-37</v>
      </c>
      <c r="P29" s="328">
        <v>0</v>
      </c>
    </row>
    <row r="30" spans="1:16" s="83" customFormat="1" ht="10.199999999999999">
      <c r="A30" s="70" t="s">
        <v>150</v>
      </c>
      <c r="B30" s="330">
        <v>6</v>
      </c>
      <c r="C30" s="330">
        <v>-4</v>
      </c>
      <c r="D30" s="331">
        <v>2</v>
      </c>
      <c r="E30" s="334">
        <v>5</v>
      </c>
      <c r="F30" s="327">
        <v>-7</v>
      </c>
      <c r="G30" s="328">
        <v>-2</v>
      </c>
      <c r="H30" s="329">
        <v>7</v>
      </c>
      <c r="I30" s="327">
        <v>-5</v>
      </c>
      <c r="J30" s="328">
        <v>2</v>
      </c>
      <c r="K30" s="327">
        <v>1</v>
      </c>
      <c r="L30" s="327">
        <v>-3</v>
      </c>
      <c r="M30" s="328">
        <v>-2</v>
      </c>
      <c r="N30" s="327">
        <v>19</v>
      </c>
      <c r="O30" s="327">
        <v>-19</v>
      </c>
      <c r="P30" s="328">
        <v>0</v>
      </c>
    </row>
    <row r="31" spans="1:16" s="83" customFormat="1" ht="10.199999999999999">
      <c r="A31" s="70" t="s">
        <v>151</v>
      </c>
      <c r="B31" s="330">
        <v>14</v>
      </c>
      <c r="C31" s="330">
        <v>-6</v>
      </c>
      <c r="D31" s="331">
        <v>8</v>
      </c>
      <c r="E31" s="334">
        <v>14</v>
      </c>
      <c r="F31" s="327">
        <v>-10</v>
      </c>
      <c r="G31" s="328">
        <v>4</v>
      </c>
      <c r="H31" s="329">
        <v>10</v>
      </c>
      <c r="I31" s="327">
        <v>-17</v>
      </c>
      <c r="J31" s="328">
        <v>-7</v>
      </c>
      <c r="K31" s="327">
        <v>2</v>
      </c>
      <c r="L31" s="327">
        <v>-7</v>
      </c>
      <c r="M31" s="328">
        <v>-5</v>
      </c>
      <c r="N31" s="327">
        <v>40</v>
      </c>
      <c r="O31" s="327">
        <v>-40</v>
      </c>
      <c r="P31" s="328">
        <v>0</v>
      </c>
    </row>
    <row r="32" spans="1:16" s="83" customFormat="1" ht="10.199999999999999">
      <c r="A32" s="70" t="s">
        <v>152</v>
      </c>
      <c r="B32" s="327">
        <v>0</v>
      </c>
      <c r="C32" s="327">
        <v>0</v>
      </c>
      <c r="D32" s="328">
        <v>0</v>
      </c>
      <c r="E32" s="327">
        <v>0</v>
      </c>
      <c r="F32" s="327">
        <v>0</v>
      </c>
      <c r="G32" s="328">
        <v>0</v>
      </c>
      <c r="H32" s="327">
        <v>0</v>
      </c>
      <c r="I32" s="327">
        <v>0</v>
      </c>
      <c r="J32" s="328">
        <v>0</v>
      </c>
      <c r="K32" s="327">
        <v>0</v>
      </c>
      <c r="L32" s="327">
        <v>0</v>
      </c>
      <c r="M32" s="328">
        <v>0</v>
      </c>
      <c r="N32" s="327">
        <v>0</v>
      </c>
      <c r="O32" s="327">
        <v>0</v>
      </c>
      <c r="P32" s="328">
        <v>0</v>
      </c>
    </row>
    <row r="33" spans="1:16" s="83" customFormat="1" ht="17.25" customHeight="1">
      <c r="A33" s="198" t="s">
        <v>233</v>
      </c>
      <c r="B33" s="335">
        <v>3</v>
      </c>
      <c r="C33" s="335">
        <v>0</v>
      </c>
      <c r="D33" s="336">
        <v>3</v>
      </c>
      <c r="E33" s="335">
        <v>0</v>
      </c>
      <c r="F33" s="335">
        <v>-2</v>
      </c>
      <c r="G33" s="336">
        <v>-2</v>
      </c>
      <c r="H33" s="335">
        <v>1</v>
      </c>
      <c r="I33" s="335">
        <v>-2</v>
      </c>
      <c r="J33" s="336">
        <v>-1</v>
      </c>
      <c r="K33" s="335">
        <v>0</v>
      </c>
      <c r="L33" s="335">
        <v>0</v>
      </c>
      <c r="M33" s="336">
        <v>0</v>
      </c>
      <c r="N33" s="335">
        <v>4</v>
      </c>
      <c r="O33" s="335">
        <v>-4</v>
      </c>
      <c r="P33" s="336">
        <v>0</v>
      </c>
    </row>
    <row r="34" spans="1:16" s="83" customFormat="1" ht="10.8" thickBot="1">
      <c r="A34" s="337" t="s">
        <v>125</v>
      </c>
      <c r="B34" s="338">
        <v>1637</v>
      </c>
      <c r="C34" s="338">
        <v>-702</v>
      </c>
      <c r="D34" s="338">
        <v>935</v>
      </c>
      <c r="E34" s="338">
        <v>1443</v>
      </c>
      <c r="F34" s="338">
        <v>-1865</v>
      </c>
      <c r="G34" s="338">
        <v>-422</v>
      </c>
      <c r="H34" s="338">
        <v>1672</v>
      </c>
      <c r="I34" s="338">
        <v>-1827</v>
      </c>
      <c r="J34" s="338">
        <v>-155</v>
      </c>
      <c r="K34" s="338">
        <v>705</v>
      </c>
      <c r="L34" s="338">
        <v>-1063</v>
      </c>
      <c r="M34" s="338">
        <v>-358</v>
      </c>
      <c r="N34" s="338">
        <v>5457</v>
      </c>
      <c r="O34" s="338">
        <v>-5457</v>
      </c>
      <c r="P34" s="338">
        <v>0</v>
      </c>
    </row>
  </sheetData>
  <mergeCells count="1">
    <mergeCell ref="A5:A6"/>
  </mergeCells>
  <printOptions horizontalCentered="1" verticalCentered="1"/>
  <pageMargins left="0.78740157480314965" right="0.78740157480314965" top="0.78740157480314965" bottom="0.78740157480314965" header="0" footer="0"/>
  <pageSetup scale="44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A139E-A249-4F75-912A-F3C5731266DE}">
  <sheetPr codeName="Hoja20"/>
  <dimension ref="A2:P200"/>
  <sheetViews>
    <sheetView zoomScaleNormal="100" workbookViewId="0"/>
  </sheetViews>
  <sheetFormatPr baseColWidth="10" defaultColWidth="11.44140625" defaultRowHeight="13.2"/>
  <cols>
    <col min="1" max="1" width="2.5546875" style="80" customWidth="1"/>
    <col min="2" max="2" width="18.33203125" style="80" customWidth="1"/>
    <col min="3" max="15" width="10.33203125" style="80" customWidth="1"/>
    <col min="16" max="256" width="11.44140625" style="80"/>
    <col min="257" max="257" width="2.5546875" style="80" customWidth="1"/>
    <col min="258" max="258" width="18.33203125" style="80" customWidth="1"/>
    <col min="259" max="271" width="10.33203125" style="80" customWidth="1"/>
    <col min="272" max="512" width="11.44140625" style="80"/>
    <col min="513" max="513" width="2.5546875" style="80" customWidth="1"/>
    <col min="514" max="514" width="18.33203125" style="80" customWidth="1"/>
    <col min="515" max="527" width="10.33203125" style="80" customWidth="1"/>
    <col min="528" max="768" width="11.44140625" style="80"/>
    <col min="769" max="769" width="2.5546875" style="80" customWidth="1"/>
    <col min="770" max="770" width="18.33203125" style="80" customWidth="1"/>
    <col min="771" max="783" width="10.33203125" style="80" customWidth="1"/>
    <col min="784" max="1024" width="11.44140625" style="80"/>
    <col min="1025" max="1025" width="2.5546875" style="80" customWidth="1"/>
    <col min="1026" max="1026" width="18.33203125" style="80" customWidth="1"/>
    <col min="1027" max="1039" width="10.33203125" style="80" customWidth="1"/>
    <col min="1040" max="1280" width="11.44140625" style="80"/>
    <col min="1281" max="1281" width="2.5546875" style="80" customWidth="1"/>
    <col min="1282" max="1282" width="18.33203125" style="80" customWidth="1"/>
    <col min="1283" max="1295" width="10.33203125" style="80" customWidth="1"/>
    <col min="1296" max="1536" width="11.44140625" style="80"/>
    <col min="1537" max="1537" width="2.5546875" style="80" customWidth="1"/>
    <col min="1538" max="1538" width="18.33203125" style="80" customWidth="1"/>
    <col min="1539" max="1551" width="10.33203125" style="80" customWidth="1"/>
    <col min="1552" max="1792" width="11.44140625" style="80"/>
    <col min="1793" max="1793" width="2.5546875" style="80" customWidth="1"/>
    <col min="1794" max="1794" width="18.33203125" style="80" customWidth="1"/>
    <col min="1795" max="1807" width="10.33203125" style="80" customWidth="1"/>
    <col min="1808" max="2048" width="11.44140625" style="80"/>
    <col min="2049" max="2049" width="2.5546875" style="80" customWidth="1"/>
    <col min="2050" max="2050" width="18.33203125" style="80" customWidth="1"/>
    <col min="2051" max="2063" width="10.33203125" style="80" customWidth="1"/>
    <col min="2064" max="2304" width="11.44140625" style="80"/>
    <col min="2305" max="2305" width="2.5546875" style="80" customWidth="1"/>
    <col min="2306" max="2306" width="18.33203125" style="80" customWidth="1"/>
    <col min="2307" max="2319" width="10.33203125" style="80" customWidth="1"/>
    <col min="2320" max="2560" width="11.44140625" style="80"/>
    <col min="2561" max="2561" width="2.5546875" style="80" customWidth="1"/>
    <col min="2562" max="2562" width="18.33203125" style="80" customWidth="1"/>
    <col min="2563" max="2575" width="10.33203125" style="80" customWidth="1"/>
    <col min="2576" max="2816" width="11.44140625" style="80"/>
    <col min="2817" max="2817" width="2.5546875" style="80" customWidth="1"/>
    <col min="2818" max="2818" width="18.33203125" style="80" customWidth="1"/>
    <col min="2819" max="2831" width="10.33203125" style="80" customWidth="1"/>
    <col min="2832" max="3072" width="11.44140625" style="80"/>
    <col min="3073" max="3073" width="2.5546875" style="80" customWidth="1"/>
    <col min="3074" max="3074" width="18.33203125" style="80" customWidth="1"/>
    <col min="3075" max="3087" width="10.33203125" style="80" customWidth="1"/>
    <col min="3088" max="3328" width="11.44140625" style="80"/>
    <col min="3329" max="3329" width="2.5546875" style="80" customWidth="1"/>
    <col min="3330" max="3330" width="18.33203125" style="80" customWidth="1"/>
    <col min="3331" max="3343" width="10.33203125" style="80" customWidth="1"/>
    <col min="3344" max="3584" width="11.44140625" style="80"/>
    <col min="3585" max="3585" width="2.5546875" style="80" customWidth="1"/>
    <col min="3586" max="3586" width="18.33203125" style="80" customWidth="1"/>
    <col min="3587" max="3599" width="10.33203125" style="80" customWidth="1"/>
    <col min="3600" max="3840" width="11.44140625" style="80"/>
    <col min="3841" max="3841" width="2.5546875" style="80" customWidth="1"/>
    <col min="3842" max="3842" width="18.33203125" style="80" customWidth="1"/>
    <col min="3843" max="3855" width="10.33203125" style="80" customWidth="1"/>
    <col min="3856" max="4096" width="11.44140625" style="80"/>
    <col min="4097" max="4097" width="2.5546875" style="80" customWidth="1"/>
    <col min="4098" max="4098" width="18.33203125" style="80" customWidth="1"/>
    <col min="4099" max="4111" width="10.33203125" style="80" customWidth="1"/>
    <col min="4112" max="4352" width="11.44140625" style="80"/>
    <col min="4353" max="4353" width="2.5546875" style="80" customWidth="1"/>
    <col min="4354" max="4354" width="18.33203125" style="80" customWidth="1"/>
    <col min="4355" max="4367" width="10.33203125" style="80" customWidth="1"/>
    <col min="4368" max="4608" width="11.44140625" style="80"/>
    <col min="4609" max="4609" width="2.5546875" style="80" customWidth="1"/>
    <col min="4610" max="4610" width="18.33203125" style="80" customWidth="1"/>
    <col min="4611" max="4623" width="10.33203125" style="80" customWidth="1"/>
    <col min="4624" max="4864" width="11.44140625" style="80"/>
    <col min="4865" max="4865" width="2.5546875" style="80" customWidth="1"/>
    <col min="4866" max="4866" width="18.33203125" style="80" customWidth="1"/>
    <col min="4867" max="4879" width="10.33203125" style="80" customWidth="1"/>
    <col min="4880" max="5120" width="11.44140625" style="80"/>
    <col min="5121" max="5121" width="2.5546875" style="80" customWidth="1"/>
    <col min="5122" max="5122" width="18.33203125" style="80" customWidth="1"/>
    <col min="5123" max="5135" width="10.33203125" style="80" customWidth="1"/>
    <col min="5136" max="5376" width="11.44140625" style="80"/>
    <col min="5377" max="5377" width="2.5546875" style="80" customWidth="1"/>
    <col min="5378" max="5378" width="18.33203125" style="80" customWidth="1"/>
    <col min="5379" max="5391" width="10.33203125" style="80" customWidth="1"/>
    <col min="5392" max="5632" width="11.44140625" style="80"/>
    <col min="5633" max="5633" width="2.5546875" style="80" customWidth="1"/>
    <col min="5634" max="5634" width="18.33203125" style="80" customWidth="1"/>
    <col min="5635" max="5647" width="10.33203125" style="80" customWidth="1"/>
    <col min="5648" max="5888" width="11.44140625" style="80"/>
    <col min="5889" max="5889" width="2.5546875" style="80" customWidth="1"/>
    <col min="5890" max="5890" width="18.33203125" style="80" customWidth="1"/>
    <col min="5891" max="5903" width="10.33203125" style="80" customWidth="1"/>
    <col min="5904" max="6144" width="11.44140625" style="80"/>
    <col min="6145" max="6145" width="2.5546875" style="80" customWidth="1"/>
    <col min="6146" max="6146" width="18.33203125" style="80" customWidth="1"/>
    <col min="6147" max="6159" width="10.33203125" style="80" customWidth="1"/>
    <col min="6160" max="6400" width="11.44140625" style="80"/>
    <col min="6401" max="6401" width="2.5546875" style="80" customWidth="1"/>
    <col min="6402" max="6402" width="18.33203125" style="80" customWidth="1"/>
    <col min="6403" max="6415" width="10.33203125" style="80" customWidth="1"/>
    <col min="6416" max="6656" width="11.44140625" style="80"/>
    <col min="6657" max="6657" width="2.5546875" style="80" customWidth="1"/>
    <col min="6658" max="6658" width="18.33203125" style="80" customWidth="1"/>
    <col min="6659" max="6671" width="10.33203125" style="80" customWidth="1"/>
    <col min="6672" max="6912" width="11.44140625" style="80"/>
    <col min="6913" max="6913" width="2.5546875" style="80" customWidth="1"/>
    <col min="6914" max="6914" width="18.33203125" style="80" customWidth="1"/>
    <col min="6915" max="6927" width="10.33203125" style="80" customWidth="1"/>
    <col min="6928" max="7168" width="11.44140625" style="80"/>
    <col min="7169" max="7169" width="2.5546875" style="80" customWidth="1"/>
    <col min="7170" max="7170" width="18.33203125" style="80" customWidth="1"/>
    <col min="7171" max="7183" width="10.33203125" style="80" customWidth="1"/>
    <col min="7184" max="7424" width="11.44140625" style="80"/>
    <col min="7425" max="7425" width="2.5546875" style="80" customWidth="1"/>
    <col min="7426" max="7426" width="18.33203125" style="80" customWidth="1"/>
    <col min="7427" max="7439" width="10.33203125" style="80" customWidth="1"/>
    <col min="7440" max="7680" width="11.44140625" style="80"/>
    <col min="7681" max="7681" width="2.5546875" style="80" customWidth="1"/>
    <col min="7682" max="7682" width="18.33203125" style="80" customWidth="1"/>
    <col min="7683" max="7695" width="10.33203125" style="80" customWidth="1"/>
    <col min="7696" max="7936" width="11.44140625" style="80"/>
    <col min="7937" max="7937" width="2.5546875" style="80" customWidth="1"/>
    <col min="7938" max="7938" width="18.33203125" style="80" customWidth="1"/>
    <col min="7939" max="7951" width="10.33203125" style="80" customWidth="1"/>
    <col min="7952" max="8192" width="11.44140625" style="80"/>
    <col min="8193" max="8193" width="2.5546875" style="80" customWidth="1"/>
    <col min="8194" max="8194" width="18.33203125" style="80" customWidth="1"/>
    <col min="8195" max="8207" width="10.33203125" style="80" customWidth="1"/>
    <col min="8208" max="8448" width="11.44140625" style="80"/>
    <col min="8449" max="8449" width="2.5546875" style="80" customWidth="1"/>
    <col min="8450" max="8450" width="18.33203125" style="80" customWidth="1"/>
    <col min="8451" max="8463" width="10.33203125" style="80" customWidth="1"/>
    <col min="8464" max="8704" width="11.44140625" style="80"/>
    <col min="8705" max="8705" width="2.5546875" style="80" customWidth="1"/>
    <col min="8706" max="8706" width="18.33203125" style="80" customWidth="1"/>
    <col min="8707" max="8719" width="10.33203125" style="80" customWidth="1"/>
    <col min="8720" max="8960" width="11.44140625" style="80"/>
    <col min="8961" max="8961" width="2.5546875" style="80" customWidth="1"/>
    <col min="8962" max="8962" width="18.33203125" style="80" customWidth="1"/>
    <col min="8963" max="8975" width="10.33203125" style="80" customWidth="1"/>
    <col min="8976" max="9216" width="11.44140625" style="80"/>
    <col min="9217" max="9217" width="2.5546875" style="80" customWidth="1"/>
    <col min="9218" max="9218" width="18.33203125" style="80" customWidth="1"/>
    <col min="9219" max="9231" width="10.33203125" style="80" customWidth="1"/>
    <col min="9232" max="9472" width="11.44140625" style="80"/>
    <col min="9473" max="9473" width="2.5546875" style="80" customWidth="1"/>
    <col min="9474" max="9474" width="18.33203125" style="80" customWidth="1"/>
    <col min="9475" max="9487" width="10.33203125" style="80" customWidth="1"/>
    <col min="9488" max="9728" width="11.44140625" style="80"/>
    <col min="9729" max="9729" width="2.5546875" style="80" customWidth="1"/>
    <col min="9730" max="9730" width="18.33203125" style="80" customWidth="1"/>
    <col min="9731" max="9743" width="10.33203125" style="80" customWidth="1"/>
    <col min="9744" max="9984" width="11.44140625" style="80"/>
    <col min="9985" max="9985" width="2.5546875" style="80" customWidth="1"/>
    <col min="9986" max="9986" width="18.33203125" style="80" customWidth="1"/>
    <col min="9987" max="9999" width="10.33203125" style="80" customWidth="1"/>
    <col min="10000" max="10240" width="11.44140625" style="80"/>
    <col min="10241" max="10241" width="2.5546875" style="80" customWidth="1"/>
    <col min="10242" max="10242" width="18.33203125" style="80" customWidth="1"/>
    <col min="10243" max="10255" width="10.33203125" style="80" customWidth="1"/>
    <col min="10256" max="10496" width="11.44140625" style="80"/>
    <col min="10497" max="10497" width="2.5546875" style="80" customWidth="1"/>
    <col min="10498" max="10498" width="18.33203125" style="80" customWidth="1"/>
    <col min="10499" max="10511" width="10.33203125" style="80" customWidth="1"/>
    <col min="10512" max="10752" width="11.44140625" style="80"/>
    <col min="10753" max="10753" width="2.5546875" style="80" customWidth="1"/>
    <col min="10754" max="10754" width="18.33203125" style="80" customWidth="1"/>
    <col min="10755" max="10767" width="10.33203125" style="80" customWidth="1"/>
    <col min="10768" max="11008" width="11.44140625" style="80"/>
    <col min="11009" max="11009" width="2.5546875" style="80" customWidth="1"/>
    <col min="11010" max="11010" width="18.33203125" style="80" customWidth="1"/>
    <col min="11011" max="11023" width="10.33203125" style="80" customWidth="1"/>
    <col min="11024" max="11264" width="11.44140625" style="80"/>
    <col min="11265" max="11265" width="2.5546875" style="80" customWidth="1"/>
    <col min="11266" max="11266" width="18.33203125" style="80" customWidth="1"/>
    <col min="11267" max="11279" width="10.33203125" style="80" customWidth="1"/>
    <col min="11280" max="11520" width="11.44140625" style="80"/>
    <col min="11521" max="11521" width="2.5546875" style="80" customWidth="1"/>
    <col min="11522" max="11522" width="18.33203125" style="80" customWidth="1"/>
    <col min="11523" max="11535" width="10.33203125" style="80" customWidth="1"/>
    <col min="11536" max="11776" width="11.44140625" style="80"/>
    <col min="11777" max="11777" width="2.5546875" style="80" customWidth="1"/>
    <col min="11778" max="11778" width="18.33203125" style="80" customWidth="1"/>
    <col min="11779" max="11791" width="10.33203125" style="80" customWidth="1"/>
    <col min="11792" max="12032" width="11.44140625" style="80"/>
    <col min="12033" max="12033" width="2.5546875" style="80" customWidth="1"/>
    <col min="12034" max="12034" width="18.33203125" style="80" customWidth="1"/>
    <col min="12035" max="12047" width="10.33203125" style="80" customWidth="1"/>
    <col min="12048" max="12288" width="11.44140625" style="80"/>
    <col min="12289" max="12289" width="2.5546875" style="80" customWidth="1"/>
    <col min="12290" max="12290" width="18.33203125" style="80" customWidth="1"/>
    <col min="12291" max="12303" width="10.33203125" style="80" customWidth="1"/>
    <col min="12304" max="12544" width="11.44140625" style="80"/>
    <col min="12545" max="12545" width="2.5546875" style="80" customWidth="1"/>
    <col min="12546" max="12546" width="18.33203125" style="80" customWidth="1"/>
    <col min="12547" max="12559" width="10.33203125" style="80" customWidth="1"/>
    <col min="12560" max="12800" width="11.44140625" style="80"/>
    <col min="12801" max="12801" width="2.5546875" style="80" customWidth="1"/>
    <col min="12802" max="12802" width="18.33203125" style="80" customWidth="1"/>
    <col min="12803" max="12815" width="10.33203125" style="80" customWidth="1"/>
    <col min="12816" max="13056" width="11.44140625" style="80"/>
    <col min="13057" max="13057" width="2.5546875" style="80" customWidth="1"/>
    <col min="13058" max="13058" width="18.33203125" style="80" customWidth="1"/>
    <col min="13059" max="13071" width="10.33203125" style="80" customWidth="1"/>
    <col min="13072" max="13312" width="11.44140625" style="80"/>
    <col min="13313" max="13313" width="2.5546875" style="80" customWidth="1"/>
    <col min="13314" max="13314" width="18.33203125" style="80" customWidth="1"/>
    <col min="13315" max="13327" width="10.33203125" style="80" customWidth="1"/>
    <col min="13328" max="13568" width="11.44140625" style="80"/>
    <col min="13569" max="13569" width="2.5546875" style="80" customWidth="1"/>
    <col min="13570" max="13570" width="18.33203125" style="80" customWidth="1"/>
    <col min="13571" max="13583" width="10.33203125" style="80" customWidth="1"/>
    <col min="13584" max="13824" width="11.44140625" style="80"/>
    <col min="13825" max="13825" width="2.5546875" style="80" customWidth="1"/>
    <col min="13826" max="13826" width="18.33203125" style="80" customWidth="1"/>
    <col min="13827" max="13839" width="10.33203125" style="80" customWidth="1"/>
    <col min="13840" max="14080" width="11.44140625" style="80"/>
    <col min="14081" max="14081" width="2.5546875" style="80" customWidth="1"/>
    <col min="14082" max="14082" width="18.33203125" style="80" customWidth="1"/>
    <col min="14083" max="14095" width="10.33203125" style="80" customWidth="1"/>
    <col min="14096" max="14336" width="11.44140625" style="80"/>
    <col min="14337" max="14337" width="2.5546875" style="80" customWidth="1"/>
    <col min="14338" max="14338" width="18.33203125" style="80" customWidth="1"/>
    <col min="14339" max="14351" width="10.33203125" style="80" customWidth="1"/>
    <col min="14352" max="14592" width="11.44140625" style="80"/>
    <col min="14593" max="14593" width="2.5546875" style="80" customWidth="1"/>
    <col min="14594" max="14594" width="18.33203125" style="80" customWidth="1"/>
    <col min="14595" max="14607" width="10.33203125" style="80" customWidth="1"/>
    <col min="14608" max="14848" width="11.44140625" style="80"/>
    <col min="14849" max="14849" width="2.5546875" style="80" customWidth="1"/>
    <col min="14850" max="14850" width="18.33203125" style="80" customWidth="1"/>
    <col min="14851" max="14863" width="10.33203125" style="80" customWidth="1"/>
    <col min="14864" max="15104" width="11.44140625" style="80"/>
    <col min="15105" max="15105" width="2.5546875" style="80" customWidth="1"/>
    <col min="15106" max="15106" width="18.33203125" style="80" customWidth="1"/>
    <col min="15107" max="15119" width="10.33203125" style="80" customWidth="1"/>
    <col min="15120" max="15360" width="11.44140625" style="80"/>
    <col min="15361" max="15361" width="2.5546875" style="80" customWidth="1"/>
    <col min="15362" max="15362" width="18.33203125" style="80" customWidth="1"/>
    <col min="15363" max="15375" width="10.33203125" style="80" customWidth="1"/>
    <col min="15376" max="15616" width="11.44140625" style="80"/>
    <col min="15617" max="15617" width="2.5546875" style="80" customWidth="1"/>
    <col min="15618" max="15618" width="18.33203125" style="80" customWidth="1"/>
    <col min="15619" max="15631" width="10.33203125" style="80" customWidth="1"/>
    <col min="15632" max="15872" width="11.44140625" style="80"/>
    <col min="15873" max="15873" width="2.5546875" style="80" customWidth="1"/>
    <col min="15874" max="15874" width="18.33203125" style="80" customWidth="1"/>
    <col min="15875" max="15887" width="10.33203125" style="80" customWidth="1"/>
    <col min="15888" max="16128" width="11.44140625" style="80"/>
    <col min="16129" max="16129" width="2.5546875" style="80" customWidth="1"/>
    <col min="16130" max="16130" width="18.33203125" style="80" customWidth="1"/>
    <col min="16131" max="16143" width="10.33203125" style="80" customWidth="1"/>
    <col min="16144" max="16384" width="11.44140625" style="80"/>
  </cols>
  <sheetData>
    <row r="2" spans="1:16" ht="35.4" customHeight="1">
      <c r="A2" s="92" t="s">
        <v>234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2"/>
    </row>
    <row r="3" spans="1:16" ht="6.75" customHeight="1" thickBot="1">
      <c r="A3" s="339"/>
      <c r="B3" s="340"/>
    </row>
    <row r="4" spans="1:16">
      <c r="A4" s="341"/>
      <c r="B4" s="341"/>
      <c r="C4" s="342">
        <v>45199</v>
      </c>
      <c r="D4" s="342">
        <v>45230</v>
      </c>
      <c r="E4" s="342">
        <v>45260</v>
      </c>
      <c r="F4" s="342">
        <v>45291</v>
      </c>
      <c r="G4" s="342">
        <v>45322</v>
      </c>
      <c r="H4" s="342">
        <v>45351</v>
      </c>
      <c r="I4" s="342">
        <v>45382</v>
      </c>
      <c r="J4" s="342">
        <v>45412</v>
      </c>
      <c r="K4" s="342">
        <v>45443</v>
      </c>
      <c r="L4" s="342">
        <v>45473</v>
      </c>
      <c r="M4" s="342">
        <v>45504</v>
      </c>
      <c r="N4" s="342">
        <v>45535</v>
      </c>
      <c r="O4" s="342">
        <v>45565</v>
      </c>
      <c r="P4" s="343"/>
    </row>
    <row r="5" spans="1:16">
      <c r="A5" s="55" t="s">
        <v>235</v>
      </c>
      <c r="B5" s="344"/>
      <c r="C5" s="345"/>
      <c r="D5" s="345"/>
      <c r="E5" s="345"/>
      <c r="F5" s="345"/>
      <c r="G5" s="345"/>
      <c r="H5" s="345"/>
      <c r="I5" s="345"/>
      <c r="J5" s="345"/>
      <c r="K5" s="345"/>
      <c r="L5" s="346"/>
      <c r="M5" s="346"/>
      <c r="N5" s="346"/>
      <c r="O5" s="346"/>
      <c r="P5" s="346"/>
    </row>
    <row r="6" spans="1:16">
      <c r="A6" s="55"/>
      <c r="B6" s="347" t="s">
        <v>112</v>
      </c>
      <c r="C6" s="346">
        <v>413199</v>
      </c>
      <c r="D6" s="346">
        <v>413162</v>
      </c>
      <c r="E6" s="346">
        <v>412066</v>
      </c>
      <c r="F6" s="346">
        <v>417667</v>
      </c>
      <c r="G6" s="346">
        <v>395070</v>
      </c>
      <c r="H6" s="346">
        <v>394826</v>
      </c>
      <c r="I6" s="346">
        <v>420252</v>
      </c>
      <c r="J6" s="346">
        <v>437719</v>
      </c>
      <c r="K6" s="346">
        <v>404336</v>
      </c>
      <c r="L6" s="346">
        <v>412358</v>
      </c>
      <c r="M6" s="346">
        <v>414568</v>
      </c>
      <c r="N6" s="346">
        <v>412620</v>
      </c>
      <c r="O6" s="346">
        <v>428221</v>
      </c>
      <c r="P6" s="346"/>
    </row>
    <row r="7" spans="1:16">
      <c r="A7" s="348"/>
      <c r="B7" s="347" t="s">
        <v>115</v>
      </c>
      <c r="C7" s="346">
        <v>1834023</v>
      </c>
      <c r="D7" s="346">
        <v>1845047</v>
      </c>
      <c r="E7" s="346">
        <v>1814150</v>
      </c>
      <c r="F7" s="346">
        <v>1917422</v>
      </c>
      <c r="G7" s="346">
        <v>1809790</v>
      </c>
      <c r="H7" s="346">
        <v>1781337</v>
      </c>
      <c r="I7" s="346">
        <v>1973942</v>
      </c>
      <c r="J7" s="346">
        <v>2029400</v>
      </c>
      <c r="K7" s="346">
        <v>1816991</v>
      </c>
      <c r="L7" s="346">
        <v>1899661</v>
      </c>
      <c r="M7" s="346">
        <v>2052568</v>
      </c>
      <c r="N7" s="346">
        <v>1978987</v>
      </c>
      <c r="O7" s="346">
        <v>2108163</v>
      </c>
      <c r="P7" s="346"/>
    </row>
    <row r="8" spans="1:16">
      <c r="A8" s="348"/>
      <c r="B8" s="347" t="s">
        <v>116</v>
      </c>
      <c r="C8" s="346">
        <v>983897</v>
      </c>
      <c r="D8" s="346">
        <v>973534</v>
      </c>
      <c r="E8" s="346">
        <v>980996</v>
      </c>
      <c r="F8" s="346">
        <v>979924</v>
      </c>
      <c r="G8" s="346">
        <v>933793</v>
      </c>
      <c r="H8" s="346">
        <v>917261</v>
      </c>
      <c r="I8" s="346">
        <v>966555</v>
      </c>
      <c r="J8" s="346">
        <v>1002774</v>
      </c>
      <c r="K8" s="346">
        <v>1031314</v>
      </c>
      <c r="L8" s="346">
        <v>930941</v>
      </c>
      <c r="M8" s="346">
        <v>947787</v>
      </c>
      <c r="N8" s="346">
        <v>947060</v>
      </c>
      <c r="O8" s="346">
        <v>999241</v>
      </c>
      <c r="P8" s="346"/>
    </row>
    <row r="9" spans="1:16">
      <c r="A9" s="348"/>
      <c r="B9" s="347" t="s">
        <v>236</v>
      </c>
      <c r="C9" s="346">
        <v>584671</v>
      </c>
      <c r="D9" s="346">
        <v>607804</v>
      </c>
      <c r="E9" s="346">
        <v>579878</v>
      </c>
      <c r="F9" s="346">
        <v>595319</v>
      </c>
      <c r="G9" s="346">
        <v>581523</v>
      </c>
      <c r="H9" s="346">
        <v>570196</v>
      </c>
      <c r="I9" s="346">
        <v>618908</v>
      </c>
      <c r="J9" s="346">
        <v>626607</v>
      </c>
      <c r="K9" s="346">
        <v>553435</v>
      </c>
      <c r="L9" s="346">
        <v>591862</v>
      </c>
      <c r="M9" s="346">
        <v>587658</v>
      </c>
      <c r="N9" s="346">
        <v>584853</v>
      </c>
      <c r="O9" s="346">
        <v>615290</v>
      </c>
      <c r="P9" s="346"/>
    </row>
    <row r="10" spans="1:16">
      <c r="A10" s="348"/>
      <c r="B10" s="347" t="s">
        <v>118</v>
      </c>
      <c r="C10" s="349">
        <v>3815790</v>
      </c>
      <c r="D10" s="349">
        <v>3839547</v>
      </c>
      <c r="E10" s="349">
        <v>3787090</v>
      </c>
      <c r="F10" s="349">
        <v>3910332</v>
      </c>
      <c r="G10" s="349">
        <v>3720176</v>
      </c>
      <c r="H10" s="349">
        <v>3663620</v>
      </c>
      <c r="I10" s="349">
        <v>3979657</v>
      </c>
      <c r="J10" s="349">
        <v>4096500</v>
      </c>
      <c r="K10" s="349">
        <v>3806076</v>
      </c>
      <c r="L10" s="349">
        <v>3834822</v>
      </c>
      <c r="M10" s="349">
        <v>4002581</v>
      </c>
      <c r="N10" s="349">
        <v>3923520</v>
      </c>
      <c r="O10" s="349">
        <v>4150915</v>
      </c>
      <c r="P10" s="349"/>
    </row>
    <row r="11" spans="1:16">
      <c r="A11" s="350"/>
      <c r="B11" s="351"/>
      <c r="C11" s="352"/>
      <c r="D11" s="352"/>
      <c r="E11" s="352"/>
      <c r="F11" s="352"/>
      <c r="G11" s="352"/>
      <c r="H11" s="352"/>
      <c r="I11" s="352"/>
      <c r="J11" s="352"/>
      <c r="K11" s="352"/>
      <c r="L11" s="352"/>
      <c r="M11" s="352"/>
      <c r="N11" s="352"/>
      <c r="O11" s="352"/>
      <c r="P11" s="345"/>
    </row>
    <row r="12" spans="1:16">
      <c r="A12" s="55" t="s">
        <v>237</v>
      </c>
      <c r="B12" s="344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53"/>
      <c r="P12" s="345"/>
    </row>
    <row r="13" spans="1:16" ht="13.5" customHeight="1">
      <c r="A13" s="55"/>
      <c r="B13" s="347" t="s">
        <v>112</v>
      </c>
      <c r="C13" s="354">
        <v>40.719700000000003</v>
      </c>
      <c r="D13" s="354">
        <v>40.701799999999999</v>
      </c>
      <c r="E13" s="354">
        <v>40.578600000000002</v>
      </c>
      <c r="F13" s="354">
        <v>41.114600000000003</v>
      </c>
      <c r="G13" s="354">
        <v>38.882400000000004</v>
      </c>
      <c r="H13" s="354">
        <v>38.833200000000005</v>
      </c>
      <c r="I13" s="354">
        <v>41.288900000000005</v>
      </c>
      <c r="J13" s="354">
        <v>42.962299999999999</v>
      </c>
      <c r="K13" s="354">
        <v>39.657299999999999</v>
      </c>
      <c r="L13" s="354">
        <v>40.423000000000002</v>
      </c>
      <c r="M13" s="354">
        <v>40.616600000000005</v>
      </c>
      <c r="N13" s="354">
        <v>40.389900000000004</v>
      </c>
      <c r="O13" s="355">
        <v>41.856184822843247</v>
      </c>
      <c r="P13" s="355"/>
    </row>
    <row r="14" spans="1:16">
      <c r="A14" s="348"/>
      <c r="B14" s="347" t="s">
        <v>115</v>
      </c>
      <c r="C14" s="354">
        <v>44.827600000000004</v>
      </c>
      <c r="D14" s="354">
        <v>44.688099999999999</v>
      </c>
      <c r="E14" s="354">
        <v>43.586500000000001</v>
      </c>
      <c r="F14" s="354">
        <v>45.705100000000002</v>
      </c>
      <c r="G14" s="354">
        <v>42.681200000000004</v>
      </c>
      <c r="H14" s="354">
        <v>41.618900000000004</v>
      </c>
      <c r="I14" s="354">
        <v>45.698800000000006</v>
      </c>
      <c r="J14" s="354">
        <v>46.432100000000005</v>
      </c>
      <c r="K14" s="354">
        <v>41.081099999999999</v>
      </c>
      <c r="L14" s="354">
        <v>42.527000000000001</v>
      </c>
      <c r="M14" s="354">
        <v>45.518799999999999</v>
      </c>
      <c r="N14" s="354">
        <v>43.4846</v>
      </c>
      <c r="O14" s="355">
        <v>45.931468488503093</v>
      </c>
      <c r="P14" s="355"/>
    </row>
    <row r="15" spans="1:16">
      <c r="A15" s="348"/>
      <c r="B15" s="347" t="s">
        <v>116</v>
      </c>
      <c r="C15" s="354">
        <v>42.007200000000005</v>
      </c>
      <c r="D15" s="354">
        <v>41.564399999999999</v>
      </c>
      <c r="E15" s="354">
        <v>41.8827</v>
      </c>
      <c r="F15" s="354">
        <v>41.8337</v>
      </c>
      <c r="G15" s="354">
        <v>39.8613</v>
      </c>
      <c r="H15" s="354">
        <v>39.155000000000001</v>
      </c>
      <c r="I15" s="354">
        <v>41.2624</v>
      </c>
      <c r="J15" s="354">
        <v>42.811300000000003</v>
      </c>
      <c r="K15" s="354">
        <v>44.036200000000001</v>
      </c>
      <c r="L15" s="354">
        <v>39.748800000000003</v>
      </c>
      <c r="M15" s="354">
        <v>40.461200000000005</v>
      </c>
      <c r="N15" s="354">
        <v>40.434100000000001</v>
      </c>
      <c r="O15" s="355">
        <v>42.678021379137149</v>
      </c>
      <c r="P15" s="355"/>
    </row>
    <row r="16" spans="1:16">
      <c r="A16" s="348"/>
      <c r="B16" s="347" t="s">
        <v>117</v>
      </c>
      <c r="C16" s="354">
        <v>33.6967</v>
      </c>
      <c r="D16" s="354">
        <v>35.0488</v>
      </c>
      <c r="E16" s="354">
        <v>33.455100000000002</v>
      </c>
      <c r="F16" s="354">
        <v>34.365700000000004</v>
      </c>
      <c r="G16" s="354">
        <v>33.584800000000001</v>
      </c>
      <c r="H16" s="354">
        <v>32.945399999999999</v>
      </c>
      <c r="I16" s="354">
        <v>35.777799999999999</v>
      </c>
      <c r="J16" s="354">
        <v>36.244700000000002</v>
      </c>
      <c r="K16" s="354">
        <v>32.032200000000003</v>
      </c>
      <c r="L16" s="354">
        <v>34.2761</v>
      </c>
      <c r="M16" s="354">
        <v>34.058399999999999</v>
      </c>
      <c r="N16" s="354">
        <v>33.913699999999999</v>
      </c>
      <c r="O16" s="355">
        <v>35.706575734222227</v>
      </c>
      <c r="P16" s="355"/>
    </row>
    <row r="17" spans="1:16">
      <c r="A17" s="356"/>
      <c r="B17" s="347" t="s">
        <v>118</v>
      </c>
      <c r="C17" s="357">
        <v>41.551300000000005</v>
      </c>
      <c r="D17" s="357">
        <v>41.642700000000005</v>
      </c>
      <c r="E17" s="357">
        <v>40.927300000000002</v>
      </c>
      <c r="F17" s="357">
        <v>42.110900000000001</v>
      </c>
      <c r="G17" s="357">
        <v>39.871500000000005</v>
      </c>
      <c r="H17" s="357">
        <v>39.098600000000005</v>
      </c>
      <c r="I17" s="357">
        <v>42.293500000000002</v>
      </c>
      <c r="J17" s="357">
        <v>43.3003</v>
      </c>
      <c r="K17" s="357">
        <v>40.012500000000003</v>
      </c>
      <c r="L17" s="357">
        <v>40.130500000000005</v>
      </c>
      <c r="M17" s="357">
        <v>41.702800000000003</v>
      </c>
      <c r="N17" s="357">
        <v>40.703099999999999</v>
      </c>
      <c r="O17" s="358">
        <v>42.89282979640214</v>
      </c>
      <c r="P17" s="358"/>
    </row>
    <row r="18" spans="1:16">
      <c r="A18" s="350"/>
      <c r="B18" s="351"/>
      <c r="C18" s="352"/>
      <c r="D18" s="352"/>
      <c r="E18" s="352"/>
      <c r="F18" s="352"/>
      <c r="G18" s="352"/>
      <c r="H18" s="352"/>
      <c r="I18" s="352"/>
      <c r="J18" s="352"/>
      <c r="K18" s="352"/>
      <c r="L18" s="352"/>
      <c r="M18" s="352"/>
      <c r="N18" s="352"/>
      <c r="O18" s="359"/>
      <c r="P18" s="345"/>
    </row>
    <row r="19" spans="1:16">
      <c r="A19" s="55" t="s">
        <v>238</v>
      </c>
      <c r="B19" s="344"/>
      <c r="C19" s="345"/>
      <c r="D19" s="345"/>
      <c r="E19" s="345"/>
      <c r="F19" s="345"/>
      <c r="G19" s="345"/>
      <c r="H19" s="345"/>
      <c r="I19" s="345"/>
      <c r="J19" s="345"/>
      <c r="K19" s="345"/>
      <c r="L19" s="345"/>
      <c r="M19" s="345"/>
      <c r="N19" s="345"/>
      <c r="O19" s="360"/>
      <c r="P19" s="345"/>
    </row>
    <row r="20" spans="1:16">
      <c r="A20" s="55"/>
      <c r="B20" s="347" t="s">
        <v>112</v>
      </c>
      <c r="C20" s="354">
        <v>59.4422</v>
      </c>
      <c r="D20" s="354">
        <v>47.111699999999999</v>
      </c>
      <c r="E20" s="354">
        <v>46.895500000000006</v>
      </c>
      <c r="F20" s="354">
        <v>47.445599999999999</v>
      </c>
      <c r="G20" s="354">
        <v>44.8506</v>
      </c>
      <c r="H20" s="354">
        <v>44.787800000000004</v>
      </c>
      <c r="I20" s="354">
        <v>47.5747</v>
      </c>
      <c r="J20" s="354">
        <v>49.432500000000005</v>
      </c>
      <c r="K20" s="354">
        <v>45.508500000000005</v>
      </c>
      <c r="L20" s="354">
        <v>47.275300000000001</v>
      </c>
      <c r="M20" s="354">
        <v>47.859300000000005</v>
      </c>
      <c r="N20" s="354">
        <v>48.027700000000003</v>
      </c>
      <c r="O20" s="361">
        <v>49.633101638553825</v>
      </c>
      <c r="P20" s="362"/>
    </row>
    <row r="21" spans="1:16">
      <c r="A21" s="348"/>
      <c r="B21" s="347" t="s">
        <v>115</v>
      </c>
      <c r="C21" s="354">
        <v>55.804400000000001</v>
      </c>
      <c r="D21" s="354">
        <v>55.436900000000001</v>
      </c>
      <c r="E21" s="354">
        <v>53.811100000000003</v>
      </c>
      <c r="F21" s="354">
        <v>56.244900000000001</v>
      </c>
      <c r="G21" s="354">
        <v>52.546800000000005</v>
      </c>
      <c r="H21" s="354">
        <v>51.093200000000003</v>
      </c>
      <c r="I21" s="354">
        <v>55.9848</v>
      </c>
      <c r="J21" s="354">
        <v>57.045900000000003</v>
      </c>
      <c r="K21" s="354">
        <v>50.314600000000006</v>
      </c>
      <c r="L21" s="354">
        <v>53.881900000000002</v>
      </c>
      <c r="M21" s="354">
        <v>57.971700000000006</v>
      </c>
      <c r="N21" s="354">
        <v>55.4694</v>
      </c>
      <c r="O21" s="361">
        <v>58.134570573717376</v>
      </c>
      <c r="P21" s="363"/>
    </row>
    <row r="22" spans="1:16">
      <c r="A22" s="348"/>
      <c r="B22" s="347" t="s">
        <v>116</v>
      </c>
      <c r="C22" s="354">
        <v>57.149900000000002</v>
      </c>
      <c r="D22" s="354">
        <v>56.387500000000003</v>
      </c>
      <c r="E22" s="354">
        <v>56.676900000000003</v>
      </c>
      <c r="F22" s="354">
        <v>56.468900000000005</v>
      </c>
      <c r="G22" s="354">
        <v>53.718400000000003</v>
      </c>
      <c r="H22" s="354">
        <v>52.678100000000001</v>
      </c>
      <c r="I22" s="354">
        <v>55.4161</v>
      </c>
      <c r="J22" s="354">
        <v>57.413900000000005</v>
      </c>
      <c r="K22" s="354">
        <v>58.928900000000006</v>
      </c>
      <c r="L22" s="354">
        <v>55.891400000000004</v>
      </c>
      <c r="M22" s="354">
        <v>57.141600000000004</v>
      </c>
      <c r="N22" s="354">
        <v>57.296900000000001</v>
      </c>
      <c r="O22" s="361">
        <v>60.168600047569299</v>
      </c>
      <c r="P22" s="363"/>
    </row>
    <row r="23" spans="1:16">
      <c r="A23" s="348"/>
      <c r="B23" s="347" t="s">
        <v>117</v>
      </c>
      <c r="C23" s="354">
        <v>48.989600000000003</v>
      </c>
      <c r="D23" s="354">
        <v>50.901800000000001</v>
      </c>
      <c r="E23" s="354">
        <v>48.523600000000002</v>
      </c>
      <c r="F23" s="354">
        <v>49.7941</v>
      </c>
      <c r="G23" s="354">
        <v>48.623600000000003</v>
      </c>
      <c r="H23" s="354">
        <v>47.664500000000004</v>
      </c>
      <c r="I23" s="354">
        <v>51.722200000000001</v>
      </c>
      <c r="J23" s="354">
        <v>52.365900000000003</v>
      </c>
      <c r="K23" s="354">
        <v>46.235700000000001</v>
      </c>
      <c r="L23" s="354">
        <v>50.6447</v>
      </c>
      <c r="M23" s="354">
        <v>50.911200000000001</v>
      </c>
      <c r="N23" s="354">
        <v>51.081700000000005</v>
      </c>
      <c r="O23" s="364">
        <v>53.675332673830475</v>
      </c>
      <c r="P23" s="363"/>
    </row>
    <row r="24" spans="1:16" ht="13.8" thickBot="1">
      <c r="A24" s="365"/>
      <c r="B24" s="366" t="s">
        <v>118</v>
      </c>
      <c r="C24" s="367">
        <v>55.3277</v>
      </c>
      <c r="D24" s="367">
        <v>53.8827</v>
      </c>
      <c r="E24" s="367">
        <v>52.775000000000006</v>
      </c>
      <c r="F24" s="367">
        <v>54.157700000000006</v>
      </c>
      <c r="G24" s="367">
        <v>51.247100000000003</v>
      </c>
      <c r="H24" s="367">
        <v>50.148600000000002</v>
      </c>
      <c r="I24" s="367">
        <v>54.145099999999999</v>
      </c>
      <c r="J24" s="367">
        <v>55.462000000000003</v>
      </c>
      <c r="K24" s="367">
        <v>51.11</v>
      </c>
      <c r="L24" s="367">
        <v>53.024799999999999</v>
      </c>
      <c r="M24" s="367">
        <v>55.438900000000004</v>
      </c>
      <c r="N24" s="367">
        <v>54.307200000000002</v>
      </c>
      <c r="O24" s="367">
        <v>56.891651188238882</v>
      </c>
      <c r="P24" s="368"/>
    </row>
    <row r="25" spans="1:16" ht="6.6" customHeight="1">
      <c r="A25" s="348"/>
      <c r="B25" s="347"/>
      <c r="O25" s="369"/>
      <c r="P25" s="370"/>
    </row>
    <row r="26" spans="1:16">
      <c r="A26" s="56" t="s">
        <v>239</v>
      </c>
      <c r="B26" s="56"/>
      <c r="O26" s="369"/>
    </row>
    <row r="27" spans="1:16">
      <c r="A27" s="56" t="s">
        <v>240</v>
      </c>
      <c r="B27" s="56"/>
    </row>
    <row r="28" spans="1:16">
      <c r="A28" s="56" t="s">
        <v>241</v>
      </c>
      <c r="B28" s="56"/>
      <c r="L28" s="371"/>
      <c r="N28" s="372"/>
      <c r="O28" s="372"/>
    </row>
    <row r="29" spans="1:16">
      <c r="N29" s="372"/>
      <c r="O29" s="372"/>
      <c r="P29" s="373"/>
    </row>
    <row r="30" spans="1:16">
      <c r="N30" s="372"/>
      <c r="O30" s="372"/>
    </row>
    <row r="31" spans="1:16" ht="13.8">
      <c r="M31" s="374"/>
      <c r="N31" s="372"/>
      <c r="P31" s="375"/>
    </row>
    <row r="32" spans="1:16" ht="13.8">
      <c r="M32" s="346"/>
      <c r="N32" s="374"/>
      <c r="O32" s="372"/>
    </row>
    <row r="33" spans="1:16">
      <c r="A33" s="376"/>
      <c r="H33" s="377"/>
      <c r="I33" s="377"/>
      <c r="M33" s="346"/>
      <c r="N33" s="346"/>
      <c r="O33" s="373"/>
      <c r="P33" s="373"/>
    </row>
    <row r="34" spans="1:16">
      <c r="A34" s="376"/>
      <c r="E34" s="378"/>
      <c r="F34" s="378"/>
      <c r="G34" s="378"/>
      <c r="I34" s="378"/>
      <c r="J34" s="378"/>
      <c r="M34" s="346"/>
      <c r="N34" s="346"/>
    </row>
    <row r="35" spans="1:16">
      <c r="A35" s="376"/>
      <c r="F35" s="378"/>
      <c r="G35" s="378"/>
      <c r="H35" s="378"/>
      <c r="I35" s="378"/>
      <c r="J35" s="378"/>
      <c r="K35" s="378"/>
      <c r="L35" s="378"/>
      <c r="M35" s="346"/>
      <c r="N35" s="346"/>
      <c r="O35" s="379"/>
      <c r="P35" s="379"/>
    </row>
    <row r="36" spans="1:16">
      <c r="A36" s="376"/>
      <c r="K36" s="378"/>
      <c r="L36" s="378"/>
      <c r="O36" s="371"/>
      <c r="P36" s="371"/>
    </row>
    <row r="37" spans="1:16">
      <c r="A37" s="376"/>
      <c r="J37" s="379"/>
      <c r="N37" s="379"/>
    </row>
    <row r="38" spans="1:16" ht="13.8">
      <c r="A38" s="376"/>
      <c r="E38" s="378"/>
      <c r="F38" s="380"/>
      <c r="H38" s="378"/>
      <c r="I38" s="378"/>
      <c r="J38" s="380"/>
      <c r="K38" s="378"/>
      <c r="M38" s="378"/>
      <c r="N38" s="381"/>
      <c r="O38" s="380"/>
      <c r="P38" s="378"/>
    </row>
    <row r="39" spans="1:16" ht="13.8">
      <c r="A39" s="376"/>
      <c r="E39" s="378"/>
      <c r="F39" s="380"/>
      <c r="H39" s="378"/>
      <c r="I39" s="378"/>
      <c r="J39" s="380"/>
      <c r="K39" s="378"/>
      <c r="M39" s="378"/>
      <c r="N39" s="381"/>
      <c r="O39" s="380"/>
      <c r="P39" s="378"/>
    </row>
    <row r="40" spans="1:16" ht="13.8">
      <c r="A40" s="376"/>
      <c r="E40" s="378"/>
      <c r="F40" s="380"/>
      <c r="H40" s="378"/>
      <c r="I40" s="378"/>
      <c r="J40" s="380"/>
      <c r="K40" s="378"/>
      <c r="M40" s="378"/>
      <c r="N40" s="381"/>
      <c r="O40" s="380"/>
      <c r="P40" s="378"/>
    </row>
    <row r="41" spans="1:16" ht="13.8">
      <c r="A41" s="376"/>
      <c r="E41" s="378"/>
      <c r="F41" s="380"/>
      <c r="H41" s="378"/>
      <c r="I41" s="378"/>
      <c r="J41" s="380"/>
      <c r="K41" s="378"/>
      <c r="M41" s="378"/>
      <c r="N41" s="381"/>
      <c r="O41" s="380"/>
      <c r="P41" s="378"/>
    </row>
    <row r="42" spans="1:16" ht="13.8">
      <c r="A42" s="376"/>
      <c r="E42" s="378"/>
      <c r="F42" s="380"/>
      <c r="H42" s="378"/>
      <c r="I42" s="378"/>
      <c r="J42" s="380"/>
      <c r="K42" s="378"/>
      <c r="M42" s="378"/>
      <c r="N42" s="381"/>
      <c r="O42" s="380"/>
      <c r="P42" s="378"/>
    </row>
    <row r="43" spans="1:16">
      <c r="A43" s="376"/>
      <c r="E43" s="378"/>
      <c r="F43" s="378"/>
      <c r="G43" s="378"/>
      <c r="H43" s="378"/>
      <c r="I43" s="378"/>
      <c r="J43" s="380"/>
      <c r="K43" s="378"/>
      <c r="L43" s="378"/>
      <c r="M43" s="357"/>
      <c r="N43" s="349"/>
      <c r="O43" s="378"/>
    </row>
    <row r="44" spans="1:16">
      <c r="A44" s="376"/>
      <c r="N44" s="379"/>
    </row>
    <row r="45" spans="1:16">
      <c r="A45" s="376"/>
      <c r="N45" s="379"/>
    </row>
    <row r="46" spans="1:16">
      <c r="A46" s="376"/>
      <c r="M46" s="354"/>
      <c r="N46" s="354"/>
    </row>
    <row r="47" spans="1:16">
      <c r="M47" s="346"/>
      <c r="N47" s="346"/>
    </row>
    <row r="48" spans="1:16">
      <c r="M48" s="354"/>
      <c r="N48" s="354"/>
    </row>
    <row r="49" spans="13:14">
      <c r="M49" s="354"/>
      <c r="N49" s="354"/>
    </row>
    <row r="50" spans="13:14">
      <c r="M50" s="354"/>
      <c r="N50" s="354"/>
    </row>
    <row r="51" spans="13:14">
      <c r="M51" s="354"/>
      <c r="N51" s="354"/>
    </row>
    <row r="200" spans="3:3">
      <c r="C200" s="80" t="s">
        <v>190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7C186-F956-4DAE-A3C6-873C509C348B}">
  <sheetPr codeName="Hoja21"/>
  <dimension ref="A2:N122"/>
  <sheetViews>
    <sheetView zoomScale="90" zoomScaleNormal="90" workbookViewId="0"/>
  </sheetViews>
  <sheetFormatPr baseColWidth="10" defaultRowHeight="13.2"/>
  <cols>
    <col min="1" max="1" width="10.44140625" style="80" customWidth="1"/>
    <col min="2" max="2" width="11.5546875" style="80"/>
    <col min="3" max="13" width="10.33203125" style="80" customWidth="1"/>
    <col min="14" max="14" width="11.44140625" style="80" customWidth="1"/>
    <col min="15" max="256" width="11.5546875" style="80"/>
    <col min="257" max="257" width="10.44140625" style="80" customWidth="1"/>
    <col min="258" max="258" width="11.5546875" style="80"/>
    <col min="259" max="269" width="10.33203125" style="80" customWidth="1"/>
    <col min="270" max="270" width="11.44140625" style="80" customWidth="1"/>
    <col min="271" max="512" width="11.5546875" style="80"/>
    <col min="513" max="513" width="10.44140625" style="80" customWidth="1"/>
    <col min="514" max="514" width="11.5546875" style="80"/>
    <col min="515" max="525" width="10.33203125" style="80" customWidth="1"/>
    <col min="526" max="526" width="11.44140625" style="80" customWidth="1"/>
    <col min="527" max="768" width="11.5546875" style="80"/>
    <col min="769" max="769" width="10.44140625" style="80" customWidth="1"/>
    <col min="770" max="770" width="11.5546875" style="80"/>
    <col min="771" max="781" width="10.33203125" style="80" customWidth="1"/>
    <col min="782" max="782" width="11.44140625" style="80" customWidth="1"/>
    <col min="783" max="1024" width="11.5546875" style="80"/>
    <col min="1025" max="1025" width="10.44140625" style="80" customWidth="1"/>
    <col min="1026" max="1026" width="11.5546875" style="80"/>
    <col min="1027" max="1037" width="10.33203125" style="80" customWidth="1"/>
    <col min="1038" max="1038" width="11.44140625" style="80" customWidth="1"/>
    <col min="1039" max="1280" width="11.5546875" style="80"/>
    <col min="1281" max="1281" width="10.44140625" style="80" customWidth="1"/>
    <col min="1282" max="1282" width="11.5546875" style="80"/>
    <col min="1283" max="1293" width="10.33203125" style="80" customWidth="1"/>
    <col min="1294" max="1294" width="11.44140625" style="80" customWidth="1"/>
    <col min="1295" max="1536" width="11.5546875" style="80"/>
    <col min="1537" max="1537" width="10.44140625" style="80" customWidth="1"/>
    <col min="1538" max="1538" width="11.5546875" style="80"/>
    <col min="1539" max="1549" width="10.33203125" style="80" customWidth="1"/>
    <col min="1550" max="1550" width="11.44140625" style="80" customWidth="1"/>
    <col min="1551" max="1792" width="11.5546875" style="80"/>
    <col min="1793" max="1793" width="10.44140625" style="80" customWidth="1"/>
    <col min="1794" max="1794" width="11.5546875" style="80"/>
    <col min="1795" max="1805" width="10.33203125" style="80" customWidth="1"/>
    <col min="1806" max="1806" width="11.44140625" style="80" customWidth="1"/>
    <col min="1807" max="2048" width="11.5546875" style="80"/>
    <col min="2049" max="2049" width="10.44140625" style="80" customWidth="1"/>
    <col min="2050" max="2050" width="11.5546875" style="80"/>
    <col min="2051" max="2061" width="10.33203125" style="80" customWidth="1"/>
    <col min="2062" max="2062" width="11.44140625" style="80" customWidth="1"/>
    <col min="2063" max="2304" width="11.5546875" style="80"/>
    <col min="2305" max="2305" width="10.44140625" style="80" customWidth="1"/>
    <col min="2306" max="2306" width="11.5546875" style="80"/>
    <col min="2307" max="2317" width="10.33203125" style="80" customWidth="1"/>
    <col min="2318" max="2318" width="11.44140625" style="80" customWidth="1"/>
    <col min="2319" max="2560" width="11.5546875" style="80"/>
    <col min="2561" max="2561" width="10.44140625" style="80" customWidth="1"/>
    <col min="2562" max="2562" width="11.5546875" style="80"/>
    <col min="2563" max="2573" width="10.33203125" style="80" customWidth="1"/>
    <col min="2574" max="2574" width="11.44140625" style="80" customWidth="1"/>
    <col min="2575" max="2816" width="11.5546875" style="80"/>
    <col min="2817" max="2817" width="10.44140625" style="80" customWidth="1"/>
    <col min="2818" max="2818" width="11.5546875" style="80"/>
    <col min="2819" max="2829" width="10.33203125" style="80" customWidth="1"/>
    <col min="2830" max="2830" width="11.44140625" style="80" customWidth="1"/>
    <col min="2831" max="3072" width="11.5546875" style="80"/>
    <col min="3073" max="3073" width="10.44140625" style="80" customWidth="1"/>
    <col min="3074" max="3074" width="11.5546875" style="80"/>
    <col min="3075" max="3085" width="10.33203125" style="80" customWidth="1"/>
    <col min="3086" max="3086" width="11.44140625" style="80" customWidth="1"/>
    <col min="3087" max="3328" width="11.5546875" style="80"/>
    <col min="3329" max="3329" width="10.44140625" style="80" customWidth="1"/>
    <col min="3330" max="3330" width="11.5546875" style="80"/>
    <col min="3331" max="3341" width="10.33203125" style="80" customWidth="1"/>
    <col min="3342" max="3342" width="11.44140625" style="80" customWidth="1"/>
    <col min="3343" max="3584" width="11.5546875" style="80"/>
    <col min="3585" max="3585" width="10.44140625" style="80" customWidth="1"/>
    <col min="3586" max="3586" width="11.5546875" style="80"/>
    <col min="3587" max="3597" width="10.33203125" style="80" customWidth="1"/>
    <col min="3598" max="3598" width="11.44140625" style="80" customWidth="1"/>
    <col min="3599" max="3840" width="11.5546875" style="80"/>
    <col min="3841" max="3841" width="10.44140625" style="80" customWidth="1"/>
    <col min="3842" max="3842" width="11.5546875" style="80"/>
    <col min="3843" max="3853" width="10.33203125" style="80" customWidth="1"/>
    <col min="3854" max="3854" width="11.44140625" style="80" customWidth="1"/>
    <col min="3855" max="4096" width="11.5546875" style="80"/>
    <col min="4097" max="4097" width="10.44140625" style="80" customWidth="1"/>
    <col min="4098" max="4098" width="11.5546875" style="80"/>
    <col min="4099" max="4109" width="10.33203125" style="80" customWidth="1"/>
    <col min="4110" max="4110" width="11.44140625" style="80" customWidth="1"/>
    <col min="4111" max="4352" width="11.5546875" style="80"/>
    <col min="4353" max="4353" width="10.44140625" style="80" customWidth="1"/>
    <col min="4354" max="4354" width="11.5546875" style="80"/>
    <col min="4355" max="4365" width="10.33203125" style="80" customWidth="1"/>
    <col min="4366" max="4366" width="11.44140625" style="80" customWidth="1"/>
    <col min="4367" max="4608" width="11.5546875" style="80"/>
    <col min="4609" max="4609" width="10.44140625" style="80" customWidth="1"/>
    <col min="4610" max="4610" width="11.5546875" style="80"/>
    <col min="4611" max="4621" width="10.33203125" style="80" customWidth="1"/>
    <col min="4622" max="4622" width="11.44140625" style="80" customWidth="1"/>
    <col min="4623" max="4864" width="11.5546875" style="80"/>
    <col min="4865" max="4865" width="10.44140625" style="80" customWidth="1"/>
    <col min="4866" max="4866" width="11.5546875" style="80"/>
    <col min="4867" max="4877" width="10.33203125" style="80" customWidth="1"/>
    <col min="4878" max="4878" width="11.44140625" style="80" customWidth="1"/>
    <col min="4879" max="5120" width="11.5546875" style="80"/>
    <col min="5121" max="5121" width="10.44140625" style="80" customWidth="1"/>
    <col min="5122" max="5122" width="11.5546875" style="80"/>
    <col min="5123" max="5133" width="10.33203125" style="80" customWidth="1"/>
    <col min="5134" max="5134" width="11.44140625" style="80" customWidth="1"/>
    <col min="5135" max="5376" width="11.5546875" style="80"/>
    <col min="5377" max="5377" width="10.44140625" style="80" customWidth="1"/>
    <col min="5378" max="5378" width="11.5546875" style="80"/>
    <col min="5379" max="5389" width="10.33203125" style="80" customWidth="1"/>
    <col min="5390" max="5390" width="11.44140625" style="80" customWidth="1"/>
    <col min="5391" max="5632" width="11.5546875" style="80"/>
    <col min="5633" max="5633" width="10.44140625" style="80" customWidth="1"/>
    <col min="5634" max="5634" width="11.5546875" style="80"/>
    <col min="5635" max="5645" width="10.33203125" style="80" customWidth="1"/>
    <col min="5646" max="5646" width="11.44140625" style="80" customWidth="1"/>
    <col min="5647" max="5888" width="11.5546875" style="80"/>
    <col min="5889" max="5889" width="10.44140625" style="80" customWidth="1"/>
    <col min="5890" max="5890" width="11.5546875" style="80"/>
    <col min="5891" max="5901" width="10.33203125" style="80" customWidth="1"/>
    <col min="5902" max="5902" width="11.44140625" style="80" customWidth="1"/>
    <col min="5903" max="6144" width="11.5546875" style="80"/>
    <col min="6145" max="6145" width="10.44140625" style="80" customWidth="1"/>
    <col min="6146" max="6146" width="11.5546875" style="80"/>
    <col min="6147" max="6157" width="10.33203125" style="80" customWidth="1"/>
    <col min="6158" max="6158" width="11.44140625" style="80" customWidth="1"/>
    <col min="6159" max="6400" width="11.5546875" style="80"/>
    <col min="6401" max="6401" width="10.44140625" style="80" customWidth="1"/>
    <col min="6402" max="6402" width="11.5546875" style="80"/>
    <col min="6403" max="6413" width="10.33203125" style="80" customWidth="1"/>
    <col min="6414" max="6414" width="11.44140625" style="80" customWidth="1"/>
    <col min="6415" max="6656" width="11.5546875" style="80"/>
    <col min="6657" max="6657" width="10.44140625" style="80" customWidth="1"/>
    <col min="6658" max="6658" width="11.5546875" style="80"/>
    <col min="6659" max="6669" width="10.33203125" style="80" customWidth="1"/>
    <col min="6670" max="6670" width="11.44140625" style="80" customWidth="1"/>
    <col min="6671" max="6912" width="11.5546875" style="80"/>
    <col min="6913" max="6913" width="10.44140625" style="80" customWidth="1"/>
    <col min="6914" max="6914" width="11.5546875" style="80"/>
    <col min="6915" max="6925" width="10.33203125" style="80" customWidth="1"/>
    <col min="6926" max="6926" width="11.44140625" style="80" customWidth="1"/>
    <col min="6927" max="7168" width="11.5546875" style="80"/>
    <col min="7169" max="7169" width="10.44140625" style="80" customWidth="1"/>
    <col min="7170" max="7170" width="11.5546875" style="80"/>
    <col min="7171" max="7181" width="10.33203125" style="80" customWidth="1"/>
    <col min="7182" max="7182" width="11.44140625" style="80" customWidth="1"/>
    <col min="7183" max="7424" width="11.5546875" style="80"/>
    <col min="7425" max="7425" width="10.44140625" style="80" customWidth="1"/>
    <col min="7426" max="7426" width="11.5546875" style="80"/>
    <col min="7427" max="7437" width="10.33203125" style="80" customWidth="1"/>
    <col min="7438" max="7438" width="11.44140625" style="80" customWidth="1"/>
    <col min="7439" max="7680" width="11.5546875" style="80"/>
    <col min="7681" max="7681" width="10.44140625" style="80" customWidth="1"/>
    <col min="7682" max="7682" width="11.5546875" style="80"/>
    <col min="7683" max="7693" width="10.33203125" style="80" customWidth="1"/>
    <col min="7694" max="7694" width="11.44140625" style="80" customWidth="1"/>
    <col min="7695" max="7936" width="11.5546875" style="80"/>
    <col min="7937" max="7937" width="10.44140625" style="80" customWidth="1"/>
    <col min="7938" max="7938" width="11.5546875" style="80"/>
    <col min="7939" max="7949" width="10.33203125" style="80" customWidth="1"/>
    <col min="7950" max="7950" width="11.44140625" style="80" customWidth="1"/>
    <col min="7951" max="8192" width="11.5546875" style="80"/>
    <col min="8193" max="8193" width="10.44140625" style="80" customWidth="1"/>
    <col min="8194" max="8194" width="11.5546875" style="80"/>
    <col min="8195" max="8205" width="10.33203125" style="80" customWidth="1"/>
    <col min="8206" max="8206" width="11.44140625" style="80" customWidth="1"/>
    <col min="8207" max="8448" width="11.5546875" style="80"/>
    <col min="8449" max="8449" width="10.44140625" style="80" customWidth="1"/>
    <col min="8450" max="8450" width="11.5546875" style="80"/>
    <col min="8451" max="8461" width="10.33203125" style="80" customWidth="1"/>
    <col min="8462" max="8462" width="11.44140625" style="80" customWidth="1"/>
    <col min="8463" max="8704" width="11.5546875" style="80"/>
    <col min="8705" max="8705" width="10.44140625" style="80" customWidth="1"/>
    <col min="8706" max="8706" width="11.5546875" style="80"/>
    <col min="8707" max="8717" width="10.33203125" style="80" customWidth="1"/>
    <col min="8718" max="8718" width="11.44140625" style="80" customWidth="1"/>
    <col min="8719" max="8960" width="11.5546875" style="80"/>
    <col min="8961" max="8961" width="10.44140625" style="80" customWidth="1"/>
    <col min="8962" max="8962" width="11.5546875" style="80"/>
    <col min="8963" max="8973" width="10.33203125" style="80" customWidth="1"/>
    <col min="8974" max="8974" width="11.44140625" style="80" customWidth="1"/>
    <col min="8975" max="9216" width="11.5546875" style="80"/>
    <col min="9217" max="9217" width="10.44140625" style="80" customWidth="1"/>
    <col min="9218" max="9218" width="11.5546875" style="80"/>
    <col min="9219" max="9229" width="10.33203125" style="80" customWidth="1"/>
    <col min="9230" max="9230" width="11.44140625" style="80" customWidth="1"/>
    <col min="9231" max="9472" width="11.5546875" style="80"/>
    <col min="9473" max="9473" width="10.44140625" style="80" customWidth="1"/>
    <col min="9474" max="9474" width="11.5546875" style="80"/>
    <col min="9475" max="9485" width="10.33203125" style="80" customWidth="1"/>
    <col min="9486" max="9486" width="11.44140625" style="80" customWidth="1"/>
    <col min="9487" max="9728" width="11.5546875" style="80"/>
    <col min="9729" max="9729" width="10.44140625" style="80" customWidth="1"/>
    <col min="9730" max="9730" width="11.5546875" style="80"/>
    <col min="9731" max="9741" width="10.33203125" style="80" customWidth="1"/>
    <col min="9742" max="9742" width="11.44140625" style="80" customWidth="1"/>
    <col min="9743" max="9984" width="11.5546875" style="80"/>
    <col min="9985" max="9985" width="10.44140625" style="80" customWidth="1"/>
    <col min="9986" max="9986" width="11.5546875" style="80"/>
    <col min="9987" max="9997" width="10.33203125" style="80" customWidth="1"/>
    <col min="9998" max="9998" width="11.44140625" style="80" customWidth="1"/>
    <col min="9999" max="10240" width="11.5546875" style="80"/>
    <col min="10241" max="10241" width="10.44140625" style="80" customWidth="1"/>
    <col min="10242" max="10242" width="11.5546875" style="80"/>
    <col min="10243" max="10253" width="10.33203125" style="80" customWidth="1"/>
    <col min="10254" max="10254" width="11.44140625" style="80" customWidth="1"/>
    <col min="10255" max="10496" width="11.5546875" style="80"/>
    <col min="10497" max="10497" width="10.44140625" style="80" customWidth="1"/>
    <col min="10498" max="10498" width="11.5546875" style="80"/>
    <col min="10499" max="10509" width="10.33203125" style="80" customWidth="1"/>
    <col min="10510" max="10510" width="11.44140625" style="80" customWidth="1"/>
    <col min="10511" max="10752" width="11.5546875" style="80"/>
    <col min="10753" max="10753" width="10.44140625" style="80" customWidth="1"/>
    <col min="10754" max="10754" width="11.5546875" style="80"/>
    <col min="10755" max="10765" width="10.33203125" style="80" customWidth="1"/>
    <col min="10766" max="10766" width="11.44140625" style="80" customWidth="1"/>
    <col min="10767" max="11008" width="11.5546875" style="80"/>
    <col min="11009" max="11009" width="10.44140625" style="80" customWidth="1"/>
    <col min="11010" max="11010" width="11.5546875" style="80"/>
    <col min="11011" max="11021" width="10.33203125" style="80" customWidth="1"/>
    <col min="11022" max="11022" width="11.44140625" style="80" customWidth="1"/>
    <col min="11023" max="11264" width="11.5546875" style="80"/>
    <col min="11265" max="11265" width="10.44140625" style="80" customWidth="1"/>
    <col min="11266" max="11266" width="11.5546875" style="80"/>
    <col min="11267" max="11277" width="10.33203125" style="80" customWidth="1"/>
    <col min="11278" max="11278" width="11.44140625" style="80" customWidth="1"/>
    <col min="11279" max="11520" width="11.5546875" style="80"/>
    <col min="11521" max="11521" width="10.44140625" style="80" customWidth="1"/>
    <col min="11522" max="11522" width="11.5546875" style="80"/>
    <col min="11523" max="11533" width="10.33203125" style="80" customWidth="1"/>
    <col min="11534" max="11534" width="11.44140625" style="80" customWidth="1"/>
    <col min="11535" max="11776" width="11.5546875" style="80"/>
    <col min="11777" max="11777" width="10.44140625" style="80" customWidth="1"/>
    <col min="11778" max="11778" width="11.5546875" style="80"/>
    <col min="11779" max="11789" width="10.33203125" style="80" customWidth="1"/>
    <col min="11790" max="11790" width="11.44140625" style="80" customWidth="1"/>
    <col min="11791" max="12032" width="11.5546875" style="80"/>
    <col min="12033" max="12033" width="10.44140625" style="80" customWidth="1"/>
    <col min="12034" max="12034" width="11.5546875" style="80"/>
    <col min="12035" max="12045" width="10.33203125" style="80" customWidth="1"/>
    <col min="12046" max="12046" width="11.44140625" style="80" customWidth="1"/>
    <col min="12047" max="12288" width="11.5546875" style="80"/>
    <col min="12289" max="12289" width="10.44140625" style="80" customWidth="1"/>
    <col min="12290" max="12290" width="11.5546875" style="80"/>
    <col min="12291" max="12301" width="10.33203125" style="80" customWidth="1"/>
    <col min="12302" max="12302" width="11.44140625" style="80" customWidth="1"/>
    <col min="12303" max="12544" width="11.5546875" style="80"/>
    <col min="12545" max="12545" width="10.44140625" style="80" customWidth="1"/>
    <col min="12546" max="12546" width="11.5546875" style="80"/>
    <col min="12547" max="12557" width="10.33203125" style="80" customWidth="1"/>
    <col min="12558" max="12558" width="11.44140625" style="80" customWidth="1"/>
    <col min="12559" max="12800" width="11.5546875" style="80"/>
    <col min="12801" max="12801" width="10.44140625" style="80" customWidth="1"/>
    <col min="12802" max="12802" width="11.5546875" style="80"/>
    <col min="12803" max="12813" width="10.33203125" style="80" customWidth="1"/>
    <col min="12814" max="12814" width="11.44140625" style="80" customWidth="1"/>
    <col min="12815" max="13056" width="11.5546875" style="80"/>
    <col min="13057" max="13057" width="10.44140625" style="80" customWidth="1"/>
    <col min="13058" max="13058" width="11.5546875" style="80"/>
    <col min="13059" max="13069" width="10.33203125" style="80" customWidth="1"/>
    <col min="13070" max="13070" width="11.44140625" style="80" customWidth="1"/>
    <col min="13071" max="13312" width="11.5546875" style="80"/>
    <col min="13313" max="13313" width="10.44140625" style="80" customWidth="1"/>
    <col min="13314" max="13314" width="11.5546875" style="80"/>
    <col min="13315" max="13325" width="10.33203125" style="80" customWidth="1"/>
    <col min="13326" max="13326" width="11.44140625" style="80" customWidth="1"/>
    <col min="13327" max="13568" width="11.5546875" style="80"/>
    <col min="13569" max="13569" width="10.44140625" style="80" customWidth="1"/>
    <col min="13570" max="13570" width="11.5546875" style="80"/>
    <col min="13571" max="13581" width="10.33203125" style="80" customWidth="1"/>
    <col min="13582" max="13582" width="11.44140625" style="80" customWidth="1"/>
    <col min="13583" max="13824" width="11.5546875" style="80"/>
    <col min="13825" max="13825" width="10.44140625" style="80" customWidth="1"/>
    <col min="13826" max="13826" width="11.5546875" style="80"/>
    <col min="13827" max="13837" width="10.33203125" style="80" customWidth="1"/>
    <col min="13838" max="13838" width="11.44140625" style="80" customWidth="1"/>
    <col min="13839" max="14080" width="11.5546875" style="80"/>
    <col min="14081" max="14081" width="10.44140625" style="80" customWidth="1"/>
    <col min="14082" max="14082" width="11.5546875" style="80"/>
    <col min="14083" max="14093" width="10.33203125" style="80" customWidth="1"/>
    <col min="14094" max="14094" width="11.44140625" style="80" customWidth="1"/>
    <col min="14095" max="14336" width="11.5546875" style="80"/>
    <col min="14337" max="14337" width="10.44140625" style="80" customWidth="1"/>
    <col min="14338" max="14338" width="11.5546875" style="80"/>
    <col min="14339" max="14349" width="10.33203125" style="80" customWidth="1"/>
    <col min="14350" max="14350" width="11.44140625" style="80" customWidth="1"/>
    <col min="14351" max="14592" width="11.5546875" style="80"/>
    <col min="14593" max="14593" width="10.44140625" style="80" customWidth="1"/>
    <col min="14594" max="14594" width="11.5546875" style="80"/>
    <col min="14595" max="14605" width="10.33203125" style="80" customWidth="1"/>
    <col min="14606" max="14606" width="11.44140625" style="80" customWidth="1"/>
    <col min="14607" max="14848" width="11.5546875" style="80"/>
    <col min="14849" max="14849" width="10.44140625" style="80" customWidth="1"/>
    <col min="14850" max="14850" width="11.5546875" style="80"/>
    <col min="14851" max="14861" width="10.33203125" style="80" customWidth="1"/>
    <col min="14862" max="14862" width="11.44140625" style="80" customWidth="1"/>
    <col min="14863" max="15104" width="11.5546875" style="80"/>
    <col min="15105" max="15105" width="10.44140625" style="80" customWidth="1"/>
    <col min="15106" max="15106" width="11.5546875" style="80"/>
    <col min="15107" max="15117" width="10.33203125" style="80" customWidth="1"/>
    <col min="15118" max="15118" width="11.44140625" style="80" customWidth="1"/>
    <col min="15119" max="15360" width="11.5546875" style="80"/>
    <col min="15361" max="15361" width="10.44140625" style="80" customWidth="1"/>
    <col min="15362" max="15362" width="11.5546875" style="80"/>
    <col min="15363" max="15373" width="10.33203125" style="80" customWidth="1"/>
    <col min="15374" max="15374" width="11.44140625" style="80" customWidth="1"/>
    <col min="15375" max="15616" width="11.5546875" style="80"/>
    <col min="15617" max="15617" width="10.44140625" style="80" customWidth="1"/>
    <col min="15618" max="15618" width="11.5546875" style="80"/>
    <col min="15619" max="15629" width="10.33203125" style="80" customWidth="1"/>
    <col min="15630" max="15630" width="11.44140625" style="80" customWidth="1"/>
    <col min="15631" max="15872" width="11.5546875" style="80"/>
    <col min="15873" max="15873" width="10.44140625" style="80" customWidth="1"/>
    <col min="15874" max="15874" width="11.5546875" style="80"/>
    <col min="15875" max="15885" width="10.33203125" style="80" customWidth="1"/>
    <col min="15886" max="15886" width="11.44140625" style="80" customWidth="1"/>
    <col min="15887" max="16128" width="11.5546875" style="80"/>
    <col min="16129" max="16129" width="10.44140625" style="80" customWidth="1"/>
    <col min="16130" max="16130" width="11.5546875" style="80"/>
    <col min="16131" max="16141" width="10.33203125" style="80" customWidth="1"/>
    <col min="16142" max="16142" width="11.44140625" style="80" customWidth="1"/>
    <col min="16143" max="16384" width="11.5546875" style="80"/>
  </cols>
  <sheetData>
    <row r="2" spans="1:14" ht="28.2">
      <c r="A2" s="92" t="s">
        <v>24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</row>
    <row r="3" spans="1:14" ht="17.399999999999999" thickBot="1">
      <c r="A3" s="1751" t="s">
        <v>242</v>
      </c>
      <c r="B3" s="1751"/>
      <c r="C3" s="1751"/>
      <c r="D3" s="1751"/>
      <c r="E3" s="1751"/>
      <c r="F3" s="1751"/>
      <c r="G3" s="1751"/>
      <c r="H3" s="1751"/>
      <c r="I3" s="1751"/>
      <c r="J3" s="1751"/>
      <c r="K3" s="1751"/>
      <c r="L3" s="1751"/>
      <c r="M3" s="1751"/>
      <c r="N3" s="1751"/>
    </row>
    <row r="4" spans="1:14" ht="13.8">
      <c r="A4" s="214"/>
      <c r="B4" s="214"/>
      <c r="C4" s="215"/>
      <c r="D4" s="216"/>
      <c r="E4" s="216"/>
      <c r="F4" s="215"/>
      <c r="G4" s="215"/>
      <c r="H4" s="215"/>
      <c r="I4" s="215"/>
      <c r="J4" s="215"/>
      <c r="K4" s="215"/>
      <c r="L4" s="217"/>
      <c r="M4" s="217"/>
      <c r="N4" s="1732" t="s">
        <v>125</v>
      </c>
    </row>
    <row r="5" spans="1:14" ht="13.8">
      <c r="A5" s="218"/>
      <c r="B5" s="218"/>
      <c r="C5" s="219" t="s">
        <v>243</v>
      </c>
      <c r="D5" s="219" t="s">
        <v>244</v>
      </c>
      <c r="E5" s="219" t="s">
        <v>245</v>
      </c>
      <c r="F5" s="219" t="s">
        <v>246</v>
      </c>
      <c r="G5" s="219" t="s">
        <v>247</v>
      </c>
      <c r="H5" s="219" t="s">
        <v>248</v>
      </c>
      <c r="I5" s="219" t="s">
        <v>249</v>
      </c>
      <c r="J5" s="219" t="s">
        <v>250</v>
      </c>
      <c r="K5" s="219" t="s">
        <v>251</v>
      </c>
      <c r="L5" s="219" t="s">
        <v>252</v>
      </c>
      <c r="M5" s="219" t="s">
        <v>253</v>
      </c>
      <c r="N5" s="1752" t="s">
        <v>125</v>
      </c>
    </row>
    <row r="6" spans="1:14" ht="13.8">
      <c r="A6" s="220" t="s">
        <v>112</v>
      </c>
      <c r="B6" s="221"/>
      <c r="C6" s="76">
        <v>44</v>
      </c>
      <c r="D6" s="76">
        <v>3336</v>
      </c>
      <c r="E6" s="76">
        <v>122850</v>
      </c>
      <c r="F6" s="76">
        <v>140680</v>
      </c>
      <c r="G6" s="76">
        <v>73481</v>
      </c>
      <c r="H6" s="76">
        <v>37322</v>
      </c>
      <c r="I6" s="76">
        <v>24125</v>
      </c>
      <c r="J6" s="76">
        <v>13273</v>
      </c>
      <c r="K6" s="76">
        <v>7496</v>
      </c>
      <c r="L6" s="76">
        <v>4079</v>
      </c>
      <c r="M6" s="76">
        <v>1535</v>
      </c>
      <c r="N6" s="76">
        <v>428221</v>
      </c>
    </row>
    <row r="7" spans="1:14" ht="13.8">
      <c r="A7" s="214"/>
      <c r="B7" s="221" t="s">
        <v>113</v>
      </c>
      <c r="C7" s="49">
        <v>33</v>
      </c>
      <c r="D7" s="49">
        <v>2049</v>
      </c>
      <c r="E7" s="49">
        <v>71435</v>
      </c>
      <c r="F7" s="49">
        <v>78344</v>
      </c>
      <c r="G7" s="49">
        <v>43013</v>
      </c>
      <c r="H7" s="49">
        <v>22737</v>
      </c>
      <c r="I7" s="49">
        <v>14603</v>
      </c>
      <c r="J7" s="49">
        <v>8284</v>
      </c>
      <c r="K7" s="49">
        <v>4710</v>
      </c>
      <c r="L7" s="49">
        <v>2547</v>
      </c>
      <c r="M7" s="49">
        <v>890</v>
      </c>
      <c r="N7" s="49">
        <v>248645</v>
      </c>
    </row>
    <row r="8" spans="1:14" ht="13.8">
      <c r="A8" s="222"/>
      <c r="B8" s="223" t="s">
        <v>114</v>
      </c>
      <c r="C8" s="223">
        <v>11</v>
      </c>
      <c r="D8" s="223">
        <v>1287</v>
      </c>
      <c r="E8" s="223">
        <v>51415</v>
      </c>
      <c r="F8" s="223">
        <v>62336</v>
      </c>
      <c r="G8" s="223">
        <v>30468</v>
      </c>
      <c r="H8" s="223">
        <v>14585</v>
      </c>
      <c r="I8" s="223">
        <v>9522</v>
      </c>
      <c r="J8" s="223">
        <v>4989</v>
      </c>
      <c r="K8" s="223">
        <v>2786</v>
      </c>
      <c r="L8" s="223">
        <v>1532</v>
      </c>
      <c r="M8" s="223">
        <v>645</v>
      </c>
      <c r="N8" s="223">
        <v>179576</v>
      </c>
    </row>
    <row r="9" spans="1:14" ht="13.8">
      <c r="A9" s="220" t="s">
        <v>115</v>
      </c>
      <c r="B9" s="221"/>
      <c r="C9" s="76">
        <v>116735</v>
      </c>
      <c r="D9" s="76">
        <v>402627</v>
      </c>
      <c r="E9" s="76">
        <v>361464</v>
      </c>
      <c r="F9" s="76">
        <v>257424</v>
      </c>
      <c r="G9" s="76">
        <v>220026</v>
      </c>
      <c r="H9" s="76">
        <v>207087</v>
      </c>
      <c r="I9" s="76">
        <v>193274</v>
      </c>
      <c r="J9" s="76">
        <v>153354</v>
      </c>
      <c r="K9" s="76">
        <v>108112</v>
      </c>
      <c r="L9" s="76">
        <v>64512</v>
      </c>
      <c r="M9" s="76">
        <v>23548</v>
      </c>
      <c r="N9" s="76">
        <v>2108163</v>
      </c>
    </row>
    <row r="10" spans="1:14" ht="13.8">
      <c r="A10" s="214"/>
      <c r="B10" s="221" t="s">
        <v>113</v>
      </c>
      <c r="C10" s="49">
        <v>72036</v>
      </c>
      <c r="D10" s="49">
        <v>231001</v>
      </c>
      <c r="E10" s="49">
        <v>196101</v>
      </c>
      <c r="F10" s="49">
        <v>145298</v>
      </c>
      <c r="G10" s="49">
        <v>126579</v>
      </c>
      <c r="H10" s="49">
        <v>119450</v>
      </c>
      <c r="I10" s="49">
        <v>111480</v>
      </c>
      <c r="J10" s="49">
        <v>88014</v>
      </c>
      <c r="K10" s="49">
        <v>64098</v>
      </c>
      <c r="L10" s="49">
        <v>39482</v>
      </c>
      <c r="M10" s="49">
        <v>15672</v>
      </c>
      <c r="N10" s="49">
        <v>1209211</v>
      </c>
    </row>
    <row r="11" spans="1:14" ht="13.8">
      <c r="A11" s="222"/>
      <c r="B11" s="223" t="s">
        <v>114</v>
      </c>
      <c r="C11" s="223">
        <v>44699</v>
      </c>
      <c r="D11" s="223">
        <v>171626</v>
      </c>
      <c r="E11" s="223">
        <v>165363</v>
      </c>
      <c r="F11" s="223">
        <v>112126</v>
      </c>
      <c r="G11" s="223">
        <v>93447</v>
      </c>
      <c r="H11" s="223">
        <v>87637</v>
      </c>
      <c r="I11" s="223">
        <v>81794</v>
      </c>
      <c r="J11" s="223">
        <v>65340</v>
      </c>
      <c r="K11" s="223">
        <v>44014</v>
      </c>
      <c r="L11" s="223">
        <v>25030</v>
      </c>
      <c r="M11" s="223">
        <v>7876</v>
      </c>
      <c r="N11" s="223">
        <v>898952</v>
      </c>
    </row>
    <row r="12" spans="1:14" ht="13.8">
      <c r="A12" s="224" t="s">
        <v>121</v>
      </c>
      <c r="B12" s="221"/>
      <c r="C12" s="76">
        <v>144</v>
      </c>
      <c r="D12" s="76">
        <v>55510</v>
      </c>
      <c r="E12" s="76">
        <v>179891</v>
      </c>
      <c r="F12" s="76">
        <v>176042</v>
      </c>
      <c r="G12" s="76">
        <v>157078</v>
      </c>
      <c r="H12" s="76">
        <v>135319</v>
      </c>
      <c r="I12" s="76">
        <v>113808</v>
      </c>
      <c r="J12" s="76">
        <v>83396</v>
      </c>
      <c r="K12" s="76">
        <v>55058</v>
      </c>
      <c r="L12" s="76">
        <v>31769</v>
      </c>
      <c r="M12" s="76">
        <v>11226</v>
      </c>
      <c r="N12" s="76">
        <v>999241</v>
      </c>
    </row>
    <row r="13" spans="1:14" ht="13.8">
      <c r="A13" s="214"/>
      <c r="B13" s="221" t="s">
        <v>113</v>
      </c>
      <c r="C13" s="49">
        <v>92</v>
      </c>
      <c r="D13" s="49">
        <v>33643</v>
      </c>
      <c r="E13" s="49">
        <v>104224</v>
      </c>
      <c r="F13" s="49">
        <v>100762</v>
      </c>
      <c r="G13" s="49">
        <v>90459</v>
      </c>
      <c r="H13" s="49">
        <v>79881</v>
      </c>
      <c r="I13" s="49">
        <v>69525</v>
      </c>
      <c r="J13" s="49">
        <v>52188</v>
      </c>
      <c r="K13" s="49">
        <v>35619</v>
      </c>
      <c r="L13" s="49">
        <v>20916</v>
      </c>
      <c r="M13" s="49">
        <v>7998</v>
      </c>
      <c r="N13" s="49">
        <v>595307</v>
      </c>
    </row>
    <row r="14" spans="1:14" ht="13.8">
      <c r="A14" s="222"/>
      <c r="B14" s="223" t="s">
        <v>114</v>
      </c>
      <c r="C14" s="223">
        <v>52</v>
      </c>
      <c r="D14" s="223">
        <v>21867</v>
      </c>
      <c r="E14" s="223">
        <v>75667</v>
      </c>
      <c r="F14" s="223">
        <v>75280</v>
      </c>
      <c r="G14" s="223">
        <v>66619</v>
      </c>
      <c r="H14" s="223">
        <v>55438</v>
      </c>
      <c r="I14" s="223">
        <v>44283</v>
      </c>
      <c r="J14" s="223">
        <v>31208</v>
      </c>
      <c r="K14" s="223">
        <v>19439</v>
      </c>
      <c r="L14" s="223">
        <v>10853</v>
      </c>
      <c r="M14" s="223">
        <v>3228</v>
      </c>
      <c r="N14" s="223">
        <v>403934</v>
      </c>
    </row>
    <row r="15" spans="1:14" ht="13.8">
      <c r="A15" s="224" t="s">
        <v>117</v>
      </c>
      <c r="B15" s="221"/>
      <c r="C15" s="76">
        <v>3</v>
      </c>
      <c r="D15" s="76">
        <v>343</v>
      </c>
      <c r="E15" s="76">
        <v>4907</v>
      </c>
      <c r="F15" s="76">
        <v>48328</v>
      </c>
      <c r="G15" s="76">
        <v>90693</v>
      </c>
      <c r="H15" s="76">
        <v>115295</v>
      </c>
      <c r="I15" s="76">
        <v>118417</v>
      </c>
      <c r="J15" s="76">
        <v>102491</v>
      </c>
      <c r="K15" s="76">
        <v>75045</v>
      </c>
      <c r="L15" s="76">
        <v>44766</v>
      </c>
      <c r="M15" s="76">
        <v>15002</v>
      </c>
      <c r="N15" s="76">
        <v>615290</v>
      </c>
    </row>
    <row r="16" spans="1:14" ht="13.8">
      <c r="A16" s="214"/>
      <c r="B16" s="221" t="s">
        <v>113</v>
      </c>
      <c r="C16" s="49">
        <v>3</v>
      </c>
      <c r="D16" s="49">
        <v>188</v>
      </c>
      <c r="E16" s="49">
        <v>2879</v>
      </c>
      <c r="F16" s="49">
        <v>32083</v>
      </c>
      <c r="G16" s="49">
        <v>60991</v>
      </c>
      <c r="H16" s="49">
        <v>75592</v>
      </c>
      <c r="I16" s="49">
        <v>74868</v>
      </c>
      <c r="J16" s="49">
        <v>63360</v>
      </c>
      <c r="K16" s="49">
        <v>47599</v>
      </c>
      <c r="L16" s="49">
        <v>28918</v>
      </c>
      <c r="M16" s="49">
        <v>10820</v>
      </c>
      <c r="N16" s="49">
        <v>397301</v>
      </c>
    </row>
    <row r="17" spans="1:14" ht="13.8">
      <c r="A17" s="222"/>
      <c r="B17" s="223" t="s">
        <v>114</v>
      </c>
      <c r="C17" s="223">
        <v>0</v>
      </c>
      <c r="D17" s="223">
        <v>155</v>
      </c>
      <c r="E17" s="223">
        <v>2028</v>
      </c>
      <c r="F17" s="223">
        <v>16245</v>
      </c>
      <c r="G17" s="223">
        <v>29702</v>
      </c>
      <c r="H17" s="223">
        <v>39703</v>
      </c>
      <c r="I17" s="223">
        <v>43549</v>
      </c>
      <c r="J17" s="223">
        <v>39131</v>
      </c>
      <c r="K17" s="223">
        <v>27446</v>
      </c>
      <c r="L17" s="223">
        <v>15848</v>
      </c>
      <c r="M17" s="223">
        <v>4182</v>
      </c>
      <c r="N17" s="223">
        <v>217989</v>
      </c>
    </row>
    <row r="18" spans="1:14" ht="13.8">
      <c r="A18" s="224" t="s">
        <v>118</v>
      </c>
      <c r="B18" s="221"/>
      <c r="C18" s="76">
        <v>116926</v>
      </c>
      <c r="D18" s="76">
        <v>461816</v>
      </c>
      <c r="E18" s="76">
        <v>669112</v>
      </c>
      <c r="F18" s="76">
        <v>622474</v>
      </c>
      <c r="G18" s="76">
        <v>541278</v>
      </c>
      <c r="H18" s="76">
        <v>495023</v>
      </c>
      <c r="I18" s="76">
        <v>449624</v>
      </c>
      <c r="J18" s="76">
        <v>352514</v>
      </c>
      <c r="K18" s="76">
        <v>245711</v>
      </c>
      <c r="L18" s="76">
        <v>145126</v>
      </c>
      <c r="M18" s="76">
        <v>51311</v>
      </c>
      <c r="N18" s="76">
        <v>4150915</v>
      </c>
    </row>
    <row r="19" spans="1:14">
      <c r="A19" s="221"/>
      <c r="B19" s="221" t="s">
        <v>113</v>
      </c>
      <c r="C19" s="49">
        <v>72164</v>
      </c>
      <c r="D19" s="49">
        <v>266881</v>
      </c>
      <c r="E19" s="49">
        <v>374639</v>
      </c>
      <c r="F19" s="49">
        <v>356487</v>
      </c>
      <c r="G19" s="49">
        <v>321042</v>
      </c>
      <c r="H19" s="49">
        <v>297660</v>
      </c>
      <c r="I19" s="49">
        <v>270476</v>
      </c>
      <c r="J19" s="49">
        <v>211846</v>
      </c>
      <c r="K19" s="49">
        <v>152026</v>
      </c>
      <c r="L19" s="49">
        <v>91863</v>
      </c>
      <c r="M19" s="49">
        <v>35380</v>
      </c>
      <c r="N19" s="49">
        <v>2450464</v>
      </c>
    </row>
    <row r="20" spans="1:14">
      <c r="A20" s="223"/>
      <c r="B20" s="223" t="s">
        <v>114</v>
      </c>
      <c r="C20" s="223">
        <v>44762</v>
      </c>
      <c r="D20" s="223">
        <v>194935</v>
      </c>
      <c r="E20" s="223">
        <v>294473</v>
      </c>
      <c r="F20" s="223">
        <v>265987</v>
      </c>
      <c r="G20" s="223">
        <v>220236</v>
      </c>
      <c r="H20" s="223">
        <v>197363</v>
      </c>
      <c r="I20" s="223">
        <v>179148</v>
      </c>
      <c r="J20" s="223">
        <v>140668</v>
      </c>
      <c r="K20" s="223">
        <v>93685</v>
      </c>
      <c r="L20" s="223">
        <v>53263</v>
      </c>
      <c r="M20" s="223">
        <v>15931</v>
      </c>
      <c r="N20" s="223">
        <v>1700451</v>
      </c>
    </row>
    <row r="21" spans="1:14" ht="14.4" thickBot="1">
      <c r="A21" s="382" t="s">
        <v>119</v>
      </c>
      <c r="B21" s="383"/>
      <c r="C21" s="233">
        <v>2.8168729063351092</v>
      </c>
      <c r="D21" s="233">
        <v>11.125643382242229</v>
      </c>
      <c r="E21" s="233">
        <v>16.119626636536761</v>
      </c>
      <c r="F21" s="233">
        <v>14.99606713218652</v>
      </c>
      <c r="G21" s="233">
        <v>13.039968296146753</v>
      </c>
      <c r="H21" s="233">
        <v>11.925635673098583</v>
      </c>
      <c r="I21" s="233">
        <v>10.831925009305177</v>
      </c>
      <c r="J21" s="233">
        <v>8.4924408232883586</v>
      </c>
      <c r="K21" s="233">
        <v>5.919441857999983</v>
      </c>
      <c r="L21" s="233">
        <v>3.4962411901954149</v>
      </c>
      <c r="M21" s="233">
        <v>1.2361370926651112</v>
      </c>
      <c r="N21" s="233">
        <v>100</v>
      </c>
    </row>
    <row r="22" spans="1:14">
      <c r="A22" s="378"/>
      <c r="B22" s="378"/>
      <c r="C22" s="378"/>
      <c r="D22" s="378"/>
      <c r="E22" s="378"/>
      <c r="F22" s="378"/>
      <c r="G22" s="378"/>
      <c r="H22" s="378"/>
      <c r="I22" s="378"/>
      <c r="J22" s="378"/>
      <c r="K22" s="378"/>
      <c r="L22" s="378"/>
      <c r="M22" s="378"/>
      <c r="N22" s="378"/>
    </row>
    <row r="122" spans="3:3">
      <c r="C122" s="80" t="s">
        <v>190</v>
      </c>
    </row>
  </sheetData>
  <mergeCells count="2">
    <mergeCell ref="A3:N3"/>
    <mergeCell ref="N4:N5"/>
  </mergeCells>
  <pageMargins left="0.75" right="0.75" top="1" bottom="1" header="0" footer="0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93752-F7AD-442D-9868-16CC422AD5E0}">
  <sheetPr codeName="Hoja22"/>
  <dimension ref="A2:AA74"/>
  <sheetViews>
    <sheetView zoomScale="90" zoomScaleNormal="90" workbookViewId="0"/>
  </sheetViews>
  <sheetFormatPr baseColWidth="10" defaultColWidth="11.44140625" defaultRowHeight="13.2"/>
  <cols>
    <col min="1" max="1" width="3.44140625" style="80" customWidth="1"/>
    <col min="2" max="2" width="11.44140625" style="80"/>
    <col min="3" max="14" width="13.33203125" style="80" customWidth="1"/>
    <col min="15" max="16" width="11.44140625" style="80"/>
    <col min="17" max="17" width="19.109375" style="80" customWidth="1"/>
    <col min="18" max="256" width="11.44140625" style="80"/>
    <col min="257" max="257" width="3.44140625" style="80" customWidth="1"/>
    <col min="258" max="258" width="11.44140625" style="80"/>
    <col min="259" max="270" width="13.33203125" style="80" customWidth="1"/>
    <col min="271" max="272" width="11.44140625" style="80"/>
    <col min="273" max="273" width="19.109375" style="80" customWidth="1"/>
    <col min="274" max="512" width="11.44140625" style="80"/>
    <col min="513" max="513" width="3.44140625" style="80" customWidth="1"/>
    <col min="514" max="514" width="11.44140625" style="80"/>
    <col min="515" max="526" width="13.33203125" style="80" customWidth="1"/>
    <col min="527" max="528" width="11.44140625" style="80"/>
    <col min="529" max="529" width="19.109375" style="80" customWidth="1"/>
    <col min="530" max="768" width="11.44140625" style="80"/>
    <col min="769" max="769" width="3.44140625" style="80" customWidth="1"/>
    <col min="770" max="770" width="11.44140625" style="80"/>
    <col min="771" max="782" width="13.33203125" style="80" customWidth="1"/>
    <col min="783" max="784" width="11.44140625" style="80"/>
    <col min="785" max="785" width="19.109375" style="80" customWidth="1"/>
    <col min="786" max="1024" width="11.44140625" style="80"/>
    <col min="1025" max="1025" width="3.44140625" style="80" customWidth="1"/>
    <col min="1026" max="1026" width="11.44140625" style="80"/>
    <col min="1027" max="1038" width="13.33203125" style="80" customWidth="1"/>
    <col min="1039" max="1040" width="11.44140625" style="80"/>
    <col min="1041" max="1041" width="19.109375" style="80" customWidth="1"/>
    <col min="1042" max="1280" width="11.44140625" style="80"/>
    <col min="1281" max="1281" width="3.44140625" style="80" customWidth="1"/>
    <col min="1282" max="1282" width="11.44140625" style="80"/>
    <col min="1283" max="1294" width="13.33203125" style="80" customWidth="1"/>
    <col min="1295" max="1296" width="11.44140625" style="80"/>
    <col min="1297" max="1297" width="19.109375" style="80" customWidth="1"/>
    <col min="1298" max="1536" width="11.44140625" style="80"/>
    <col min="1537" max="1537" width="3.44140625" style="80" customWidth="1"/>
    <col min="1538" max="1538" width="11.44140625" style="80"/>
    <col min="1539" max="1550" width="13.33203125" style="80" customWidth="1"/>
    <col min="1551" max="1552" width="11.44140625" style="80"/>
    <col min="1553" max="1553" width="19.109375" style="80" customWidth="1"/>
    <col min="1554" max="1792" width="11.44140625" style="80"/>
    <col min="1793" max="1793" width="3.44140625" style="80" customWidth="1"/>
    <col min="1794" max="1794" width="11.44140625" style="80"/>
    <col min="1795" max="1806" width="13.33203125" style="80" customWidth="1"/>
    <col min="1807" max="1808" width="11.44140625" style="80"/>
    <col min="1809" max="1809" width="19.109375" style="80" customWidth="1"/>
    <col min="1810" max="2048" width="11.44140625" style="80"/>
    <col min="2049" max="2049" width="3.44140625" style="80" customWidth="1"/>
    <col min="2050" max="2050" width="11.44140625" style="80"/>
    <col min="2051" max="2062" width="13.33203125" style="80" customWidth="1"/>
    <col min="2063" max="2064" width="11.44140625" style="80"/>
    <col min="2065" max="2065" width="19.109375" style="80" customWidth="1"/>
    <col min="2066" max="2304" width="11.44140625" style="80"/>
    <col min="2305" max="2305" width="3.44140625" style="80" customWidth="1"/>
    <col min="2306" max="2306" width="11.44140625" style="80"/>
    <col min="2307" max="2318" width="13.33203125" style="80" customWidth="1"/>
    <col min="2319" max="2320" width="11.44140625" style="80"/>
    <col min="2321" max="2321" width="19.109375" style="80" customWidth="1"/>
    <col min="2322" max="2560" width="11.44140625" style="80"/>
    <col min="2561" max="2561" width="3.44140625" style="80" customWidth="1"/>
    <col min="2562" max="2562" width="11.44140625" style="80"/>
    <col min="2563" max="2574" width="13.33203125" style="80" customWidth="1"/>
    <col min="2575" max="2576" width="11.44140625" style="80"/>
    <col min="2577" max="2577" width="19.109375" style="80" customWidth="1"/>
    <col min="2578" max="2816" width="11.44140625" style="80"/>
    <col min="2817" max="2817" width="3.44140625" style="80" customWidth="1"/>
    <col min="2818" max="2818" width="11.44140625" style="80"/>
    <col min="2819" max="2830" width="13.33203125" style="80" customWidth="1"/>
    <col min="2831" max="2832" width="11.44140625" style="80"/>
    <col min="2833" max="2833" width="19.109375" style="80" customWidth="1"/>
    <col min="2834" max="3072" width="11.44140625" style="80"/>
    <col min="3073" max="3073" width="3.44140625" style="80" customWidth="1"/>
    <col min="3074" max="3074" width="11.44140625" style="80"/>
    <col min="3075" max="3086" width="13.33203125" style="80" customWidth="1"/>
    <col min="3087" max="3088" width="11.44140625" style="80"/>
    <col min="3089" max="3089" width="19.109375" style="80" customWidth="1"/>
    <col min="3090" max="3328" width="11.44140625" style="80"/>
    <col min="3329" max="3329" width="3.44140625" style="80" customWidth="1"/>
    <col min="3330" max="3330" width="11.44140625" style="80"/>
    <col min="3331" max="3342" width="13.33203125" style="80" customWidth="1"/>
    <col min="3343" max="3344" width="11.44140625" style="80"/>
    <col min="3345" max="3345" width="19.109375" style="80" customWidth="1"/>
    <col min="3346" max="3584" width="11.44140625" style="80"/>
    <col min="3585" max="3585" width="3.44140625" style="80" customWidth="1"/>
    <col min="3586" max="3586" width="11.44140625" style="80"/>
    <col min="3587" max="3598" width="13.33203125" style="80" customWidth="1"/>
    <col min="3599" max="3600" width="11.44140625" style="80"/>
    <col min="3601" max="3601" width="19.109375" style="80" customWidth="1"/>
    <col min="3602" max="3840" width="11.44140625" style="80"/>
    <col min="3841" max="3841" width="3.44140625" style="80" customWidth="1"/>
    <col min="3842" max="3842" width="11.44140625" style="80"/>
    <col min="3843" max="3854" width="13.33203125" style="80" customWidth="1"/>
    <col min="3855" max="3856" width="11.44140625" style="80"/>
    <col min="3857" max="3857" width="19.109375" style="80" customWidth="1"/>
    <col min="3858" max="4096" width="11.44140625" style="80"/>
    <col min="4097" max="4097" width="3.44140625" style="80" customWidth="1"/>
    <col min="4098" max="4098" width="11.44140625" style="80"/>
    <col min="4099" max="4110" width="13.33203125" style="80" customWidth="1"/>
    <col min="4111" max="4112" width="11.44140625" style="80"/>
    <col min="4113" max="4113" width="19.109375" style="80" customWidth="1"/>
    <col min="4114" max="4352" width="11.44140625" style="80"/>
    <col min="4353" max="4353" width="3.44140625" style="80" customWidth="1"/>
    <col min="4354" max="4354" width="11.44140625" style="80"/>
    <col min="4355" max="4366" width="13.33203125" style="80" customWidth="1"/>
    <col min="4367" max="4368" width="11.44140625" style="80"/>
    <col min="4369" max="4369" width="19.109375" style="80" customWidth="1"/>
    <col min="4370" max="4608" width="11.44140625" style="80"/>
    <col min="4609" max="4609" width="3.44140625" style="80" customWidth="1"/>
    <col min="4610" max="4610" width="11.44140625" style="80"/>
    <col min="4611" max="4622" width="13.33203125" style="80" customWidth="1"/>
    <col min="4623" max="4624" width="11.44140625" style="80"/>
    <col min="4625" max="4625" width="19.109375" style="80" customWidth="1"/>
    <col min="4626" max="4864" width="11.44140625" style="80"/>
    <col min="4865" max="4865" width="3.44140625" style="80" customWidth="1"/>
    <col min="4866" max="4866" width="11.44140625" style="80"/>
    <col min="4867" max="4878" width="13.33203125" style="80" customWidth="1"/>
    <col min="4879" max="4880" width="11.44140625" style="80"/>
    <col min="4881" max="4881" width="19.109375" style="80" customWidth="1"/>
    <col min="4882" max="5120" width="11.44140625" style="80"/>
    <col min="5121" max="5121" width="3.44140625" style="80" customWidth="1"/>
    <col min="5122" max="5122" width="11.44140625" style="80"/>
    <col min="5123" max="5134" width="13.33203125" style="80" customWidth="1"/>
    <col min="5135" max="5136" width="11.44140625" style="80"/>
    <col min="5137" max="5137" width="19.109375" style="80" customWidth="1"/>
    <col min="5138" max="5376" width="11.44140625" style="80"/>
    <col min="5377" max="5377" width="3.44140625" style="80" customWidth="1"/>
    <col min="5378" max="5378" width="11.44140625" style="80"/>
    <col min="5379" max="5390" width="13.33203125" style="80" customWidth="1"/>
    <col min="5391" max="5392" width="11.44140625" style="80"/>
    <col min="5393" max="5393" width="19.109375" style="80" customWidth="1"/>
    <col min="5394" max="5632" width="11.44140625" style="80"/>
    <col min="5633" max="5633" width="3.44140625" style="80" customWidth="1"/>
    <col min="5634" max="5634" width="11.44140625" style="80"/>
    <col min="5635" max="5646" width="13.33203125" style="80" customWidth="1"/>
    <col min="5647" max="5648" width="11.44140625" style="80"/>
    <col min="5649" max="5649" width="19.109375" style="80" customWidth="1"/>
    <col min="5650" max="5888" width="11.44140625" style="80"/>
    <col min="5889" max="5889" width="3.44140625" style="80" customWidth="1"/>
    <col min="5890" max="5890" width="11.44140625" style="80"/>
    <col min="5891" max="5902" width="13.33203125" style="80" customWidth="1"/>
    <col min="5903" max="5904" width="11.44140625" style="80"/>
    <col min="5905" max="5905" width="19.109375" style="80" customWidth="1"/>
    <col min="5906" max="6144" width="11.44140625" style="80"/>
    <col min="6145" max="6145" width="3.44140625" style="80" customWidth="1"/>
    <col min="6146" max="6146" width="11.44140625" style="80"/>
    <col min="6147" max="6158" width="13.33203125" style="80" customWidth="1"/>
    <col min="6159" max="6160" width="11.44140625" style="80"/>
    <col min="6161" max="6161" width="19.109375" style="80" customWidth="1"/>
    <col min="6162" max="6400" width="11.44140625" style="80"/>
    <col min="6401" max="6401" width="3.44140625" style="80" customWidth="1"/>
    <col min="6402" max="6402" width="11.44140625" style="80"/>
    <col min="6403" max="6414" width="13.33203125" style="80" customWidth="1"/>
    <col min="6415" max="6416" width="11.44140625" style="80"/>
    <col min="6417" max="6417" width="19.109375" style="80" customWidth="1"/>
    <col min="6418" max="6656" width="11.44140625" style="80"/>
    <col min="6657" max="6657" width="3.44140625" style="80" customWidth="1"/>
    <col min="6658" max="6658" width="11.44140625" style="80"/>
    <col min="6659" max="6670" width="13.33203125" style="80" customWidth="1"/>
    <col min="6671" max="6672" width="11.44140625" style="80"/>
    <col min="6673" max="6673" width="19.109375" style="80" customWidth="1"/>
    <col min="6674" max="6912" width="11.44140625" style="80"/>
    <col min="6913" max="6913" width="3.44140625" style="80" customWidth="1"/>
    <col min="6914" max="6914" width="11.44140625" style="80"/>
    <col min="6915" max="6926" width="13.33203125" style="80" customWidth="1"/>
    <col min="6927" max="6928" width="11.44140625" style="80"/>
    <col min="6929" max="6929" width="19.109375" style="80" customWidth="1"/>
    <col min="6930" max="7168" width="11.44140625" style="80"/>
    <col min="7169" max="7169" width="3.44140625" style="80" customWidth="1"/>
    <col min="7170" max="7170" width="11.44140625" style="80"/>
    <col min="7171" max="7182" width="13.33203125" style="80" customWidth="1"/>
    <col min="7183" max="7184" width="11.44140625" style="80"/>
    <col min="7185" max="7185" width="19.109375" style="80" customWidth="1"/>
    <col min="7186" max="7424" width="11.44140625" style="80"/>
    <col min="7425" max="7425" width="3.44140625" style="80" customWidth="1"/>
    <col min="7426" max="7426" width="11.44140625" style="80"/>
    <col min="7427" max="7438" width="13.33203125" style="80" customWidth="1"/>
    <col min="7439" max="7440" width="11.44140625" style="80"/>
    <col min="7441" max="7441" width="19.109375" style="80" customWidth="1"/>
    <col min="7442" max="7680" width="11.44140625" style="80"/>
    <col min="7681" max="7681" width="3.44140625" style="80" customWidth="1"/>
    <col min="7682" max="7682" width="11.44140625" style="80"/>
    <col min="7683" max="7694" width="13.33203125" style="80" customWidth="1"/>
    <col min="7695" max="7696" width="11.44140625" style="80"/>
    <col min="7697" max="7697" width="19.109375" style="80" customWidth="1"/>
    <col min="7698" max="7936" width="11.44140625" style="80"/>
    <col min="7937" max="7937" width="3.44140625" style="80" customWidth="1"/>
    <col min="7938" max="7938" width="11.44140625" style="80"/>
    <col min="7939" max="7950" width="13.33203125" style="80" customWidth="1"/>
    <col min="7951" max="7952" width="11.44140625" style="80"/>
    <col min="7953" max="7953" width="19.109375" style="80" customWidth="1"/>
    <col min="7954" max="8192" width="11.44140625" style="80"/>
    <col min="8193" max="8193" width="3.44140625" style="80" customWidth="1"/>
    <col min="8194" max="8194" width="11.44140625" style="80"/>
    <col min="8195" max="8206" width="13.33203125" style="80" customWidth="1"/>
    <col min="8207" max="8208" width="11.44140625" style="80"/>
    <col min="8209" max="8209" width="19.109375" style="80" customWidth="1"/>
    <col min="8210" max="8448" width="11.44140625" style="80"/>
    <col min="8449" max="8449" width="3.44140625" style="80" customWidth="1"/>
    <col min="8450" max="8450" width="11.44140625" style="80"/>
    <col min="8451" max="8462" width="13.33203125" style="80" customWidth="1"/>
    <col min="8463" max="8464" width="11.44140625" style="80"/>
    <col min="8465" max="8465" width="19.109375" style="80" customWidth="1"/>
    <col min="8466" max="8704" width="11.44140625" style="80"/>
    <col min="8705" max="8705" width="3.44140625" style="80" customWidth="1"/>
    <col min="8706" max="8706" width="11.44140625" style="80"/>
    <col min="8707" max="8718" width="13.33203125" style="80" customWidth="1"/>
    <col min="8719" max="8720" width="11.44140625" style="80"/>
    <col min="8721" max="8721" width="19.109375" style="80" customWidth="1"/>
    <col min="8722" max="8960" width="11.44140625" style="80"/>
    <col min="8961" max="8961" width="3.44140625" style="80" customWidth="1"/>
    <col min="8962" max="8962" width="11.44140625" style="80"/>
    <col min="8963" max="8974" width="13.33203125" style="80" customWidth="1"/>
    <col min="8975" max="8976" width="11.44140625" style="80"/>
    <col min="8977" max="8977" width="19.109375" style="80" customWidth="1"/>
    <col min="8978" max="9216" width="11.44140625" style="80"/>
    <col min="9217" max="9217" width="3.44140625" style="80" customWidth="1"/>
    <col min="9218" max="9218" width="11.44140625" style="80"/>
    <col min="9219" max="9230" width="13.33203125" style="80" customWidth="1"/>
    <col min="9231" max="9232" width="11.44140625" style="80"/>
    <col min="9233" max="9233" width="19.109375" style="80" customWidth="1"/>
    <col min="9234" max="9472" width="11.44140625" style="80"/>
    <col min="9473" max="9473" width="3.44140625" style="80" customWidth="1"/>
    <col min="9474" max="9474" width="11.44140625" style="80"/>
    <col min="9475" max="9486" width="13.33203125" style="80" customWidth="1"/>
    <col min="9487" max="9488" width="11.44140625" style="80"/>
    <col min="9489" max="9489" width="19.109375" style="80" customWidth="1"/>
    <col min="9490" max="9728" width="11.44140625" style="80"/>
    <col min="9729" max="9729" width="3.44140625" style="80" customWidth="1"/>
    <col min="9730" max="9730" width="11.44140625" style="80"/>
    <col min="9731" max="9742" width="13.33203125" style="80" customWidth="1"/>
    <col min="9743" max="9744" width="11.44140625" style="80"/>
    <col min="9745" max="9745" width="19.109375" style="80" customWidth="1"/>
    <col min="9746" max="9984" width="11.44140625" style="80"/>
    <col min="9985" max="9985" width="3.44140625" style="80" customWidth="1"/>
    <col min="9986" max="9986" width="11.44140625" style="80"/>
    <col min="9987" max="9998" width="13.33203125" style="80" customWidth="1"/>
    <col min="9999" max="10000" width="11.44140625" style="80"/>
    <col min="10001" max="10001" width="19.109375" style="80" customWidth="1"/>
    <col min="10002" max="10240" width="11.44140625" style="80"/>
    <col min="10241" max="10241" width="3.44140625" style="80" customWidth="1"/>
    <col min="10242" max="10242" width="11.44140625" style="80"/>
    <col min="10243" max="10254" width="13.33203125" style="80" customWidth="1"/>
    <col min="10255" max="10256" width="11.44140625" style="80"/>
    <col min="10257" max="10257" width="19.109375" style="80" customWidth="1"/>
    <col min="10258" max="10496" width="11.44140625" style="80"/>
    <col min="10497" max="10497" width="3.44140625" style="80" customWidth="1"/>
    <col min="10498" max="10498" width="11.44140625" style="80"/>
    <col min="10499" max="10510" width="13.33203125" style="80" customWidth="1"/>
    <col min="10511" max="10512" width="11.44140625" style="80"/>
    <col min="10513" max="10513" width="19.109375" style="80" customWidth="1"/>
    <col min="10514" max="10752" width="11.44140625" style="80"/>
    <col min="10753" max="10753" width="3.44140625" style="80" customWidth="1"/>
    <col min="10754" max="10754" width="11.44140625" style="80"/>
    <col min="10755" max="10766" width="13.33203125" style="80" customWidth="1"/>
    <col min="10767" max="10768" width="11.44140625" style="80"/>
    <col min="10769" max="10769" width="19.109375" style="80" customWidth="1"/>
    <col min="10770" max="11008" width="11.44140625" style="80"/>
    <col min="11009" max="11009" width="3.44140625" style="80" customWidth="1"/>
    <col min="11010" max="11010" width="11.44140625" style="80"/>
    <col min="11011" max="11022" width="13.33203125" style="80" customWidth="1"/>
    <col min="11023" max="11024" width="11.44140625" style="80"/>
    <col min="11025" max="11025" width="19.109375" style="80" customWidth="1"/>
    <col min="11026" max="11264" width="11.44140625" style="80"/>
    <col min="11265" max="11265" width="3.44140625" style="80" customWidth="1"/>
    <col min="11266" max="11266" width="11.44140625" style="80"/>
    <col min="11267" max="11278" width="13.33203125" style="80" customWidth="1"/>
    <col min="11279" max="11280" width="11.44140625" style="80"/>
    <col min="11281" max="11281" width="19.109375" style="80" customWidth="1"/>
    <col min="11282" max="11520" width="11.44140625" style="80"/>
    <col min="11521" max="11521" width="3.44140625" style="80" customWidth="1"/>
    <col min="11522" max="11522" width="11.44140625" style="80"/>
    <col min="11523" max="11534" width="13.33203125" style="80" customWidth="1"/>
    <col min="11535" max="11536" width="11.44140625" style="80"/>
    <col min="11537" max="11537" width="19.109375" style="80" customWidth="1"/>
    <col min="11538" max="11776" width="11.44140625" style="80"/>
    <col min="11777" max="11777" width="3.44140625" style="80" customWidth="1"/>
    <col min="11778" max="11778" width="11.44140625" style="80"/>
    <col min="11779" max="11790" width="13.33203125" style="80" customWidth="1"/>
    <col min="11791" max="11792" width="11.44140625" style="80"/>
    <col min="11793" max="11793" width="19.109375" style="80" customWidth="1"/>
    <col min="11794" max="12032" width="11.44140625" style="80"/>
    <col min="12033" max="12033" width="3.44140625" style="80" customWidth="1"/>
    <col min="12034" max="12034" width="11.44140625" style="80"/>
    <col min="12035" max="12046" width="13.33203125" style="80" customWidth="1"/>
    <col min="12047" max="12048" width="11.44140625" style="80"/>
    <col min="12049" max="12049" width="19.109375" style="80" customWidth="1"/>
    <col min="12050" max="12288" width="11.44140625" style="80"/>
    <col min="12289" max="12289" width="3.44140625" style="80" customWidth="1"/>
    <col min="12290" max="12290" width="11.44140625" style="80"/>
    <col min="12291" max="12302" width="13.33203125" style="80" customWidth="1"/>
    <col min="12303" max="12304" width="11.44140625" style="80"/>
    <col min="12305" max="12305" width="19.109375" style="80" customWidth="1"/>
    <col min="12306" max="12544" width="11.44140625" style="80"/>
    <col min="12545" max="12545" width="3.44140625" style="80" customWidth="1"/>
    <col min="12546" max="12546" width="11.44140625" style="80"/>
    <col min="12547" max="12558" width="13.33203125" style="80" customWidth="1"/>
    <col min="12559" max="12560" width="11.44140625" style="80"/>
    <col min="12561" max="12561" width="19.109375" style="80" customWidth="1"/>
    <col min="12562" max="12800" width="11.44140625" style="80"/>
    <col min="12801" max="12801" width="3.44140625" style="80" customWidth="1"/>
    <col min="12802" max="12802" width="11.44140625" style="80"/>
    <col min="12803" max="12814" width="13.33203125" style="80" customWidth="1"/>
    <col min="12815" max="12816" width="11.44140625" style="80"/>
    <col min="12817" max="12817" width="19.109375" style="80" customWidth="1"/>
    <col min="12818" max="13056" width="11.44140625" style="80"/>
    <col min="13057" max="13057" width="3.44140625" style="80" customWidth="1"/>
    <col min="13058" max="13058" width="11.44140625" style="80"/>
    <col min="13059" max="13070" width="13.33203125" style="80" customWidth="1"/>
    <col min="13071" max="13072" width="11.44140625" style="80"/>
    <col min="13073" max="13073" width="19.109375" style="80" customWidth="1"/>
    <col min="13074" max="13312" width="11.44140625" style="80"/>
    <col min="13313" max="13313" width="3.44140625" style="80" customWidth="1"/>
    <col min="13314" max="13314" width="11.44140625" style="80"/>
    <col min="13315" max="13326" width="13.33203125" style="80" customWidth="1"/>
    <col min="13327" max="13328" width="11.44140625" style="80"/>
    <col min="13329" max="13329" width="19.109375" style="80" customWidth="1"/>
    <col min="13330" max="13568" width="11.44140625" style="80"/>
    <col min="13569" max="13569" width="3.44140625" style="80" customWidth="1"/>
    <col min="13570" max="13570" width="11.44140625" style="80"/>
    <col min="13571" max="13582" width="13.33203125" style="80" customWidth="1"/>
    <col min="13583" max="13584" width="11.44140625" style="80"/>
    <col min="13585" max="13585" width="19.109375" style="80" customWidth="1"/>
    <col min="13586" max="13824" width="11.44140625" style="80"/>
    <col min="13825" max="13825" width="3.44140625" style="80" customWidth="1"/>
    <col min="13826" max="13826" width="11.44140625" style="80"/>
    <col min="13827" max="13838" width="13.33203125" style="80" customWidth="1"/>
    <col min="13839" max="13840" width="11.44140625" style="80"/>
    <col min="13841" max="13841" width="19.109375" style="80" customWidth="1"/>
    <col min="13842" max="14080" width="11.44140625" style="80"/>
    <col min="14081" max="14081" width="3.44140625" style="80" customWidth="1"/>
    <col min="14082" max="14082" width="11.44140625" style="80"/>
    <col min="14083" max="14094" width="13.33203125" style="80" customWidth="1"/>
    <col min="14095" max="14096" width="11.44140625" style="80"/>
    <col min="14097" max="14097" width="19.109375" style="80" customWidth="1"/>
    <col min="14098" max="14336" width="11.44140625" style="80"/>
    <col min="14337" max="14337" width="3.44140625" style="80" customWidth="1"/>
    <col min="14338" max="14338" width="11.44140625" style="80"/>
    <col min="14339" max="14350" width="13.33203125" style="80" customWidth="1"/>
    <col min="14351" max="14352" width="11.44140625" style="80"/>
    <col min="14353" max="14353" width="19.109375" style="80" customWidth="1"/>
    <col min="14354" max="14592" width="11.44140625" style="80"/>
    <col min="14593" max="14593" width="3.44140625" style="80" customWidth="1"/>
    <col min="14594" max="14594" width="11.44140625" style="80"/>
    <col min="14595" max="14606" width="13.33203125" style="80" customWidth="1"/>
    <col min="14607" max="14608" width="11.44140625" style="80"/>
    <col min="14609" max="14609" width="19.109375" style="80" customWidth="1"/>
    <col min="14610" max="14848" width="11.44140625" style="80"/>
    <col min="14849" max="14849" width="3.44140625" style="80" customWidth="1"/>
    <col min="14850" max="14850" width="11.44140625" style="80"/>
    <col min="14851" max="14862" width="13.33203125" style="80" customWidth="1"/>
    <col min="14863" max="14864" width="11.44140625" style="80"/>
    <col min="14865" max="14865" width="19.109375" style="80" customWidth="1"/>
    <col min="14866" max="15104" width="11.44140625" style="80"/>
    <col min="15105" max="15105" width="3.44140625" style="80" customWidth="1"/>
    <col min="15106" max="15106" width="11.44140625" style="80"/>
    <col min="15107" max="15118" width="13.33203125" style="80" customWidth="1"/>
    <col min="15119" max="15120" width="11.44140625" style="80"/>
    <col min="15121" max="15121" width="19.109375" style="80" customWidth="1"/>
    <col min="15122" max="15360" width="11.44140625" style="80"/>
    <col min="15361" max="15361" width="3.44140625" style="80" customWidth="1"/>
    <col min="15362" max="15362" width="11.44140625" style="80"/>
    <col min="15363" max="15374" width="13.33203125" style="80" customWidth="1"/>
    <col min="15375" max="15376" width="11.44140625" style="80"/>
    <col min="15377" max="15377" width="19.109375" style="80" customWidth="1"/>
    <col min="15378" max="15616" width="11.44140625" style="80"/>
    <col min="15617" max="15617" width="3.44140625" style="80" customWidth="1"/>
    <col min="15618" max="15618" width="11.44140625" style="80"/>
    <col min="15619" max="15630" width="13.33203125" style="80" customWidth="1"/>
    <col min="15631" max="15632" width="11.44140625" style="80"/>
    <col min="15633" max="15633" width="19.109375" style="80" customWidth="1"/>
    <col min="15634" max="15872" width="11.44140625" style="80"/>
    <col min="15873" max="15873" width="3.44140625" style="80" customWidth="1"/>
    <col min="15874" max="15874" width="11.44140625" style="80"/>
    <col min="15875" max="15886" width="13.33203125" style="80" customWidth="1"/>
    <col min="15887" max="15888" width="11.44140625" style="80"/>
    <col min="15889" max="15889" width="19.109375" style="80" customWidth="1"/>
    <col min="15890" max="16128" width="11.44140625" style="80"/>
    <col min="16129" max="16129" width="3.44140625" style="80" customWidth="1"/>
    <col min="16130" max="16130" width="11.44140625" style="80"/>
    <col min="16131" max="16142" width="13.33203125" style="80" customWidth="1"/>
    <col min="16143" max="16144" width="11.44140625" style="80"/>
    <col min="16145" max="16145" width="19.109375" style="80" customWidth="1"/>
    <col min="16146" max="16384" width="11.44140625" style="80"/>
  </cols>
  <sheetData>
    <row r="2" spans="1:27" ht="28.2">
      <c r="A2" s="1753" t="s">
        <v>25</v>
      </c>
      <c r="B2" s="1753"/>
      <c r="C2" s="1753"/>
      <c r="D2" s="1753"/>
      <c r="E2" s="1753"/>
      <c r="F2" s="1753"/>
      <c r="G2" s="1753"/>
      <c r="H2" s="1753"/>
      <c r="I2" s="1753"/>
      <c r="J2" s="1753"/>
      <c r="K2" s="1753"/>
      <c r="L2" s="1753"/>
      <c r="M2" s="1753"/>
      <c r="N2" s="1753"/>
      <c r="O2" s="384"/>
    </row>
    <row r="3" spans="1:27" ht="16.8">
      <c r="A3" s="25">
        <v>45565</v>
      </c>
      <c r="B3" s="385"/>
      <c r="C3" s="385"/>
      <c r="D3" s="385"/>
      <c r="E3" s="385"/>
      <c r="F3" s="385"/>
      <c r="G3" s="385"/>
      <c r="H3" s="385"/>
      <c r="I3" s="385"/>
      <c r="J3" s="385"/>
      <c r="K3" s="385"/>
      <c r="L3" s="385"/>
      <c r="M3" s="385"/>
      <c r="N3" s="385"/>
      <c r="O3" s="98"/>
    </row>
    <row r="4" spans="1:27" ht="13.8" thickBot="1">
      <c r="A4" s="101"/>
      <c r="B4" s="101"/>
      <c r="C4" s="101"/>
      <c r="D4" s="102"/>
      <c r="E4" s="103"/>
      <c r="F4" s="103"/>
      <c r="G4" s="103"/>
      <c r="H4" s="103"/>
      <c r="I4" s="103"/>
      <c r="J4" s="103"/>
      <c r="K4" s="103"/>
      <c r="L4" s="103"/>
      <c r="M4" s="101"/>
      <c r="N4" s="101"/>
      <c r="O4" s="386"/>
    </row>
    <row r="5" spans="1:27" ht="13.8">
      <c r="A5" s="214"/>
      <c r="B5" s="214"/>
      <c r="C5" s="215" t="s">
        <v>96</v>
      </c>
      <c r="D5" s="216"/>
      <c r="E5" s="216"/>
      <c r="F5" s="215"/>
      <c r="G5" s="215"/>
      <c r="H5" s="215"/>
      <c r="I5" s="215"/>
      <c r="J5" s="215"/>
      <c r="K5" s="215"/>
      <c r="L5" s="217"/>
      <c r="M5" s="217"/>
      <c r="N5" s="1732" t="s">
        <v>125</v>
      </c>
    </row>
    <row r="6" spans="1:27" ht="13.8">
      <c r="A6" s="218"/>
      <c r="B6" s="218"/>
      <c r="C6" s="219" t="s">
        <v>99</v>
      </c>
      <c r="D6" s="219" t="s">
        <v>100</v>
      </c>
      <c r="E6" s="219" t="s">
        <v>101</v>
      </c>
      <c r="F6" s="219" t="s">
        <v>102</v>
      </c>
      <c r="G6" s="219" t="s">
        <v>103</v>
      </c>
      <c r="H6" s="219" t="s">
        <v>104</v>
      </c>
      <c r="I6" s="219" t="s">
        <v>105</v>
      </c>
      <c r="J6" s="219" t="s">
        <v>106</v>
      </c>
      <c r="K6" s="219" t="s">
        <v>107</v>
      </c>
      <c r="L6" s="219" t="s">
        <v>108</v>
      </c>
      <c r="M6" s="219" t="s">
        <v>109</v>
      </c>
      <c r="N6" s="1733"/>
    </row>
    <row r="7" spans="1:27" ht="13.8">
      <c r="A7" s="220" t="s">
        <v>112</v>
      </c>
      <c r="B7" s="221"/>
      <c r="C7" s="387">
        <v>35.200000000000003</v>
      </c>
      <c r="D7" s="387">
        <v>35.6372182459139</v>
      </c>
      <c r="E7" s="387">
        <v>38.185734667425095</v>
      </c>
      <c r="F7" s="387">
        <v>44.654647028948702</v>
      </c>
      <c r="G7" s="387">
        <v>45.976198818700574</v>
      </c>
      <c r="H7" s="387">
        <v>44.734507970753924</v>
      </c>
      <c r="I7" s="387">
        <v>43.921932747100698</v>
      </c>
      <c r="J7" s="387">
        <v>40.503509307293257</v>
      </c>
      <c r="K7" s="387">
        <v>35.205711065188801</v>
      </c>
      <c r="L7" s="387">
        <v>31.111280604072917</v>
      </c>
      <c r="M7" s="387">
        <v>13.371080139372822</v>
      </c>
      <c r="N7" s="387">
        <v>41.856184822843247</v>
      </c>
      <c r="O7" s="355"/>
      <c r="P7" s="388"/>
      <c r="Q7" s="388"/>
      <c r="R7" s="388"/>
      <c r="S7" s="388"/>
      <c r="T7" s="388"/>
      <c r="U7" s="388"/>
      <c r="V7" s="388"/>
      <c r="W7" s="388"/>
      <c r="X7" s="388"/>
      <c r="Y7" s="388"/>
      <c r="Z7" s="388"/>
      <c r="AA7" s="388"/>
    </row>
    <row r="8" spans="1:27" ht="13.8">
      <c r="A8" s="214"/>
      <c r="B8" s="221" t="s">
        <v>113</v>
      </c>
      <c r="C8" s="389">
        <v>37.078651685393261</v>
      </c>
      <c r="D8" s="389">
        <v>35.978928884986829</v>
      </c>
      <c r="E8" s="389">
        <v>39.596578846718806</v>
      </c>
      <c r="F8" s="389">
        <v>46.70255318895267</v>
      </c>
      <c r="G8" s="389">
        <v>48.211663696380732</v>
      </c>
      <c r="H8" s="389">
        <v>48.074849349825563</v>
      </c>
      <c r="I8" s="389">
        <v>46.899187461862091</v>
      </c>
      <c r="J8" s="389">
        <v>45.223277650398515</v>
      </c>
      <c r="K8" s="389">
        <v>38.746298124383024</v>
      </c>
      <c r="L8" s="389">
        <v>32.520429009193052</v>
      </c>
      <c r="M8" s="389">
        <v>12.09403451555918</v>
      </c>
      <c r="N8" s="389">
        <v>43.832943150887786</v>
      </c>
      <c r="O8" s="355"/>
      <c r="P8" s="388"/>
      <c r="Q8" s="388"/>
      <c r="R8" s="388"/>
      <c r="S8" s="388"/>
      <c r="T8" s="388"/>
      <c r="U8" s="388"/>
      <c r="V8" s="388"/>
      <c r="W8" s="388"/>
      <c r="X8" s="388"/>
      <c r="Y8" s="388"/>
      <c r="Z8" s="388"/>
      <c r="AA8" s="388"/>
    </row>
    <row r="9" spans="1:27" ht="13.8">
      <c r="A9" s="222"/>
      <c r="B9" s="223" t="s">
        <v>114</v>
      </c>
      <c r="C9" s="389">
        <v>30.555555555555557</v>
      </c>
      <c r="D9" s="389">
        <v>35.106382978723403</v>
      </c>
      <c r="E9" s="390">
        <v>36.384544618215273</v>
      </c>
      <c r="F9" s="390">
        <v>42.322237234280905</v>
      </c>
      <c r="G9" s="389">
        <v>43.151528885238008</v>
      </c>
      <c r="H9" s="389">
        <v>40.362529403625295</v>
      </c>
      <c r="I9" s="390">
        <v>40.025220680958384</v>
      </c>
      <c r="J9" s="390">
        <v>34.521173539994464</v>
      </c>
      <c r="K9" s="389">
        <v>30.49474605954466</v>
      </c>
      <c r="L9" s="389">
        <v>29.020647849971585</v>
      </c>
      <c r="M9" s="389">
        <v>15.651540888133948</v>
      </c>
      <c r="N9" s="389">
        <v>39.396166477630473</v>
      </c>
      <c r="O9" s="355"/>
      <c r="P9" s="388"/>
      <c r="Q9" s="388"/>
      <c r="R9" s="388"/>
      <c r="S9" s="388"/>
      <c r="T9" s="388"/>
      <c r="U9" s="388"/>
      <c r="V9" s="388"/>
      <c r="W9" s="388"/>
      <c r="X9" s="388"/>
      <c r="Y9" s="388"/>
      <c r="Z9" s="388"/>
      <c r="AA9" s="388"/>
    </row>
    <row r="10" spans="1:27" ht="13.8">
      <c r="A10" s="220" t="s">
        <v>115</v>
      </c>
      <c r="B10" s="221"/>
      <c r="C10" s="391">
        <v>50.534413270938224</v>
      </c>
      <c r="D10" s="391">
        <v>47.169935107613114</v>
      </c>
      <c r="E10" s="387">
        <v>52.319966650841259</v>
      </c>
      <c r="F10" s="387">
        <v>48.308243162600071</v>
      </c>
      <c r="G10" s="391">
        <v>45.462265612893226</v>
      </c>
      <c r="H10" s="391">
        <v>44.194587903879807</v>
      </c>
      <c r="I10" s="387">
        <v>44.879496390348564</v>
      </c>
      <c r="J10" s="387">
        <v>45.618805107031093</v>
      </c>
      <c r="K10" s="391">
        <v>44.488154954673206</v>
      </c>
      <c r="L10" s="391">
        <v>40.154363251587206</v>
      </c>
      <c r="M10" s="391">
        <v>14.862408482706387</v>
      </c>
      <c r="N10" s="391">
        <v>45.931468488503093</v>
      </c>
      <c r="P10" s="388"/>
      <c r="Q10" s="388"/>
      <c r="R10" s="388"/>
      <c r="S10" s="388"/>
      <c r="T10" s="388"/>
      <c r="U10" s="388"/>
      <c r="V10" s="388"/>
      <c r="W10" s="388"/>
      <c r="X10" s="388"/>
      <c r="Y10" s="388"/>
      <c r="Z10" s="388"/>
      <c r="AA10" s="388"/>
    </row>
    <row r="11" spans="1:27" ht="13.8">
      <c r="A11" s="214"/>
      <c r="B11" s="221" t="s">
        <v>113</v>
      </c>
      <c r="C11" s="389">
        <v>51.993157655414329</v>
      </c>
      <c r="D11" s="389">
        <v>48.214505615608907</v>
      </c>
      <c r="E11" s="389">
        <v>53.247222252392177</v>
      </c>
      <c r="F11" s="389">
        <v>49.081358623135777</v>
      </c>
      <c r="G11" s="389">
        <v>46.331312865111784</v>
      </c>
      <c r="H11" s="389">
        <v>44.715553675509952</v>
      </c>
      <c r="I11" s="389">
        <v>44.550300918340433</v>
      </c>
      <c r="J11" s="389">
        <v>44.397699757869248</v>
      </c>
      <c r="K11" s="389">
        <v>42.965157588513669</v>
      </c>
      <c r="L11" s="389">
        <v>38.182275347181928</v>
      </c>
      <c r="M11" s="389">
        <v>14.306841211590076</v>
      </c>
      <c r="N11" s="389">
        <v>45.926578911186887</v>
      </c>
      <c r="O11" s="355"/>
      <c r="P11" s="388"/>
      <c r="Q11" s="388"/>
      <c r="R11" s="388"/>
      <c r="S11" s="388"/>
      <c r="T11" s="388"/>
      <c r="U11" s="388"/>
      <c r="V11" s="388"/>
      <c r="W11" s="388"/>
      <c r="X11" s="388"/>
      <c r="Y11" s="388"/>
      <c r="Z11" s="388"/>
      <c r="AA11" s="388"/>
    </row>
    <row r="12" spans="1:27" ht="13.8">
      <c r="A12" s="222"/>
      <c r="B12" s="223" t="s">
        <v>114</v>
      </c>
      <c r="C12" s="390">
        <v>48.348332107471983</v>
      </c>
      <c r="D12" s="390">
        <v>45.833422351357704</v>
      </c>
      <c r="E12" s="390">
        <v>51.261361240963708</v>
      </c>
      <c r="F12" s="390">
        <v>47.341910041673174</v>
      </c>
      <c r="G12" s="390">
        <v>44.335795721422777</v>
      </c>
      <c r="H12" s="390">
        <v>43.503750366101258</v>
      </c>
      <c r="I12" s="390">
        <v>45.336082519939914</v>
      </c>
      <c r="J12" s="390">
        <v>47.373916069719556</v>
      </c>
      <c r="K12" s="390">
        <v>46.909738135078392</v>
      </c>
      <c r="L12" s="390">
        <v>43.715942433980722</v>
      </c>
      <c r="M12" s="390">
        <v>16.106998241236859</v>
      </c>
      <c r="N12" s="390">
        <v>45.938047268124393</v>
      </c>
      <c r="O12" s="355"/>
      <c r="P12" s="388"/>
      <c r="Q12" s="388"/>
      <c r="R12" s="388"/>
      <c r="S12" s="388"/>
      <c r="T12" s="388"/>
      <c r="U12" s="388"/>
      <c r="V12" s="388"/>
      <c r="W12" s="388"/>
      <c r="X12" s="388"/>
      <c r="Y12" s="388"/>
      <c r="Z12" s="388"/>
      <c r="AA12" s="388"/>
    </row>
    <row r="13" spans="1:27" ht="13.8">
      <c r="A13" s="224" t="s">
        <v>121</v>
      </c>
      <c r="B13" s="221"/>
      <c r="C13" s="392">
        <v>43.636363636363633</v>
      </c>
      <c r="D13" s="387">
        <v>41.206119676645905</v>
      </c>
      <c r="E13" s="387">
        <v>45.998869787791151</v>
      </c>
      <c r="F13" s="387">
        <v>46.438906519152795</v>
      </c>
      <c r="G13" s="387">
        <v>46.545491181490611</v>
      </c>
      <c r="H13" s="387">
        <v>45.205786062671208</v>
      </c>
      <c r="I13" s="387">
        <v>43.807690827206592</v>
      </c>
      <c r="J13" s="387">
        <v>41.87008605368063</v>
      </c>
      <c r="K13" s="387">
        <v>38.566285145907173</v>
      </c>
      <c r="L13" s="387">
        <v>32.739733085999895</v>
      </c>
      <c r="M13" s="387">
        <v>11.162596452151778</v>
      </c>
      <c r="N13" s="387">
        <v>42.678021379137149</v>
      </c>
      <c r="P13" s="388"/>
      <c r="Q13" s="388"/>
      <c r="R13" s="388"/>
      <c r="S13" s="388"/>
      <c r="T13" s="388"/>
      <c r="U13" s="388"/>
      <c r="V13" s="388"/>
      <c r="W13" s="388"/>
      <c r="X13" s="388"/>
      <c r="Y13" s="388"/>
      <c r="Z13" s="388"/>
      <c r="AA13" s="388"/>
    </row>
    <row r="14" spans="1:27" ht="13.8">
      <c r="A14" s="214"/>
      <c r="B14" s="221" t="s">
        <v>113</v>
      </c>
      <c r="C14" s="389">
        <v>43.80952380952381</v>
      </c>
      <c r="D14" s="389">
        <v>43.245709878526895</v>
      </c>
      <c r="E14" s="389">
        <v>48.259448246483245</v>
      </c>
      <c r="F14" s="389">
        <v>48.306246704060598</v>
      </c>
      <c r="G14" s="389">
        <v>48.41003960184095</v>
      </c>
      <c r="H14" s="389">
        <v>46.877695815214523</v>
      </c>
      <c r="I14" s="389">
        <v>44.4076110908847</v>
      </c>
      <c r="J14" s="389">
        <v>42.100338009535257</v>
      </c>
      <c r="K14" s="389">
        <v>38.441779897903018</v>
      </c>
      <c r="L14" s="389">
        <v>31.677949929574265</v>
      </c>
      <c r="M14" s="389">
        <v>10.944320529837572</v>
      </c>
      <c r="N14" s="389">
        <v>43.38627616319112</v>
      </c>
      <c r="O14" s="358"/>
      <c r="P14" s="388"/>
      <c r="Q14" s="388"/>
      <c r="R14" s="388"/>
      <c r="S14" s="388"/>
      <c r="T14" s="388"/>
      <c r="U14" s="388"/>
      <c r="V14" s="388"/>
      <c r="W14" s="388"/>
      <c r="X14" s="388"/>
      <c r="Y14" s="388"/>
      <c r="Z14" s="388"/>
      <c r="AA14" s="388"/>
    </row>
    <row r="15" spans="1:27" ht="13.8">
      <c r="A15" s="222"/>
      <c r="B15" s="223" t="s">
        <v>114</v>
      </c>
      <c r="C15" s="393">
        <v>43.333333333333336</v>
      </c>
      <c r="D15" s="390">
        <v>38.418426508310198</v>
      </c>
      <c r="E15" s="390">
        <v>43.210877671876695</v>
      </c>
      <c r="F15" s="390">
        <v>44.154305455355939</v>
      </c>
      <c r="G15" s="390">
        <v>44.232199293548987</v>
      </c>
      <c r="H15" s="390">
        <v>42.996191938698743</v>
      </c>
      <c r="I15" s="390">
        <v>42.897829098412267</v>
      </c>
      <c r="J15" s="390">
        <v>41.490620471435982</v>
      </c>
      <c r="K15" s="390">
        <v>38.796527292685361</v>
      </c>
      <c r="L15" s="390">
        <v>35.000644994840044</v>
      </c>
      <c r="M15" s="390">
        <v>11.742878969769727</v>
      </c>
      <c r="N15" s="390">
        <v>41.675376248789</v>
      </c>
      <c r="O15" s="387"/>
      <c r="P15" s="388"/>
      <c r="Q15" s="388"/>
      <c r="R15" s="388"/>
      <c r="S15" s="388"/>
      <c r="T15" s="388"/>
      <c r="U15" s="388"/>
      <c r="V15" s="388"/>
      <c r="W15" s="388"/>
      <c r="X15" s="388"/>
      <c r="Y15" s="388"/>
      <c r="Z15" s="388"/>
      <c r="AA15" s="388"/>
    </row>
    <row r="16" spans="1:27" ht="13.8">
      <c r="A16" s="224" t="s">
        <v>117</v>
      </c>
      <c r="B16" s="221"/>
      <c r="C16" s="392">
        <v>60</v>
      </c>
      <c r="D16" s="387">
        <v>70</v>
      </c>
      <c r="E16" s="387">
        <v>45.536377134372678</v>
      </c>
      <c r="F16" s="387">
        <v>38.313289307827077</v>
      </c>
      <c r="G16" s="387">
        <v>38.143965680398715</v>
      </c>
      <c r="H16" s="387">
        <v>39.201452522704166</v>
      </c>
      <c r="I16" s="387">
        <v>39.961461623606276</v>
      </c>
      <c r="J16" s="387">
        <v>39.190801397991727</v>
      </c>
      <c r="K16" s="387">
        <v>37.223963810241862</v>
      </c>
      <c r="L16" s="387">
        <v>32.212475984198143</v>
      </c>
      <c r="M16" s="387">
        <v>9.6488914901690901</v>
      </c>
      <c r="N16" s="387">
        <v>35.706575734222227</v>
      </c>
      <c r="P16" s="388"/>
      <c r="Q16" s="388"/>
      <c r="R16" s="388"/>
      <c r="S16" s="388"/>
      <c r="T16" s="388"/>
      <c r="U16" s="388"/>
      <c r="V16" s="388"/>
      <c r="W16" s="388"/>
      <c r="X16" s="388"/>
      <c r="Y16" s="388"/>
      <c r="Z16" s="388"/>
      <c r="AA16" s="388"/>
    </row>
    <row r="17" spans="1:27" ht="13.8">
      <c r="A17" s="214"/>
      <c r="B17" s="221" t="s">
        <v>113</v>
      </c>
      <c r="C17" s="389">
        <v>75</v>
      </c>
      <c r="D17" s="389">
        <v>73.4375</v>
      </c>
      <c r="E17" s="389">
        <v>44.580365438216162</v>
      </c>
      <c r="F17" s="389">
        <v>39.853173173670548</v>
      </c>
      <c r="G17" s="389">
        <v>39.600174006765485</v>
      </c>
      <c r="H17" s="389">
        <v>40.099091309352673</v>
      </c>
      <c r="I17" s="389">
        <v>39.107405898392201</v>
      </c>
      <c r="J17" s="389">
        <v>36.968964974006198</v>
      </c>
      <c r="K17" s="389">
        <v>34.881028279142029</v>
      </c>
      <c r="L17" s="389">
        <v>29.781361674957004</v>
      </c>
      <c r="M17" s="389">
        <v>9.4190156171109223</v>
      </c>
      <c r="N17" s="389">
        <v>34.819932411114308</v>
      </c>
      <c r="O17" s="389"/>
      <c r="P17" s="388"/>
      <c r="Q17" s="388"/>
      <c r="R17" s="388"/>
      <c r="S17" s="388"/>
      <c r="T17" s="388"/>
      <c r="U17" s="388"/>
      <c r="V17" s="388"/>
      <c r="W17" s="388"/>
      <c r="X17" s="388"/>
      <c r="Y17" s="388"/>
      <c r="Z17" s="388"/>
      <c r="AA17" s="388"/>
    </row>
    <row r="18" spans="1:27" ht="13.8">
      <c r="A18" s="222"/>
      <c r="B18" s="223" t="s">
        <v>114</v>
      </c>
      <c r="C18" s="393">
        <v>0</v>
      </c>
      <c r="D18" s="390">
        <v>66.239316239316238</v>
      </c>
      <c r="E18" s="390">
        <v>46.966188050023156</v>
      </c>
      <c r="F18" s="390">
        <v>35.596897186431761</v>
      </c>
      <c r="G18" s="390">
        <v>35.465921574246551</v>
      </c>
      <c r="H18" s="390">
        <v>37.598962081897042</v>
      </c>
      <c r="I18" s="390">
        <v>41.520317296874701</v>
      </c>
      <c r="J18" s="390">
        <v>43.415694932930954</v>
      </c>
      <c r="K18" s="390">
        <v>42.131925149286957</v>
      </c>
      <c r="L18" s="390">
        <v>37.850489610699782</v>
      </c>
      <c r="M18" s="390">
        <v>10.299224233468784</v>
      </c>
      <c r="N18" s="390">
        <v>37.444345961990351</v>
      </c>
      <c r="O18" s="389"/>
      <c r="P18" s="388"/>
      <c r="Q18" s="388"/>
      <c r="R18" s="388"/>
      <c r="S18" s="388"/>
      <c r="T18" s="388"/>
      <c r="U18" s="388"/>
      <c r="V18" s="388"/>
      <c r="W18" s="388"/>
      <c r="X18" s="388"/>
      <c r="Y18" s="388"/>
      <c r="Z18" s="388"/>
      <c r="AA18" s="388"/>
    </row>
    <row r="19" spans="1:27" ht="13.8">
      <c r="A19" s="224" t="s">
        <v>118</v>
      </c>
      <c r="B19" s="221"/>
      <c r="C19" s="392">
        <v>50.516501700070421</v>
      </c>
      <c r="D19" s="387">
        <v>46.268075032235245</v>
      </c>
      <c r="E19" s="387">
        <v>47.305721973753606</v>
      </c>
      <c r="F19" s="387">
        <v>46.002187504618888</v>
      </c>
      <c r="G19" s="387">
        <v>44.402134145341073</v>
      </c>
      <c r="H19" s="387">
        <v>43.216125588083031</v>
      </c>
      <c r="I19" s="387">
        <v>43.162688538690752</v>
      </c>
      <c r="J19" s="387">
        <v>42.490507816737583</v>
      </c>
      <c r="K19" s="387">
        <v>40.368442064760764</v>
      </c>
      <c r="L19" s="387">
        <v>35.415848132032785</v>
      </c>
      <c r="M19" s="387">
        <v>12.04576880368667</v>
      </c>
      <c r="N19" s="387">
        <v>42.89282979640214</v>
      </c>
      <c r="O19" s="387"/>
      <c r="P19" s="388"/>
      <c r="Q19" s="388"/>
      <c r="R19" s="388"/>
      <c r="S19" s="388"/>
      <c r="T19" s="388"/>
      <c r="U19" s="388"/>
      <c r="V19" s="388"/>
      <c r="W19" s="388"/>
      <c r="X19" s="388"/>
      <c r="Y19" s="388"/>
      <c r="Z19" s="388"/>
      <c r="AA19" s="388"/>
    </row>
    <row r="20" spans="1:27">
      <c r="A20" s="221"/>
      <c r="B20" s="221" t="s">
        <v>113</v>
      </c>
      <c r="C20" s="389">
        <v>51.971883732319306</v>
      </c>
      <c r="D20" s="389">
        <v>47.415418125740644</v>
      </c>
      <c r="E20" s="389">
        <v>48.584063336856367</v>
      </c>
      <c r="F20" s="389">
        <v>47.349839748485479</v>
      </c>
      <c r="G20" s="389">
        <v>45.648075211361331</v>
      </c>
      <c r="H20" s="389">
        <v>44.206230396350158</v>
      </c>
      <c r="I20" s="389">
        <v>42.975400953963778</v>
      </c>
      <c r="J20" s="389">
        <v>41.383769676464041</v>
      </c>
      <c r="K20" s="389">
        <v>38.935102187163857</v>
      </c>
      <c r="L20" s="389">
        <v>33.482162382819901</v>
      </c>
      <c r="M20" s="389">
        <v>11.605555446213597</v>
      </c>
      <c r="N20" s="389">
        <v>42.890496093065607</v>
      </c>
      <c r="O20" s="389"/>
      <c r="P20" s="388"/>
      <c r="Q20" s="388"/>
      <c r="R20" s="388"/>
      <c r="S20" s="388"/>
      <c r="T20" s="388"/>
      <c r="U20" s="388"/>
      <c r="V20" s="388"/>
      <c r="W20" s="388"/>
      <c r="X20" s="388"/>
      <c r="Y20" s="388"/>
      <c r="Z20" s="388"/>
      <c r="AA20" s="388"/>
    </row>
    <row r="21" spans="1:27">
      <c r="A21" s="221"/>
      <c r="B21" s="221" t="s">
        <v>114</v>
      </c>
      <c r="C21" s="389">
        <v>48.334395145180274</v>
      </c>
      <c r="D21" s="389">
        <v>44.784434631978939</v>
      </c>
      <c r="E21" s="389">
        <v>45.773455800860219</v>
      </c>
      <c r="F21" s="389">
        <v>44.311890994084237</v>
      </c>
      <c r="G21" s="389">
        <v>42.703077919408692</v>
      </c>
      <c r="H21" s="389">
        <v>41.804009616301116</v>
      </c>
      <c r="I21" s="389">
        <v>43.448566896745746</v>
      </c>
      <c r="J21" s="389">
        <v>44.27364630937543</v>
      </c>
      <c r="K21" s="389">
        <v>42.933216015691237</v>
      </c>
      <c r="L21" s="389">
        <v>39.333741959782294</v>
      </c>
      <c r="M21" s="389">
        <v>13.153831545746534</v>
      </c>
      <c r="N21" s="389">
        <v>42.896193266226163</v>
      </c>
      <c r="O21" s="389"/>
      <c r="P21" s="388"/>
      <c r="Q21" s="388"/>
      <c r="R21" s="388"/>
      <c r="S21" s="388"/>
      <c r="T21" s="388"/>
      <c r="U21" s="388"/>
      <c r="V21" s="388"/>
      <c r="W21" s="388"/>
      <c r="X21" s="388"/>
      <c r="Y21" s="388"/>
      <c r="Z21" s="388"/>
      <c r="AA21" s="388"/>
    </row>
    <row r="22" spans="1:27" ht="3" customHeight="1" thickBot="1">
      <c r="A22" s="126"/>
      <c r="B22" s="145"/>
      <c r="C22" s="394"/>
      <c r="D22" s="394"/>
      <c r="E22" s="394"/>
      <c r="F22" s="394"/>
      <c r="G22" s="394"/>
      <c r="H22" s="394"/>
      <c r="I22" s="394"/>
      <c r="J22" s="394"/>
      <c r="K22" s="394"/>
      <c r="L22" s="394"/>
      <c r="M22" s="394"/>
      <c r="N22" s="394"/>
      <c r="O22" s="69"/>
      <c r="P22" s="388"/>
      <c r="Q22" s="388"/>
      <c r="R22" s="388"/>
      <c r="S22" s="388"/>
      <c r="T22" s="388"/>
      <c r="U22" s="388"/>
      <c r="V22" s="388"/>
      <c r="W22" s="388"/>
      <c r="X22" s="388"/>
      <c r="Y22" s="388"/>
      <c r="Z22" s="388"/>
      <c r="AA22" s="388"/>
    </row>
    <row r="23" spans="1:27">
      <c r="O23" s="395"/>
      <c r="P23" s="395"/>
      <c r="Q23" s="395"/>
      <c r="R23" s="395"/>
      <c r="S23" s="395"/>
    </row>
    <row r="24" spans="1:27">
      <c r="C24" s="387"/>
      <c r="D24" s="387"/>
      <c r="E24" s="387"/>
      <c r="L24" s="395"/>
      <c r="M24" s="387"/>
      <c r="N24" s="389"/>
      <c r="O24" s="396"/>
      <c r="P24" s="396"/>
      <c r="Q24" s="396"/>
      <c r="R24" s="396"/>
      <c r="S24" s="395"/>
    </row>
    <row r="25" spans="1:27">
      <c r="F25" s="388"/>
      <c r="G25" s="388"/>
      <c r="H25" s="388"/>
      <c r="I25" s="388"/>
      <c r="J25" s="388"/>
      <c r="K25" s="388"/>
      <c r="L25" s="388"/>
      <c r="M25" s="388"/>
      <c r="N25" s="388"/>
      <c r="O25" s="388"/>
      <c r="P25" s="388"/>
    </row>
    <row r="26" spans="1:27">
      <c r="F26" s="388"/>
      <c r="G26" s="388"/>
      <c r="H26" s="388"/>
      <c r="I26" s="388"/>
      <c r="J26" s="388"/>
      <c r="K26" s="388"/>
      <c r="L26" s="388"/>
      <c r="M26" s="388"/>
      <c r="N26" s="388"/>
      <c r="O26" s="388"/>
      <c r="P26" s="388"/>
    </row>
    <row r="27" spans="1:27">
      <c r="A27" s="397"/>
      <c r="B27" s="397"/>
      <c r="C27" s="397"/>
      <c r="D27" s="397"/>
      <c r="E27" s="397"/>
      <c r="F27" s="398"/>
      <c r="G27" s="398"/>
      <c r="H27" s="398"/>
      <c r="I27" s="398"/>
      <c r="J27" s="398"/>
      <c r="K27" s="398"/>
      <c r="L27" s="398"/>
      <c r="M27" s="398"/>
      <c r="N27" s="398"/>
      <c r="O27" s="398"/>
      <c r="P27" s="398"/>
      <c r="Q27" s="397"/>
      <c r="R27" s="397"/>
    </row>
    <row r="28" spans="1:27">
      <c r="A28" s="397"/>
      <c r="B28" s="397"/>
      <c r="C28" s="397"/>
      <c r="D28" s="397"/>
      <c r="E28" s="397"/>
      <c r="F28" s="397"/>
      <c r="G28" s="397"/>
      <c r="H28" s="397"/>
      <c r="I28" s="397"/>
      <c r="J28" s="397"/>
      <c r="K28" s="397"/>
      <c r="L28" s="397"/>
      <c r="M28" s="397"/>
      <c r="N28" s="397"/>
      <c r="O28" s="397"/>
      <c r="P28" s="397"/>
      <c r="Q28" s="397"/>
      <c r="R28" s="397"/>
    </row>
    <row r="29" spans="1:27">
      <c r="A29" s="397"/>
      <c r="B29" s="397"/>
      <c r="C29" s="397"/>
      <c r="D29" s="397"/>
      <c r="E29" s="397"/>
      <c r="F29" s="397"/>
      <c r="G29" s="397"/>
      <c r="H29" s="397"/>
      <c r="I29" s="397"/>
      <c r="J29" s="397"/>
      <c r="K29" s="397"/>
      <c r="L29" s="397"/>
      <c r="M29" s="397"/>
      <c r="N29" s="397"/>
      <c r="O29" s="397"/>
      <c r="P29" s="397"/>
      <c r="Q29" s="397"/>
      <c r="R29" s="397"/>
    </row>
    <row r="30" spans="1:27">
      <c r="A30" s="397"/>
      <c r="B30" s="397"/>
      <c r="C30" s="397"/>
      <c r="D30" s="397"/>
      <c r="E30" s="397"/>
      <c r="F30" s="397"/>
      <c r="G30" s="397"/>
      <c r="H30" s="397"/>
      <c r="I30" s="397"/>
      <c r="J30" s="397"/>
      <c r="K30" s="397"/>
      <c r="L30" s="397"/>
      <c r="M30" s="397"/>
      <c r="N30" s="397"/>
      <c r="O30" s="397"/>
      <c r="P30" s="397"/>
      <c r="Q30" s="397"/>
      <c r="R30" s="397"/>
    </row>
    <row r="31" spans="1:27">
      <c r="A31" s="397"/>
      <c r="B31" s="397"/>
      <c r="C31" s="397"/>
      <c r="D31" s="397"/>
      <c r="E31" s="397"/>
      <c r="F31" s="397"/>
      <c r="G31" s="397"/>
      <c r="H31" s="397"/>
      <c r="I31" s="397"/>
      <c r="J31" s="397"/>
      <c r="K31" s="397"/>
      <c r="L31" s="397"/>
      <c r="M31" s="397"/>
      <c r="N31" s="397"/>
      <c r="O31" s="397"/>
      <c r="P31" s="397"/>
      <c r="Q31" s="397"/>
      <c r="R31" s="397"/>
    </row>
    <row r="32" spans="1:27">
      <c r="A32" s="397"/>
      <c r="B32" s="397"/>
      <c r="C32" s="397"/>
      <c r="D32" s="397"/>
      <c r="E32" s="397"/>
      <c r="F32" s="397"/>
      <c r="G32" s="397"/>
      <c r="H32" s="397"/>
      <c r="I32" s="397"/>
      <c r="J32" s="397"/>
      <c r="K32" s="397"/>
      <c r="L32" s="397"/>
      <c r="M32" s="397"/>
      <c r="N32" s="397"/>
      <c r="O32" s="397"/>
      <c r="P32" s="397"/>
      <c r="Q32" s="397"/>
      <c r="R32" s="397"/>
    </row>
    <row r="33" spans="1:18">
      <c r="A33" s="397"/>
      <c r="B33" s="397"/>
      <c r="C33" s="397"/>
      <c r="D33" s="397"/>
      <c r="E33" s="397"/>
      <c r="F33" s="397"/>
      <c r="G33" s="397"/>
      <c r="H33" s="397"/>
      <c r="I33" s="397"/>
      <c r="J33" s="397"/>
      <c r="K33" s="397"/>
      <c r="L33" s="397"/>
      <c r="M33" s="397"/>
      <c r="N33" s="397"/>
      <c r="O33" s="397"/>
      <c r="P33" s="397"/>
      <c r="Q33" s="397"/>
      <c r="R33" s="397"/>
    </row>
    <row r="34" spans="1:18">
      <c r="A34" s="397"/>
      <c r="B34" s="397"/>
      <c r="C34" s="397"/>
      <c r="D34" s="397"/>
      <c r="E34" s="397"/>
      <c r="F34" s="397"/>
      <c r="G34" s="397"/>
      <c r="H34" s="397"/>
      <c r="I34" s="397"/>
      <c r="J34" s="397"/>
      <c r="K34" s="397"/>
      <c r="L34" s="397"/>
      <c r="M34" s="397"/>
      <c r="N34" s="397"/>
      <c r="O34" s="397"/>
      <c r="P34" s="397"/>
      <c r="Q34" s="397"/>
      <c r="R34" s="397"/>
    </row>
    <row r="35" spans="1:18">
      <c r="A35" s="397"/>
      <c r="B35" s="397"/>
      <c r="C35" s="397"/>
      <c r="D35" s="397"/>
      <c r="E35" s="397"/>
      <c r="F35" s="397"/>
      <c r="G35" s="397"/>
      <c r="H35" s="397"/>
      <c r="I35" s="397"/>
      <c r="J35" s="397"/>
      <c r="K35" s="397"/>
      <c r="L35" s="397"/>
      <c r="M35" s="397"/>
      <c r="N35" s="397"/>
      <c r="O35" s="397"/>
      <c r="P35" s="397"/>
      <c r="Q35" s="397"/>
      <c r="R35" s="397"/>
    </row>
    <row r="36" spans="1:18">
      <c r="A36" s="397"/>
      <c r="B36" s="397"/>
      <c r="C36" s="397"/>
      <c r="D36" s="397"/>
      <c r="E36" s="397"/>
      <c r="F36" s="397"/>
      <c r="G36" s="397"/>
      <c r="H36" s="397"/>
      <c r="I36" s="397"/>
      <c r="J36" s="397"/>
      <c r="K36" s="397"/>
      <c r="L36" s="397"/>
      <c r="M36" s="397"/>
      <c r="N36" s="397"/>
      <c r="O36" s="397"/>
      <c r="P36" s="397"/>
      <c r="Q36" s="397"/>
      <c r="R36" s="397"/>
    </row>
    <row r="37" spans="1:18">
      <c r="A37" s="397"/>
      <c r="B37" s="397"/>
      <c r="C37" s="397"/>
      <c r="D37" s="397"/>
      <c r="E37" s="397"/>
      <c r="F37" s="397"/>
      <c r="G37" s="397"/>
      <c r="H37" s="397"/>
      <c r="I37" s="397"/>
      <c r="J37" s="397"/>
      <c r="K37" s="397"/>
      <c r="L37" s="397"/>
      <c r="M37" s="397"/>
      <c r="N37" s="397"/>
      <c r="O37" s="397"/>
      <c r="P37" s="397"/>
      <c r="Q37" s="397"/>
      <c r="R37" s="397"/>
    </row>
    <row r="38" spans="1:18">
      <c r="A38" s="397"/>
      <c r="B38" s="397"/>
      <c r="C38" s="397"/>
      <c r="D38" s="397"/>
      <c r="E38" s="397"/>
      <c r="F38" s="397"/>
      <c r="G38" s="397"/>
      <c r="H38" s="397"/>
      <c r="I38" s="397"/>
      <c r="J38" s="397"/>
      <c r="K38" s="397"/>
      <c r="L38" s="397"/>
      <c r="M38" s="397"/>
      <c r="N38" s="397"/>
      <c r="O38" s="397"/>
      <c r="P38" s="397"/>
      <c r="Q38" s="397"/>
      <c r="R38" s="397"/>
    </row>
    <row r="39" spans="1:18">
      <c r="A39" s="397"/>
      <c r="B39" s="397"/>
      <c r="C39" s="397"/>
      <c r="D39" s="397"/>
      <c r="E39" s="397"/>
      <c r="F39" s="397"/>
      <c r="G39" s="397"/>
      <c r="H39" s="397"/>
      <c r="I39" s="397"/>
      <c r="J39" s="397"/>
      <c r="K39" s="397"/>
      <c r="L39" s="397"/>
      <c r="M39" s="397"/>
      <c r="N39" s="397"/>
      <c r="O39" s="397"/>
      <c r="P39" s="397"/>
      <c r="Q39" s="397"/>
      <c r="R39" s="397"/>
    </row>
    <row r="40" spans="1:18">
      <c r="A40" s="397"/>
      <c r="B40" s="397"/>
      <c r="C40" s="397"/>
      <c r="D40" s="397"/>
      <c r="E40" s="397"/>
      <c r="F40" s="397"/>
      <c r="G40" s="397"/>
      <c r="H40" s="397"/>
      <c r="I40" s="397"/>
      <c r="J40" s="397"/>
      <c r="K40" s="397"/>
      <c r="L40" s="397"/>
      <c r="M40" s="397"/>
      <c r="N40" s="397"/>
      <c r="O40" s="397"/>
      <c r="P40" s="397"/>
      <c r="Q40" s="397"/>
      <c r="R40" s="397"/>
    </row>
    <row r="41" spans="1:18">
      <c r="A41" s="397"/>
      <c r="B41" s="397"/>
      <c r="C41" s="397"/>
      <c r="D41" s="397"/>
      <c r="E41" s="397"/>
      <c r="F41" s="397"/>
      <c r="G41" s="397"/>
      <c r="H41" s="397"/>
      <c r="I41" s="397"/>
      <c r="J41" s="397"/>
      <c r="K41" s="397"/>
      <c r="L41" s="397"/>
      <c r="M41" s="397"/>
      <c r="N41" s="397"/>
      <c r="O41" s="397"/>
      <c r="P41" s="397"/>
      <c r="Q41" s="397"/>
      <c r="R41" s="397"/>
    </row>
    <row r="42" spans="1:18">
      <c r="A42" s="397"/>
      <c r="B42" s="397"/>
      <c r="C42" s="397"/>
      <c r="D42" s="397"/>
      <c r="E42" s="397"/>
      <c r="F42" s="397"/>
      <c r="G42" s="397"/>
      <c r="H42" s="397"/>
      <c r="I42" s="397"/>
      <c r="J42" s="397"/>
      <c r="K42" s="397"/>
      <c r="L42" s="397"/>
      <c r="M42" s="397"/>
      <c r="N42" s="397"/>
      <c r="O42" s="397"/>
      <c r="P42" s="397"/>
      <c r="Q42" s="397"/>
      <c r="R42" s="397"/>
    </row>
    <row r="43" spans="1:18">
      <c r="A43" s="397"/>
      <c r="B43" s="397"/>
      <c r="C43" s="397"/>
      <c r="D43" s="397"/>
      <c r="E43" s="397"/>
      <c r="F43" s="397"/>
      <c r="G43" s="397"/>
      <c r="H43" s="397"/>
      <c r="I43" s="397"/>
      <c r="J43" s="397"/>
      <c r="K43" s="397"/>
      <c r="L43" s="397"/>
      <c r="M43" s="397"/>
      <c r="N43" s="397"/>
      <c r="O43" s="397"/>
      <c r="P43" s="397"/>
      <c r="Q43" s="397"/>
      <c r="R43" s="397"/>
    </row>
    <row r="44" spans="1:18">
      <c r="A44" s="397"/>
      <c r="B44" s="397"/>
      <c r="C44" s="397"/>
      <c r="D44" s="397"/>
      <c r="E44" s="397"/>
      <c r="F44" s="397"/>
      <c r="G44" s="397"/>
      <c r="H44" s="397"/>
      <c r="I44" s="397"/>
      <c r="J44" s="397"/>
      <c r="K44" s="397"/>
      <c r="L44" s="397"/>
      <c r="M44" s="397"/>
      <c r="N44" s="397"/>
      <c r="O44" s="397"/>
      <c r="P44" s="397"/>
      <c r="Q44" s="397"/>
      <c r="R44" s="397"/>
    </row>
    <row r="45" spans="1:18">
      <c r="A45" s="397"/>
      <c r="B45" s="397"/>
      <c r="C45" s="397"/>
      <c r="D45" s="397"/>
      <c r="E45" s="397"/>
      <c r="F45" s="397"/>
      <c r="G45" s="397"/>
      <c r="H45" s="397"/>
      <c r="I45" s="397"/>
      <c r="J45" s="397"/>
      <c r="K45" s="397"/>
      <c r="L45" s="397"/>
      <c r="M45" s="397"/>
      <c r="N45" s="397"/>
      <c r="O45" s="397"/>
      <c r="P45" s="397"/>
      <c r="Q45" s="397"/>
      <c r="R45" s="397"/>
    </row>
    <row r="46" spans="1:18">
      <c r="A46" s="397"/>
      <c r="B46" s="397"/>
      <c r="C46" s="397"/>
      <c r="D46" s="397"/>
      <c r="E46" s="397"/>
      <c r="F46" s="397"/>
      <c r="G46" s="397"/>
      <c r="H46" s="397"/>
      <c r="I46" s="397"/>
      <c r="J46" s="397"/>
      <c r="K46" s="397"/>
      <c r="L46" s="397"/>
      <c r="M46" s="397"/>
      <c r="N46" s="397"/>
      <c r="O46" s="397"/>
      <c r="P46" s="397"/>
      <c r="Q46" s="397"/>
      <c r="R46" s="397"/>
    </row>
    <row r="47" spans="1:18">
      <c r="A47" s="397"/>
      <c r="B47" s="397"/>
      <c r="C47" s="397"/>
      <c r="D47" s="397"/>
      <c r="E47" s="397"/>
      <c r="F47" s="397"/>
      <c r="G47" s="397"/>
      <c r="H47" s="397"/>
      <c r="I47" s="397"/>
      <c r="J47" s="397"/>
      <c r="K47" s="397"/>
      <c r="L47" s="397"/>
      <c r="M47" s="397"/>
      <c r="N47" s="397"/>
      <c r="O47" s="397"/>
      <c r="P47" s="397"/>
      <c r="Q47" s="397"/>
      <c r="R47" s="397"/>
    </row>
    <row r="48" spans="1:18">
      <c r="A48" s="397"/>
      <c r="B48" s="397"/>
      <c r="C48" s="397"/>
      <c r="D48" s="397"/>
      <c r="E48" s="397"/>
      <c r="F48" s="397"/>
      <c r="G48" s="397"/>
      <c r="H48" s="397"/>
      <c r="I48" s="397"/>
      <c r="J48" s="397"/>
      <c r="K48" s="397"/>
      <c r="L48" s="397"/>
      <c r="M48" s="397"/>
      <c r="N48" s="397"/>
      <c r="O48" s="397"/>
      <c r="P48" s="397"/>
      <c r="Q48" s="397"/>
      <c r="R48" s="397"/>
    </row>
    <row r="49" spans="1:18">
      <c r="A49" s="397"/>
      <c r="B49" s="397"/>
      <c r="C49" s="397"/>
      <c r="D49" s="397"/>
      <c r="E49" s="397"/>
      <c r="F49" s="397"/>
      <c r="G49" s="397"/>
      <c r="H49" s="397"/>
      <c r="I49" s="397"/>
      <c r="J49" s="397"/>
      <c r="K49" s="397"/>
      <c r="L49" s="397"/>
      <c r="M49" s="397"/>
      <c r="N49" s="397"/>
      <c r="O49" s="397"/>
      <c r="P49" s="397"/>
      <c r="Q49" s="397"/>
      <c r="R49" s="397"/>
    </row>
    <row r="50" spans="1:18">
      <c r="A50" s="397"/>
      <c r="B50" s="397"/>
      <c r="C50" s="397"/>
      <c r="D50" s="397"/>
      <c r="E50" s="397"/>
      <c r="F50" s="397"/>
      <c r="G50" s="397"/>
      <c r="H50" s="397"/>
      <c r="I50" s="397"/>
      <c r="J50" s="397"/>
      <c r="K50" s="397"/>
      <c r="L50" s="397"/>
      <c r="M50" s="397"/>
      <c r="N50" s="397"/>
      <c r="O50" s="397"/>
      <c r="P50" s="397"/>
      <c r="Q50" s="397"/>
      <c r="R50" s="397"/>
    </row>
    <row r="52" spans="1:18" ht="28.2">
      <c r="B52" s="23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</row>
    <row r="53" spans="1:18" ht="16.8">
      <c r="B53" s="25"/>
      <c r="C53" s="26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</row>
    <row r="54" spans="1:18"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</row>
    <row r="55" spans="1:18" ht="13.8">
      <c r="B55" s="1708"/>
      <c r="C55" s="1708"/>
      <c r="D55" s="399"/>
      <c r="E55" s="399"/>
      <c r="F55" s="399"/>
      <c r="G55" s="399"/>
      <c r="H55" s="399"/>
      <c r="I55" s="399"/>
      <c r="J55" s="399"/>
      <c r="K55" s="399"/>
      <c r="L55" s="399"/>
      <c r="M55" s="399"/>
      <c r="N55" s="399"/>
      <c r="O55" s="1755"/>
    </row>
    <row r="56" spans="1:18" ht="13.8">
      <c r="B56" s="1754"/>
      <c r="C56" s="175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1756"/>
    </row>
    <row r="57" spans="1:18">
      <c r="B57" s="38"/>
      <c r="C57" s="39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39"/>
    </row>
    <row r="58" spans="1:18" ht="13.8">
      <c r="B58" s="42"/>
      <c r="C58" s="43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</row>
    <row r="59" spans="1:18" ht="13.8">
      <c r="B59" s="47"/>
      <c r="C59" s="48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</row>
    <row r="60" spans="1:18" ht="13.8">
      <c r="B60" s="42"/>
      <c r="C60" s="48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</row>
    <row r="61" spans="1:18" ht="13.8">
      <c r="B61" s="42"/>
      <c r="C61" s="55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</row>
    <row r="62" spans="1:18" ht="13.8">
      <c r="B62" s="47"/>
      <c r="C62" s="48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</row>
    <row r="63" spans="1:18" ht="13.8">
      <c r="B63" s="42"/>
      <c r="C63" s="48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</row>
    <row r="64" spans="1:18" ht="13.8">
      <c r="B64" s="42"/>
      <c r="C64" s="55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</row>
    <row r="65" spans="2:15" ht="13.8">
      <c r="B65" s="47"/>
      <c r="C65" s="48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</row>
    <row r="66" spans="2:15" ht="13.8">
      <c r="B66" s="42"/>
      <c r="C66" s="48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</row>
    <row r="67" spans="2:15" ht="13.8">
      <c r="B67" s="42"/>
      <c r="C67" s="55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</row>
    <row r="68" spans="2:15" ht="13.8">
      <c r="B68" s="47"/>
      <c r="C68" s="48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</row>
    <row r="69" spans="2:15" ht="13.8">
      <c r="B69" s="42"/>
      <c r="C69" s="48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</row>
    <row r="70" spans="2:15" ht="13.8">
      <c r="B70" s="62"/>
      <c r="C70" s="55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</row>
    <row r="71" spans="2:15">
      <c r="B71" s="64"/>
      <c r="C71" s="65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</row>
    <row r="72" spans="2:15">
      <c r="B72" s="48"/>
      <c r="C72" s="65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</row>
    <row r="73" spans="2:15">
      <c r="B73" s="65"/>
      <c r="C73" s="22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</row>
    <row r="74" spans="2:15">
      <c r="B74" s="21"/>
      <c r="C74" s="21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</sheetData>
  <mergeCells count="5">
    <mergeCell ref="A2:N2"/>
    <mergeCell ref="N5:N6"/>
    <mergeCell ref="B55:B56"/>
    <mergeCell ref="C55:C56"/>
    <mergeCell ref="O55:O56"/>
  </mergeCells>
  <conditionalFormatting sqref="C24:E24">
    <cfRule type="cellIs" dxfId="7" priority="2" stopIfTrue="1" operator="greaterThanOrEqual">
      <formula>100</formula>
    </cfRule>
  </conditionalFormatting>
  <conditionalFormatting sqref="M24:R24">
    <cfRule type="cellIs" dxfId="6" priority="1" stopIfTrue="1" operator="greaterThanOrEqual">
      <formula>100</formula>
    </cfRule>
  </conditionalFormatting>
  <pageMargins left="0.75" right="0.75" top="1" bottom="1" header="0" footer="0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74145-BF80-419B-B523-756F176376FC}">
  <sheetPr codeName="Hoja23"/>
  <dimension ref="A1:M72"/>
  <sheetViews>
    <sheetView zoomScale="80" zoomScaleNormal="80" workbookViewId="0"/>
  </sheetViews>
  <sheetFormatPr baseColWidth="10" defaultRowHeight="13.2"/>
  <cols>
    <col min="1" max="1" width="13.88671875" style="403" customWidth="1"/>
    <col min="2" max="12" width="11.5546875" style="403"/>
    <col min="13" max="13" width="7.33203125" style="403" customWidth="1"/>
    <col min="14" max="256" width="11.5546875" style="403"/>
    <col min="257" max="257" width="13.88671875" style="403" customWidth="1"/>
    <col min="258" max="268" width="11.5546875" style="403"/>
    <col min="269" max="269" width="7.33203125" style="403" customWidth="1"/>
    <col min="270" max="512" width="11.5546875" style="403"/>
    <col min="513" max="513" width="13.88671875" style="403" customWidth="1"/>
    <col min="514" max="524" width="11.5546875" style="403"/>
    <col min="525" max="525" width="7.33203125" style="403" customWidth="1"/>
    <col min="526" max="768" width="11.5546875" style="403"/>
    <col min="769" max="769" width="13.88671875" style="403" customWidth="1"/>
    <col min="770" max="780" width="11.5546875" style="403"/>
    <col min="781" max="781" width="7.33203125" style="403" customWidth="1"/>
    <col min="782" max="1024" width="11.5546875" style="403"/>
    <col min="1025" max="1025" width="13.88671875" style="403" customWidth="1"/>
    <col min="1026" max="1036" width="11.5546875" style="403"/>
    <col min="1037" max="1037" width="7.33203125" style="403" customWidth="1"/>
    <col min="1038" max="1280" width="11.5546875" style="403"/>
    <col min="1281" max="1281" width="13.88671875" style="403" customWidth="1"/>
    <col min="1282" max="1292" width="11.5546875" style="403"/>
    <col min="1293" max="1293" width="7.33203125" style="403" customWidth="1"/>
    <col min="1294" max="1536" width="11.5546875" style="403"/>
    <col min="1537" max="1537" width="13.88671875" style="403" customWidth="1"/>
    <col min="1538" max="1548" width="11.5546875" style="403"/>
    <col min="1549" max="1549" width="7.33203125" style="403" customWidth="1"/>
    <col min="1550" max="1792" width="11.5546875" style="403"/>
    <col min="1793" max="1793" width="13.88671875" style="403" customWidth="1"/>
    <col min="1794" max="1804" width="11.5546875" style="403"/>
    <col min="1805" max="1805" width="7.33203125" style="403" customWidth="1"/>
    <col min="1806" max="2048" width="11.5546875" style="403"/>
    <col min="2049" max="2049" width="13.88671875" style="403" customWidth="1"/>
    <col min="2050" max="2060" width="11.5546875" style="403"/>
    <col min="2061" max="2061" width="7.33203125" style="403" customWidth="1"/>
    <col min="2062" max="2304" width="11.5546875" style="403"/>
    <col min="2305" max="2305" width="13.88671875" style="403" customWidth="1"/>
    <col min="2306" max="2316" width="11.5546875" style="403"/>
    <col min="2317" max="2317" width="7.33203125" style="403" customWidth="1"/>
    <col min="2318" max="2560" width="11.5546875" style="403"/>
    <col min="2561" max="2561" width="13.88671875" style="403" customWidth="1"/>
    <col min="2562" max="2572" width="11.5546875" style="403"/>
    <col min="2573" max="2573" width="7.33203125" style="403" customWidth="1"/>
    <col min="2574" max="2816" width="11.5546875" style="403"/>
    <col min="2817" max="2817" width="13.88671875" style="403" customWidth="1"/>
    <col min="2818" max="2828" width="11.5546875" style="403"/>
    <col min="2829" max="2829" width="7.33203125" style="403" customWidth="1"/>
    <col min="2830" max="3072" width="11.5546875" style="403"/>
    <col min="3073" max="3073" width="13.88671875" style="403" customWidth="1"/>
    <col min="3074" max="3084" width="11.5546875" style="403"/>
    <col min="3085" max="3085" width="7.33203125" style="403" customWidth="1"/>
    <col min="3086" max="3328" width="11.5546875" style="403"/>
    <col min="3329" max="3329" width="13.88671875" style="403" customWidth="1"/>
    <col min="3330" max="3340" width="11.5546875" style="403"/>
    <col min="3341" max="3341" width="7.33203125" style="403" customWidth="1"/>
    <col min="3342" max="3584" width="11.5546875" style="403"/>
    <col min="3585" max="3585" width="13.88671875" style="403" customWidth="1"/>
    <col min="3586" max="3596" width="11.5546875" style="403"/>
    <col min="3597" max="3597" width="7.33203125" style="403" customWidth="1"/>
    <col min="3598" max="3840" width="11.5546875" style="403"/>
    <col min="3841" max="3841" width="13.88671875" style="403" customWidth="1"/>
    <col min="3842" max="3852" width="11.5546875" style="403"/>
    <col min="3853" max="3853" width="7.33203125" style="403" customWidth="1"/>
    <col min="3854" max="4096" width="11.5546875" style="403"/>
    <col min="4097" max="4097" width="13.88671875" style="403" customWidth="1"/>
    <col min="4098" max="4108" width="11.5546875" style="403"/>
    <col min="4109" max="4109" width="7.33203125" style="403" customWidth="1"/>
    <col min="4110" max="4352" width="11.5546875" style="403"/>
    <col min="4353" max="4353" width="13.88671875" style="403" customWidth="1"/>
    <col min="4354" max="4364" width="11.5546875" style="403"/>
    <col min="4365" max="4365" width="7.33203125" style="403" customWidth="1"/>
    <col min="4366" max="4608" width="11.5546875" style="403"/>
    <col min="4609" max="4609" width="13.88671875" style="403" customWidth="1"/>
    <col min="4610" max="4620" width="11.5546875" style="403"/>
    <col min="4621" max="4621" width="7.33203125" style="403" customWidth="1"/>
    <col min="4622" max="4864" width="11.5546875" style="403"/>
    <col min="4865" max="4865" width="13.88671875" style="403" customWidth="1"/>
    <col min="4866" max="4876" width="11.5546875" style="403"/>
    <col min="4877" max="4877" width="7.33203125" style="403" customWidth="1"/>
    <col min="4878" max="5120" width="11.5546875" style="403"/>
    <col min="5121" max="5121" width="13.88671875" style="403" customWidth="1"/>
    <col min="5122" max="5132" width="11.5546875" style="403"/>
    <col min="5133" max="5133" width="7.33203125" style="403" customWidth="1"/>
    <col min="5134" max="5376" width="11.5546875" style="403"/>
    <col min="5377" max="5377" width="13.88671875" style="403" customWidth="1"/>
    <col min="5378" max="5388" width="11.5546875" style="403"/>
    <col min="5389" max="5389" width="7.33203125" style="403" customWidth="1"/>
    <col min="5390" max="5632" width="11.5546875" style="403"/>
    <col min="5633" max="5633" width="13.88671875" style="403" customWidth="1"/>
    <col min="5634" max="5644" width="11.5546875" style="403"/>
    <col min="5645" max="5645" width="7.33203125" style="403" customWidth="1"/>
    <col min="5646" max="5888" width="11.5546875" style="403"/>
    <col min="5889" max="5889" width="13.88671875" style="403" customWidth="1"/>
    <col min="5890" max="5900" width="11.5546875" style="403"/>
    <col min="5901" max="5901" width="7.33203125" style="403" customWidth="1"/>
    <col min="5902" max="6144" width="11.5546875" style="403"/>
    <col min="6145" max="6145" width="13.88671875" style="403" customWidth="1"/>
    <col min="6146" max="6156" width="11.5546875" style="403"/>
    <col min="6157" max="6157" width="7.33203125" style="403" customWidth="1"/>
    <col min="6158" max="6400" width="11.5546875" style="403"/>
    <col min="6401" max="6401" width="13.88671875" style="403" customWidth="1"/>
    <col min="6402" max="6412" width="11.5546875" style="403"/>
    <col min="6413" max="6413" width="7.33203125" style="403" customWidth="1"/>
    <col min="6414" max="6656" width="11.5546875" style="403"/>
    <col min="6657" max="6657" width="13.88671875" style="403" customWidth="1"/>
    <col min="6658" max="6668" width="11.5546875" style="403"/>
    <col min="6669" max="6669" width="7.33203125" style="403" customWidth="1"/>
    <col min="6670" max="6912" width="11.5546875" style="403"/>
    <col min="6913" max="6913" width="13.88671875" style="403" customWidth="1"/>
    <col min="6914" max="6924" width="11.5546875" style="403"/>
    <col min="6925" max="6925" width="7.33203125" style="403" customWidth="1"/>
    <col min="6926" max="7168" width="11.5546875" style="403"/>
    <col min="7169" max="7169" width="13.88671875" style="403" customWidth="1"/>
    <col min="7170" max="7180" width="11.5546875" style="403"/>
    <col min="7181" max="7181" width="7.33203125" style="403" customWidth="1"/>
    <col min="7182" max="7424" width="11.5546875" style="403"/>
    <col min="7425" max="7425" width="13.88671875" style="403" customWidth="1"/>
    <col min="7426" max="7436" width="11.5546875" style="403"/>
    <col min="7437" max="7437" width="7.33203125" style="403" customWidth="1"/>
    <col min="7438" max="7680" width="11.5546875" style="403"/>
    <col min="7681" max="7681" width="13.88671875" style="403" customWidth="1"/>
    <col min="7682" max="7692" width="11.5546875" style="403"/>
    <col min="7693" max="7693" width="7.33203125" style="403" customWidth="1"/>
    <col min="7694" max="7936" width="11.5546875" style="403"/>
    <col min="7937" max="7937" width="13.88671875" style="403" customWidth="1"/>
    <col min="7938" max="7948" width="11.5546875" style="403"/>
    <col min="7949" max="7949" width="7.33203125" style="403" customWidth="1"/>
    <col min="7950" max="8192" width="11.5546875" style="403"/>
    <col min="8193" max="8193" width="13.88671875" style="403" customWidth="1"/>
    <col min="8194" max="8204" width="11.5546875" style="403"/>
    <col min="8205" max="8205" width="7.33203125" style="403" customWidth="1"/>
    <col min="8206" max="8448" width="11.5546875" style="403"/>
    <col min="8449" max="8449" width="13.88671875" style="403" customWidth="1"/>
    <col min="8450" max="8460" width="11.5546875" style="403"/>
    <col min="8461" max="8461" width="7.33203125" style="403" customWidth="1"/>
    <col min="8462" max="8704" width="11.5546875" style="403"/>
    <col min="8705" max="8705" width="13.88671875" style="403" customWidth="1"/>
    <col min="8706" max="8716" width="11.5546875" style="403"/>
    <col min="8717" max="8717" width="7.33203125" style="403" customWidth="1"/>
    <col min="8718" max="8960" width="11.5546875" style="403"/>
    <col min="8961" max="8961" width="13.88671875" style="403" customWidth="1"/>
    <col min="8962" max="8972" width="11.5546875" style="403"/>
    <col min="8973" max="8973" width="7.33203125" style="403" customWidth="1"/>
    <col min="8974" max="9216" width="11.5546875" style="403"/>
    <col min="9217" max="9217" width="13.88671875" style="403" customWidth="1"/>
    <col min="9218" max="9228" width="11.5546875" style="403"/>
    <col min="9229" max="9229" width="7.33203125" style="403" customWidth="1"/>
    <col min="9230" max="9472" width="11.5546875" style="403"/>
    <col min="9473" max="9473" width="13.88671875" style="403" customWidth="1"/>
    <col min="9474" max="9484" width="11.5546875" style="403"/>
    <col min="9485" max="9485" width="7.33203125" style="403" customWidth="1"/>
    <col min="9486" max="9728" width="11.5546875" style="403"/>
    <col min="9729" max="9729" width="13.88671875" style="403" customWidth="1"/>
    <col min="9730" max="9740" width="11.5546875" style="403"/>
    <col min="9741" max="9741" width="7.33203125" style="403" customWidth="1"/>
    <col min="9742" max="9984" width="11.5546875" style="403"/>
    <col min="9985" max="9985" width="13.88671875" style="403" customWidth="1"/>
    <col min="9986" max="9996" width="11.5546875" style="403"/>
    <col min="9997" max="9997" width="7.33203125" style="403" customWidth="1"/>
    <col min="9998" max="10240" width="11.5546875" style="403"/>
    <col min="10241" max="10241" width="13.88671875" style="403" customWidth="1"/>
    <col min="10242" max="10252" width="11.5546875" style="403"/>
    <col min="10253" max="10253" width="7.33203125" style="403" customWidth="1"/>
    <col min="10254" max="10496" width="11.5546875" style="403"/>
    <col min="10497" max="10497" width="13.88671875" style="403" customWidth="1"/>
    <col min="10498" max="10508" width="11.5546875" style="403"/>
    <col min="10509" max="10509" width="7.33203125" style="403" customWidth="1"/>
    <col min="10510" max="10752" width="11.5546875" style="403"/>
    <col min="10753" max="10753" width="13.88671875" style="403" customWidth="1"/>
    <col min="10754" max="10764" width="11.5546875" style="403"/>
    <col min="10765" max="10765" width="7.33203125" style="403" customWidth="1"/>
    <col min="10766" max="11008" width="11.5546875" style="403"/>
    <col min="11009" max="11009" width="13.88671875" style="403" customWidth="1"/>
    <col min="11010" max="11020" width="11.5546875" style="403"/>
    <col min="11021" max="11021" width="7.33203125" style="403" customWidth="1"/>
    <col min="11022" max="11264" width="11.5546875" style="403"/>
    <col min="11265" max="11265" width="13.88671875" style="403" customWidth="1"/>
    <col min="11266" max="11276" width="11.5546875" style="403"/>
    <col min="11277" max="11277" width="7.33203125" style="403" customWidth="1"/>
    <col min="11278" max="11520" width="11.5546875" style="403"/>
    <col min="11521" max="11521" width="13.88671875" style="403" customWidth="1"/>
    <col min="11522" max="11532" width="11.5546875" style="403"/>
    <col min="11533" max="11533" width="7.33203125" style="403" customWidth="1"/>
    <col min="11534" max="11776" width="11.5546875" style="403"/>
    <col min="11777" max="11777" width="13.88671875" style="403" customWidth="1"/>
    <col min="11778" max="11788" width="11.5546875" style="403"/>
    <col min="11789" max="11789" width="7.33203125" style="403" customWidth="1"/>
    <col min="11790" max="12032" width="11.5546875" style="403"/>
    <col min="12033" max="12033" width="13.88671875" style="403" customWidth="1"/>
    <col min="12034" max="12044" width="11.5546875" style="403"/>
    <col min="12045" max="12045" width="7.33203125" style="403" customWidth="1"/>
    <col min="12046" max="12288" width="11.5546875" style="403"/>
    <col min="12289" max="12289" width="13.88671875" style="403" customWidth="1"/>
    <col min="12290" max="12300" width="11.5546875" style="403"/>
    <col min="12301" max="12301" width="7.33203125" style="403" customWidth="1"/>
    <col min="12302" max="12544" width="11.5546875" style="403"/>
    <col min="12545" max="12545" width="13.88671875" style="403" customWidth="1"/>
    <col min="12546" max="12556" width="11.5546875" style="403"/>
    <col min="12557" max="12557" width="7.33203125" style="403" customWidth="1"/>
    <col min="12558" max="12800" width="11.5546875" style="403"/>
    <col min="12801" max="12801" width="13.88671875" style="403" customWidth="1"/>
    <col min="12802" max="12812" width="11.5546875" style="403"/>
    <col min="12813" max="12813" width="7.33203125" style="403" customWidth="1"/>
    <col min="12814" max="13056" width="11.5546875" style="403"/>
    <col min="13057" max="13057" width="13.88671875" style="403" customWidth="1"/>
    <col min="13058" max="13068" width="11.5546875" style="403"/>
    <col min="13069" max="13069" width="7.33203125" style="403" customWidth="1"/>
    <col min="13070" max="13312" width="11.5546875" style="403"/>
    <col min="13313" max="13313" width="13.88671875" style="403" customWidth="1"/>
    <col min="13314" max="13324" width="11.5546875" style="403"/>
    <col min="13325" max="13325" width="7.33203125" style="403" customWidth="1"/>
    <col min="13326" max="13568" width="11.5546875" style="403"/>
    <col min="13569" max="13569" width="13.88671875" style="403" customWidth="1"/>
    <col min="13570" max="13580" width="11.5546875" style="403"/>
    <col min="13581" max="13581" width="7.33203125" style="403" customWidth="1"/>
    <col min="13582" max="13824" width="11.5546875" style="403"/>
    <col min="13825" max="13825" width="13.88671875" style="403" customWidth="1"/>
    <col min="13826" max="13836" width="11.5546875" style="403"/>
    <col min="13837" max="13837" width="7.33203125" style="403" customWidth="1"/>
    <col min="13838" max="14080" width="11.5546875" style="403"/>
    <col min="14081" max="14081" width="13.88671875" style="403" customWidth="1"/>
    <col min="14082" max="14092" width="11.5546875" style="403"/>
    <col min="14093" max="14093" width="7.33203125" style="403" customWidth="1"/>
    <col min="14094" max="14336" width="11.5546875" style="403"/>
    <col min="14337" max="14337" width="13.88671875" style="403" customWidth="1"/>
    <col min="14338" max="14348" width="11.5546875" style="403"/>
    <col min="14349" max="14349" width="7.33203125" style="403" customWidth="1"/>
    <col min="14350" max="14592" width="11.5546875" style="403"/>
    <col min="14593" max="14593" width="13.88671875" style="403" customWidth="1"/>
    <col min="14594" max="14604" width="11.5546875" style="403"/>
    <col min="14605" max="14605" width="7.33203125" style="403" customWidth="1"/>
    <col min="14606" max="14848" width="11.5546875" style="403"/>
    <col min="14849" max="14849" width="13.88671875" style="403" customWidth="1"/>
    <col min="14850" max="14860" width="11.5546875" style="403"/>
    <col min="14861" max="14861" width="7.33203125" style="403" customWidth="1"/>
    <col min="14862" max="15104" width="11.5546875" style="403"/>
    <col min="15105" max="15105" width="13.88671875" style="403" customWidth="1"/>
    <col min="15106" max="15116" width="11.5546875" style="403"/>
    <col min="15117" max="15117" width="7.33203125" style="403" customWidth="1"/>
    <col min="15118" max="15360" width="11.5546875" style="403"/>
    <col min="15361" max="15361" width="13.88671875" style="403" customWidth="1"/>
    <col min="15362" max="15372" width="11.5546875" style="403"/>
    <col min="15373" max="15373" width="7.33203125" style="403" customWidth="1"/>
    <col min="15374" max="15616" width="11.5546875" style="403"/>
    <col min="15617" max="15617" width="13.88671875" style="403" customWidth="1"/>
    <col min="15618" max="15628" width="11.5546875" style="403"/>
    <col min="15629" max="15629" width="7.33203125" style="403" customWidth="1"/>
    <col min="15630" max="15872" width="11.5546875" style="403"/>
    <col min="15873" max="15873" width="13.88671875" style="403" customWidth="1"/>
    <col min="15874" max="15884" width="11.5546875" style="403"/>
    <col min="15885" max="15885" width="7.33203125" style="403" customWidth="1"/>
    <col min="15886" max="16128" width="11.5546875" style="403"/>
    <col min="16129" max="16129" width="13.88671875" style="403" customWidth="1"/>
    <col min="16130" max="16140" width="11.5546875" style="403"/>
    <col min="16141" max="16141" width="7.33203125" style="403" customWidth="1"/>
    <col min="16142" max="16384" width="11.5546875" style="403"/>
  </cols>
  <sheetData>
    <row r="1" spans="1:13" s="80" customFormat="1"/>
    <row r="2" spans="1:13" s="80" customFormat="1" ht="30" customHeight="1">
      <c r="A2" s="23" t="s">
        <v>254</v>
      </c>
      <c r="B2" s="23"/>
      <c r="C2" s="23"/>
      <c r="D2" s="81"/>
      <c r="E2" s="81"/>
      <c r="F2" s="81"/>
      <c r="G2" s="81"/>
      <c r="H2" s="81"/>
      <c r="I2" s="81"/>
      <c r="J2" s="81"/>
      <c r="K2" s="81"/>
      <c r="L2" s="81"/>
      <c r="M2" s="81"/>
    </row>
    <row r="3" spans="1:13" s="80" customFormat="1" ht="16.8">
      <c r="A3" s="25">
        <v>45565</v>
      </c>
      <c r="B3" s="25"/>
      <c r="C3" s="25"/>
      <c r="D3" s="81"/>
      <c r="E3" s="81"/>
      <c r="F3" s="81"/>
      <c r="G3" s="81"/>
      <c r="H3" s="81"/>
      <c r="I3" s="81"/>
      <c r="J3" s="81"/>
      <c r="K3" s="81"/>
      <c r="L3" s="81"/>
      <c r="M3" s="81"/>
    </row>
    <row r="4" spans="1:13" s="80" customFormat="1" ht="13.8" thickBot="1"/>
    <row r="5" spans="1:13" s="80" customFormat="1">
      <c r="A5" s="1713" t="s">
        <v>124</v>
      </c>
      <c r="B5" s="82" t="s">
        <v>112</v>
      </c>
      <c r="C5" s="82"/>
      <c r="D5" s="82" t="s">
        <v>115</v>
      </c>
      <c r="E5" s="82"/>
      <c r="F5" s="82" t="s">
        <v>116</v>
      </c>
      <c r="G5" s="82"/>
      <c r="H5" s="82" t="s">
        <v>117</v>
      </c>
      <c r="I5" s="82"/>
      <c r="J5" s="82" t="s">
        <v>118</v>
      </c>
      <c r="K5" s="82"/>
      <c r="L5" s="82"/>
      <c r="M5" s="82"/>
    </row>
    <row r="6" spans="1:13" s="80" customFormat="1">
      <c r="A6" s="1714"/>
      <c r="B6" s="84" t="s">
        <v>113</v>
      </c>
      <c r="C6" s="84" t="s">
        <v>114</v>
      </c>
      <c r="D6" s="84" t="s">
        <v>113</v>
      </c>
      <c r="E6" s="84" t="s">
        <v>114</v>
      </c>
      <c r="F6" s="84" t="s">
        <v>113</v>
      </c>
      <c r="G6" s="84" t="s">
        <v>114</v>
      </c>
      <c r="H6" s="84" t="s">
        <v>113</v>
      </c>
      <c r="I6" s="84" t="s">
        <v>114</v>
      </c>
      <c r="J6" s="84" t="s">
        <v>113</v>
      </c>
      <c r="K6" s="84" t="s">
        <v>114</v>
      </c>
      <c r="L6" s="84" t="s">
        <v>125</v>
      </c>
      <c r="M6" s="84" t="s">
        <v>126</v>
      </c>
    </row>
    <row r="7" spans="1:13" s="80" customFormat="1">
      <c r="A7" s="70" t="s">
        <v>127</v>
      </c>
      <c r="B7" s="401">
        <v>1120</v>
      </c>
      <c r="C7" s="401">
        <v>746</v>
      </c>
      <c r="D7" s="401">
        <v>8468</v>
      </c>
      <c r="E7" s="401">
        <v>5586</v>
      </c>
      <c r="F7" s="401">
        <v>2261</v>
      </c>
      <c r="G7" s="401">
        <v>1110</v>
      </c>
      <c r="H7" s="401">
        <v>2197</v>
      </c>
      <c r="I7" s="401">
        <v>1130</v>
      </c>
      <c r="J7" s="401">
        <v>14046</v>
      </c>
      <c r="K7" s="401">
        <v>8572</v>
      </c>
      <c r="L7" s="401">
        <v>22618</v>
      </c>
      <c r="M7" s="69">
        <v>0.54489190937419818</v>
      </c>
    </row>
    <row r="8" spans="1:13" s="80" customFormat="1">
      <c r="A8" s="70" t="s">
        <v>128</v>
      </c>
      <c r="B8" s="401">
        <v>4173</v>
      </c>
      <c r="C8" s="401">
        <v>2414</v>
      </c>
      <c r="D8" s="401">
        <v>35605</v>
      </c>
      <c r="E8" s="401">
        <v>24783</v>
      </c>
      <c r="F8" s="401">
        <v>11955</v>
      </c>
      <c r="G8" s="401">
        <v>7073</v>
      </c>
      <c r="H8" s="401">
        <v>10965</v>
      </c>
      <c r="I8" s="401">
        <v>4920</v>
      </c>
      <c r="J8" s="401">
        <v>62698</v>
      </c>
      <c r="K8" s="401">
        <v>39190</v>
      </c>
      <c r="L8" s="401">
        <v>101888</v>
      </c>
      <c r="M8" s="69">
        <v>2.4545913370907377</v>
      </c>
    </row>
    <row r="9" spans="1:13" s="80" customFormat="1">
      <c r="A9" s="70" t="s">
        <v>129</v>
      </c>
      <c r="B9" s="401">
        <v>2296</v>
      </c>
      <c r="C9" s="401">
        <v>1282</v>
      </c>
      <c r="D9" s="401">
        <v>10299</v>
      </c>
      <c r="E9" s="401">
        <v>7018</v>
      </c>
      <c r="F9" s="401">
        <v>3023</v>
      </c>
      <c r="G9" s="401">
        <v>1780</v>
      </c>
      <c r="H9" s="401">
        <v>2243</v>
      </c>
      <c r="I9" s="401">
        <v>1142</v>
      </c>
      <c r="J9" s="401">
        <v>17861</v>
      </c>
      <c r="K9" s="401">
        <v>11222</v>
      </c>
      <c r="L9" s="401">
        <v>29083</v>
      </c>
      <c r="M9" s="69">
        <v>0.70064070211025764</v>
      </c>
    </row>
    <row r="10" spans="1:13" s="80" customFormat="1">
      <c r="A10" s="70" t="s">
        <v>130</v>
      </c>
      <c r="B10" s="401">
        <v>14192</v>
      </c>
      <c r="C10" s="401">
        <v>8844</v>
      </c>
      <c r="D10" s="401">
        <v>61631</v>
      </c>
      <c r="E10" s="401">
        <v>43015</v>
      </c>
      <c r="F10" s="401">
        <v>28412</v>
      </c>
      <c r="G10" s="401">
        <v>16914</v>
      </c>
      <c r="H10" s="401">
        <v>21093</v>
      </c>
      <c r="I10" s="401">
        <v>11290</v>
      </c>
      <c r="J10" s="401">
        <v>125328</v>
      </c>
      <c r="K10" s="401">
        <v>80063</v>
      </c>
      <c r="L10" s="401">
        <v>205391</v>
      </c>
      <c r="M10" s="69">
        <v>4.9480897585231212</v>
      </c>
    </row>
    <row r="11" spans="1:13" s="80" customFormat="1">
      <c r="A11" s="70" t="s">
        <v>131</v>
      </c>
      <c r="B11" s="401">
        <v>2188</v>
      </c>
      <c r="C11" s="401">
        <v>1913</v>
      </c>
      <c r="D11" s="401">
        <v>17934</v>
      </c>
      <c r="E11" s="401">
        <v>13756</v>
      </c>
      <c r="F11" s="401">
        <v>3805</v>
      </c>
      <c r="G11" s="401">
        <v>2537</v>
      </c>
      <c r="H11" s="401">
        <v>4615</v>
      </c>
      <c r="I11" s="401">
        <v>2295</v>
      </c>
      <c r="J11" s="401">
        <v>28542</v>
      </c>
      <c r="K11" s="401">
        <v>20501</v>
      </c>
      <c r="L11" s="401">
        <v>49043</v>
      </c>
      <c r="M11" s="69">
        <v>1.1814985370695377</v>
      </c>
    </row>
    <row r="12" spans="1:13" s="80" customFormat="1">
      <c r="A12" s="70" t="s">
        <v>132</v>
      </c>
      <c r="B12" s="401">
        <v>6170</v>
      </c>
      <c r="C12" s="401">
        <v>3391</v>
      </c>
      <c r="D12" s="401">
        <v>35468</v>
      </c>
      <c r="E12" s="401">
        <v>20450</v>
      </c>
      <c r="F12" s="401">
        <v>14256</v>
      </c>
      <c r="G12" s="401">
        <v>7264</v>
      </c>
      <c r="H12" s="401">
        <v>12805</v>
      </c>
      <c r="I12" s="401">
        <v>4963</v>
      </c>
      <c r="J12" s="401">
        <v>68699</v>
      </c>
      <c r="K12" s="401">
        <v>36068</v>
      </c>
      <c r="L12" s="401">
        <v>104767</v>
      </c>
      <c r="M12" s="69">
        <v>2.523949538836618</v>
      </c>
    </row>
    <row r="13" spans="1:13" s="80" customFormat="1">
      <c r="A13" s="70" t="s">
        <v>133</v>
      </c>
      <c r="B13" s="401">
        <v>11463</v>
      </c>
      <c r="C13" s="401">
        <v>8723</v>
      </c>
      <c r="D13" s="401">
        <v>49745</v>
      </c>
      <c r="E13" s="401">
        <v>36252</v>
      </c>
      <c r="F13" s="401">
        <v>28508</v>
      </c>
      <c r="G13" s="401">
        <v>18500</v>
      </c>
      <c r="H13" s="401">
        <v>18234</v>
      </c>
      <c r="I13" s="401">
        <v>8983</v>
      </c>
      <c r="J13" s="401">
        <v>107950</v>
      </c>
      <c r="K13" s="401">
        <v>72458</v>
      </c>
      <c r="L13" s="401">
        <v>180408</v>
      </c>
      <c r="M13" s="69">
        <v>4.3462224593854604</v>
      </c>
    </row>
    <row r="14" spans="1:13" s="80" customFormat="1">
      <c r="A14" s="70" t="s">
        <v>134</v>
      </c>
      <c r="B14" s="401">
        <v>9937</v>
      </c>
      <c r="C14" s="401">
        <v>6786</v>
      </c>
      <c r="D14" s="401">
        <v>45791</v>
      </c>
      <c r="E14" s="401">
        <v>30693</v>
      </c>
      <c r="F14" s="401">
        <v>19302</v>
      </c>
      <c r="G14" s="401">
        <v>11157</v>
      </c>
      <c r="H14" s="401">
        <v>16003</v>
      </c>
      <c r="I14" s="401">
        <v>5897</v>
      </c>
      <c r="J14" s="401">
        <v>91033</v>
      </c>
      <c r="K14" s="401">
        <v>54533</v>
      </c>
      <c r="L14" s="401">
        <v>145566</v>
      </c>
      <c r="M14" s="69">
        <v>3.5068412627095471</v>
      </c>
    </row>
    <row r="15" spans="1:13" s="80" customFormat="1">
      <c r="A15" s="70" t="s">
        <v>135</v>
      </c>
      <c r="B15" s="401">
        <v>1554</v>
      </c>
      <c r="C15" s="401">
        <v>921</v>
      </c>
      <c r="D15" s="401">
        <v>9958</v>
      </c>
      <c r="E15" s="401">
        <v>6059</v>
      </c>
      <c r="F15" s="401">
        <v>2910</v>
      </c>
      <c r="G15" s="401">
        <v>1892</v>
      </c>
      <c r="H15" s="401">
        <v>3355</v>
      </c>
      <c r="I15" s="401">
        <v>1321</v>
      </c>
      <c r="J15" s="401">
        <v>17777</v>
      </c>
      <c r="K15" s="401">
        <v>10193</v>
      </c>
      <c r="L15" s="401">
        <v>27970</v>
      </c>
      <c r="M15" s="69">
        <v>0.67382733686428176</v>
      </c>
    </row>
    <row r="16" spans="1:13" s="80" customFormat="1">
      <c r="A16" s="70" t="s">
        <v>136</v>
      </c>
      <c r="B16" s="401">
        <v>2696</v>
      </c>
      <c r="C16" s="401">
        <v>2014</v>
      </c>
      <c r="D16" s="401">
        <v>16918</v>
      </c>
      <c r="E16" s="401">
        <v>12932</v>
      </c>
      <c r="F16" s="401">
        <v>5687</v>
      </c>
      <c r="G16" s="401">
        <v>4165</v>
      </c>
      <c r="H16" s="401">
        <v>7282</v>
      </c>
      <c r="I16" s="401">
        <v>4667</v>
      </c>
      <c r="J16" s="401">
        <v>32583</v>
      </c>
      <c r="K16" s="401">
        <v>23778</v>
      </c>
      <c r="L16" s="401">
        <v>56361</v>
      </c>
      <c r="M16" s="69">
        <v>1.3577970158386765</v>
      </c>
    </row>
    <row r="17" spans="1:13" s="80" customFormat="1">
      <c r="A17" s="70" t="s">
        <v>137</v>
      </c>
      <c r="B17" s="401">
        <v>7122</v>
      </c>
      <c r="C17" s="401">
        <v>5338</v>
      </c>
      <c r="D17" s="401">
        <v>46327</v>
      </c>
      <c r="E17" s="401">
        <v>37898</v>
      </c>
      <c r="F17" s="401">
        <v>18469</v>
      </c>
      <c r="G17" s="401">
        <v>15804</v>
      </c>
      <c r="H17" s="401">
        <v>16350</v>
      </c>
      <c r="I17" s="401">
        <v>12119</v>
      </c>
      <c r="J17" s="401">
        <v>88268</v>
      </c>
      <c r="K17" s="401">
        <v>71159</v>
      </c>
      <c r="L17" s="401">
        <v>159427</v>
      </c>
      <c r="M17" s="69">
        <v>3.8407676379786144</v>
      </c>
    </row>
    <row r="18" spans="1:13" s="80" customFormat="1">
      <c r="A18" s="70" t="s">
        <v>138</v>
      </c>
      <c r="B18" s="401">
        <v>5276</v>
      </c>
      <c r="C18" s="401">
        <v>3900</v>
      </c>
      <c r="D18" s="401">
        <v>33915</v>
      </c>
      <c r="E18" s="401">
        <v>23621</v>
      </c>
      <c r="F18" s="401">
        <v>15067</v>
      </c>
      <c r="G18" s="401">
        <v>10422</v>
      </c>
      <c r="H18" s="401">
        <v>13426</v>
      </c>
      <c r="I18" s="401">
        <v>7511</v>
      </c>
      <c r="J18" s="401">
        <v>67684</v>
      </c>
      <c r="K18" s="401">
        <v>45454</v>
      </c>
      <c r="L18" s="401">
        <v>113138</v>
      </c>
      <c r="M18" s="69">
        <v>2.7256159184179873</v>
      </c>
    </row>
    <row r="19" spans="1:13" s="80" customFormat="1">
      <c r="A19" s="70" t="s">
        <v>139</v>
      </c>
      <c r="B19" s="401">
        <v>13093</v>
      </c>
      <c r="C19" s="401">
        <v>9178</v>
      </c>
      <c r="D19" s="401">
        <v>81521</v>
      </c>
      <c r="E19" s="401">
        <v>58815</v>
      </c>
      <c r="F19" s="401">
        <v>42262</v>
      </c>
      <c r="G19" s="401">
        <v>28207</v>
      </c>
      <c r="H19" s="401">
        <v>21327</v>
      </c>
      <c r="I19" s="401">
        <v>10463</v>
      </c>
      <c r="J19" s="401">
        <v>158203</v>
      </c>
      <c r="K19" s="401">
        <v>106663</v>
      </c>
      <c r="L19" s="401">
        <v>264866</v>
      </c>
      <c r="M19" s="69">
        <v>6.3809063784731803</v>
      </c>
    </row>
    <row r="20" spans="1:13" s="80" customFormat="1">
      <c r="A20" s="70" t="s">
        <v>140</v>
      </c>
      <c r="B20" s="401">
        <v>8618</v>
      </c>
      <c r="C20" s="401">
        <v>5717</v>
      </c>
      <c r="D20" s="401">
        <v>44035</v>
      </c>
      <c r="E20" s="401">
        <v>32738</v>
      </c>
      <c r="F20" s="401">
        <v>27239</v>
      </c>
      <c r="G20" s="401">
        <v>19038</v>
      </c>
      <c r="H20" s="401">
        <v>10679</v>
      </c>
      <c r="I20" s="401">
        <v>5403</v>
      </c>
      <c r="J20" s="401">
        <v>90571</v>
      </c>
      <c r="K20" s="401">
        <v>62896</v>
      </c>
      <c r="L20" s="401">
        <v>153467</v>
      </c>
      <c r="M20" s="69">
        <v>3.6971848375599117</v>
      </c>
    </row>
    <row r="21" spans="1:13" s="80" customFormat="1">
      <c r="A21" s="70" t="s">
        <v>141</v>
      </c>
      <c r="B21" s="401">
        <v>125447</v>
      </c>
      <c r="C21" s="401">
        <v>97237</v>
      </c>
      <c r="D21" s="401">
        <v>510922</v>
      </c>
      <c r="E21" s="401">
        <v>412414</v>
      </c>
      <c r="F21" s="401">
        <v>277446</v>
      </c>
      <c r="G21" s="401">
        <v>202338</v>
      </c>
      <c r="H21" s="401">
        <v>162763</v>
      </c>
      <c r="I21" s="401">
        <v>96066</v>
      </c>
      <c r="J21" s="401">
        <v>1076578</v>
      </c>
      <c r="K21" s="401">
        <v>808055</v>
      </c>
      <c r="L21" s="401">
        <v>1884633</v>
      </c>
      <c r="M21" s="69">
        <v>45.402832869379402</v>
      </c>
    </row>
    <row r="22" spans="1:13" s="80" customFormat="1">
      <c r="A22" s="70" t="s">
        <v>142</v>
      </c>
      <c r="B22" s="401">
        <v>5678</v>
      </c>
      <c r="C22" s="401">
        <v>2285</v>
      </c>
      <c r="D22" s="401">
        <v>29807</v>
      </c>
      <c r="E22" s="401">
        <v>16939</v>
      </c>
      <c r="F22" s="401">
        <v>13853</v>
      </c>
      <c r="G22" s="401">
        <v>7408</v>
      </c>
      <c r="H22" s="401">
        <v>13915</v>
      </c>
      <c r="I22" s="401">
        <v>9424</v>
      </c>
      <c r="J22" s="401">
        <v>63253</v>
      </c>
      <c r="K22" s="401">
        <v>36056</v>
      </c>
      <c r="L22" s="401">
        <v>99309</v>
      </c>
      <c r="M22" s="69">
        <v>2.3924604575135842</v>
      </c>
    </row>
    <row r="23" spans="1:13" s="80" customFormat="1">
      <c r="A23" s="70" t="s">
        <v>143</v>
      </c>
      <c r="B23" s="401">
        <v>739</v>
      </c>
      <c r="C23" s="401">
        <v>620</v>
      </c>
      <c r="D23" s="401">
        <v>4481</v>
      </c>
      <c r="E23" s="401">
        <v>3684</v>
      </c>
      <c r="F23" s="401">
        <v>1599</v>
      </c>
      <c r="G23" s="401">
        <v>1137</v>
      </c>
      <c r="H23" s="401">
        <v>1578</v>
      </c>
      <c r="I23" s="401">
        <v>909</v>
      </c>
      <c r="J23" s="401">
        <v>8397</v>
      </c>
      <c r="K23" s="401">
        <v>6350</v>
      </c>
      <c r="L23" s="401">
        <v>14747</v>
      </c>
      <c r="M23" s="69">
        <v>0.35527106674070658</v>
      </c>
    </row>
    <row r="24" spans="1:13" s="80" customFormat="1">
      <c r="A24" s="70" t="s">
        <v>144</v>
      </c>
      <c r="B24" s="401">
        <v>1323</v>
      </c>
      <c r="C24" s="401">
        <v>916</v>
      </c>
      <c r="D24" s="401">
        <v>13055</v>
      </c>
      <c r="E24" s="401">
        <v>7009</v>
      </c>
      <c r="F24" s="401">
        <v>4568</v>
      </c>
      <c r="G24" s="401">
        <v>2086</v>
      </c>
      <c r="H24" s="401">
        <v>3968</v>
      </c>
      <c r="I24" s="401">
        <v>1250</v>
      </c>
      <c r="J24" s="401">
        <v>22914</v>
      </c>
      <c r="K24" s="401">
        <v>11261</v>
      </c>
      <c r="L24" s="401">
        <v>34175</v>
      </c>
      <c r="M24" s="69">
        <v>0.82331245038744472</v>
      </c>
    </row>
    <row r="25" spans="1:13" s="80" customFormat="1">
      <c r="A25" s="70" t="s">
        <v>145</v>
      </c>
      <c r="B25" s="401">
        <v>887</v>
      </c>
      <c r="C25" s="401">
        <v>472</v>
      </c>
      <c r="D25" s="401">
        <v>5228</v>
      </c>
      <c r="E25" s="401">
        <v>3033</v>
      </c>
      <c r="F25" s="401">
        <v>3395</v>
      </c>
      <c r="G25" s="401">
        <v>2096</v>
      </c>
      <c r="H25" s="401">
        <v>3012</v>
      </c>
      <c r="I25" s="401">
        <v>1075</v>
      </c>
      <c r="J25" s="401">
        <v>12522</v>
      </c>
      <c r="K25" s="401">
        <v>6676</v>
      </c>
      <c r="L25" s="401">
        <v>19198</v>
      </c>
      <c r="M25" s="69">
        <v>0.46250043665071439</v>
      </c>
    </row>
    <row r="26" spans="1:13" s="80" customFormat="1">
      <c r="A26" s="70" t="s">
        <v>146</v>
      </c>
      <c r="B26" s="401">
        <v>9998</v>
      </c>
      <c r="C26" s="401">
        <v>6585</v>
      </c>
      <c r="D26" s="401">
        <v>61458</v>
      </c>
      <c r="E26" s="401">
        <v>43093</v>
      </c>
      <c r="F26" s="401">
        <v>37091</v>
      </c>
      <c r="G26" s="401">
        <v>24029</v>
      </c>
      <c r="H26" s="401">
        <v>20716</v>
      </c>
      <c r="I26" s="401">
        <v>10596</v>
      </c>
      <c r="J26" s="401">
        <v>129263</v>
      </c>
      <c r="K26" s="401">
        <v>84303</v>
      </c>
      <c r="L26" s="401">
        <v>213566</v>
      </c>
      <c r="M26" s="69">
        <v>5.1450342876209225</v>
      </c>
    </row>
    <row r="27" spans="1:13" s="80" customFormat="1">
      <c r="A27" s="70" t="s">
        <v>147</v>
      </c>
      <c r="B27" s="401">
        <v>4788</v>
      </c>
      <c r="C27" s="401">
        <v>3347</v>
      </c>
      <c r="D27" s="401">
        <v>27664</v>
      </c>
      <c r="E27" s="401">
        <v>16725</v>
      </c>
      <c r="F27" s="401">
        <v>7466</v>
      </c>
      <c r="G27" s="401">
        <v>4228</v>
      </c>
      <c r="H27" s="401">
        <v>11142</v>
      </c>
      <c r="I27" s="401">
        <v>4773</v>
      </c>
      <c r="J27" s="401">
        <v>51060</v>
      </c>
      <c r="K27" s="401">
        <v>29073</v>
      </c>
      <c r="L27" s="401">
        <v>80133</v>
      </c>
      <c r="M27" s="69">
        <v>1.9304900244885765</v>
      </c>
    </row>
    <row r="28" spans="1:13" s="80" customFormat="1">
      <c r="A28" s="70" t="s">
        <v>148</v>
      </c>
      <c r="B28" s="401">
        <v>4090</v>
      </c>
      <c r="C28" s="401">
        <v>2706</v>
      </c>
      <c r="D28" s="401">
        <v>21772</v>
      </c>
      <c r="E28" s="401">
        <v>15167</v>
      </c>
      <c r="F28" s="401">
        <v>12345</v>
      </c>
      <c r="G28" s="401">
        <v>5240</v>
      </c>
      <c r="H28" s="401">
        <v>7682</v>
      </c>
      <c r="I28" s="401">
        <v>4583</v>
      </c>
      <c r="J28" s="401">
        <v>45889</v>
      </c>
      <c r="K28" s="401">
        <v>27696</v>
      </c>
      <c r="L28" s="401">
        <v>73585</v>
      </c>
      <c r="M28" s="69">
        <v>1.7727416726191696</v>
      </c>
    </row>
    <row r="29" spans="1:13" s="80" customFormat="1">
      <c r="A29" s="70" t="s">
        <v>149</v>
      </c>
      <c r="B29" s="401">
        <v>1865</v>
      </c>
      <c r="C29" s="401">
        <v>1660</v>
      </c>
      <c r="D29" s="401">
        <v>14105</v>
      </c>
      <c r="E29" s="401">
        <v>10879</v>
      </c>
      <c r="F29" s="401">
        <v>4098</v>
      </c>
      <c r="G29" s="401">
        <v>2818</v>
      </c>
      <c r="H29" s="401">
        <v>4930</v>
      </c>
      <c r="I29" s="401">
        <v>2832</v>
      </c>
      <c r="J29" s="401">
        <v>24998</v>
      </c>
      <c r="K29" s="401">
        <v>18189</v>
      </c>
      <c r="L29" s="401">
        <v>43187</v>
      </c>
      <c r="M29" s="69">
        <v>1.0404212083359934</v>
      </c>
    </row>
    <row r="30" spans="1:13" s="80" customFormat="1">
      <c r="A30" s="70" t="s">
        <v>150</v>
      </c>
      <c r="B30" s="401">
        <v>1082</v>
      </c>
      <c r="C30" s="401">
        <v>860</v>
      </c>
      <c r="D30" s="401">
        <v>6488</v>
      </c>
      <c r="E30" s="401">
        <v>4784</v>
      </c>
      <c r="F30" s="401">
        <v>2791</v>
      </c>
      <c r="G30" s="401">
        <v>2290</v>
      </c>
      <c r="H30" s="401">
        <v>2956</v>
      </c>
      <c r="I30" s="401">
        <v>2222</v>
      </c>
      <c r="J30" s="401">
        <v>13317</v>
      </c>
      <c r="K30" s="401">
        <v>10156</v>
      </c>
      <c r="L30" s="401">
        <v>23473</v>
      </c>
      <c r="M30" s="69">
        <v>0.56548977755506913</v>
      </c>
    </row>
    <row r="31" spans="1:13" s="80" customFormat="1">
      <c r="A31" s="70" t="s">
        <v>151</v>
      </c>
      <c r="B31" s="401">
        <v>2848</v>
      </c>
      <c r="C31" s="401">
        <v>1721</v>
      </c>
      <c r="D31" s="401">
        <v>16570</v>
      </c>
      <c r="E31" s="401">
        <v>11572</v>
      </c>
      <c r="F31" s="401">
        <v>7498</v>
      </c>
      <c r="G31" s="401">
        <v>4400</v>
      </c>
      <c r="H31" s="401">
        <v>4061</v>
      </c>
      <c r="I31" s="401">
        <v>2154</v>
      </c>
      <c r="J31" s="401">
        <v>30977</v>
      </c>
      <c r="K31" s="401">
        <v>19847</v>
      </c>
      <c r="L31" s="401">
        <v>50824</v>
      </c>
      <c r="M31" s="69">
        <v>1.2244047396778783</v>
      </c>
    </row>
    <row r="32" spans="1:13" s="80" customFormat="1">
      <c r="A32" s="70" t="s">
        <v>152</v>
      </c>
      <c r="B32" s="401">
        <v>2</v>
      </c>
      <c r="C32" s="401">
        <v>0</v>
      </c>
      <c r="D32" s="401">
        <v>46</v>
      </c>
      <c r="E32" s="401">
        <v>37</v>
      </c>
      <c r="F32" s="401">
        <v>1</v>
      </c>
      <c r="G32" s="401">
        <v>1</v>
      </c>
      <c r="H32" s="401">
        <v>4</v>
      </c>
      <c r="I32" s="401">
        <v>1</v>
      </c>
      <c r="J32" s="401">
        <v>53</v>
      </c>
      <c r="K32" s="401">
        <v>39</v>
      </c>
      <c r="L32" s="401">
        <v>92</v>
      </c>
      <c r="M32" s="231">
        <v>2.2163787984095071E-3</v>
      </c>
    </row>
    <row r="33" spans="1:13" s="80" customFormat="1" ht="13.8" thickBot="1">
      <c r="A33" s="86" t="s">
        <v>125</v>
      </c>
      <c r="B33" s="232">
        <v>248645</v>
      </c>
      <c r="C33" s="232">
        <v>179576</v>
      </c>
      <c r="D33" s="232">
        <v>1209211</v>
      </c>
      <c r="E33" s="232">
        <v>898952</v>
      </c>
      <c r="F33" s="232">
        <v>595307</v>
      </c>
      <c r="G33" s="232">
        <v>403934</v>
      </c>
      <c r="H33" s="232">
        <v>397301</v>
      </c>
      <c r="I33" s="232">
        <v>217989</v>
      </c>
      <c r="J33" s="232">
        <v>2450464</v>
      </c>
      <c r="K33" s="232">
        <v>1700451</v>
      </c>
      <c r="L33" s="232">
        <v>4150915</v>
      </c>
      <c r="M33" s="233">
        <v>100</v>
      </c>
    </row>
    <row r="34" spans="1:13" s="80" customFormat="1">
      <c r="A34" s="70" t="s">
        <v>255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</row>
    <row r="35" spans="1:13" s="80" customFormat="1">
      <c r="A35" s="1715"/>
      <c r="B35" s="1715"/>
      <c r="C35" s="1715"/>
      <c r="D35" s="1716"/>
      <c r="E35" s="1716"/>
      <c r="F35" s="1716"/>
      <c r="G35" s="1716"/>
      <c r="H35" s="1716"/>
      <c r="I35" s="1716"/>
      <c r="J35" s="1716"/>
      <c r="K35" s="1716"/>
      <c r="L35" s="1716"/>
      <c r="M35" s="1716"/>
    </row>
    <row r="36" spans="1:13" s="80" customFormat="1"/>
    <row r="37" spans="1:13" s="80" customFormat="1"/>
    <row r="38" spans="1:13" s="80" customFormat="1">
      <c r="B38" s="402"/>
      <c r="C38" s="402"/>
      <c r="D38" s="402"/>
      <c r="E38" s="402"/>
      <c r="F38" s="369"/>
      <c r="G38" s="369"/>
      <c r="H38" s="369"/>
      <c r="I38" s="369"/>
      <c r="J38" s="369"/>
      <c r="K38" s="369"/>
      <c r="L38" s="369"/>
    </row>
    <row r="39" spans="1:13" s="80" customFormat="1">
      <c r="A39" s="397"/>
      <c r="B39" s="397"/>
      <c r="C39" s="397"/>
      <c r="D39" s="397"/>
      <c r="E39" s="397"/>
      <c r="F39" s="397"/>
      <c r="G39" s="397"/>
      <c r="H39" s="397"/>
      <c r="I39" s="397"/>
      <c r="J39" s="397"/>
      <c r="K39" s="397"/>
      <c r="L39" s="397"/>
    </row>
    <row r="40" spans="1:13" s="80" customFormat="1">
      <c r="A40" s="397"/>
      <c r="B40" s="397"/>
      <c r="C40" s="397"/>
      <c r="D40" s="397"/>
      <c r="E40" s="397"/>
      <c r="F40" s="397"/>
      <c r="G40" s="397"/>
      <c r="H40" s="397"/>
      <c r="I40" s="397"/>
      <c r="J40" s="397"/>
      <c r="K40" s="397"/>
      <c r="L40" s="397"/>
    </row>
    <row r="41" spans="1:13" s="80" customFormat="1">
      <c r="A41" s="397"/>
      <c r="B41" s="397"/>
      <c r="C41" s="397"/>
      <c r="D41" s="397"/>
      <c r="E41" s="397"/>
      <c r="F41" s="397"/>
      <c r="G41" s="397"/>
      <c r="H41" s="397"/>
      <c r="I41" s="397"/>
      <c r="J41" s="397"/>
      <c r="K41" s="397"/>
      <c r="L41" s="397"/>
    </row>
    <row r="42" spans="1:13" s="80" customFormat="1">
      <c r="A42" s="397"/>
      <c r="B42" s="397"/>
      <c r="C42" s="397"/>
      <c r="D42" s="397"/>
      <c r="E42" s="397"/>
      <c r="F42" s="397"/>
      <c r="G42" s="397"/>
      <c r="H42" s="397"/>
      <c r="I42" s="397"/>
      <c r="J42" s="397"/>
      <c r="K42" s="397"/>
      <c r="L42" s="397"/>
    </row>
    <row r="43" spans="1:13" s="80" customFormat="1">
      <c r="A43" s="397"/>
      <c r="B43" s="397"/>
      <c r="C43" s="397"/>
      <c r="D43" s="397"/>
      <c r="E43" s="397"/>
      <c r="F43" s="397"/>
      <c r="G43" s="397"/>
      <c r="H43" s="397"/>
      <c r="I43" s="397"/>
      <c r="J43" s="397"/>
      <c r="K43" s="397"/>
      <c r="L43" s="397"/>
    </row>
    <row r="44" spans="1:13" s="80" customFormat="1">
      <c r="A44" s="397"/>
      <c r="B44" s="397"/>
      <c r="C44" s="397"/>
      <c r="D44" s="397"/>
      <c r="E44" s="397"/>
      <c r="F44" s="397"/>
      <c r="G44" s="397"/>
      <c r="H44" s="397"/>
      <c r="I44" s="397"/>
      <c r="J44" s="397"/>
      <c r="K44" s="397"/>
      <c r="L44" s="397"/>
    </row>
    <row r="45" spans="1:13" s="80" customFormat="1">
      <c r="A45" s="397"/>
      <c r="B45" s="397"/>
      <c r="C45" s="397"/>
      <c r="D45" s="397"/>
      <c r="E45" s="397"/>
      <c r="F45" s="397"/>
      <c r="G45" s="397"/>
      <c r="H45" s="397"/>
      <c r="I45" s="397"/>
      <c r="J45" s="397"/>
      <c r="K45" s="397"/>
      <c r="L45" s="397"/>
    </row>
    <row r="46" spans="1:13" s="80" customFormat="1">
      <c r="A46" s="397"/>
      <c r="B46" s="397"/>
      <c r="C46" s="397"/>
      <c r="D46" s="397"/>
      <c r="E46" s="397"/>
      <c r="F46" s="397"/>
      <c r="G46" s="397"/>
      <c r="H46" s="397"/>
      <c r="I46" s="397"/>
      <c r="J46" s="397"/>
      <c r="K46" s="397"/>
      <c r="L46" s="397"/>
    </row>
    <row r="47" spans="1:13" s="80" customFormat="1">
      <c r="A47" s="397"/>
      <c r="B47" s="397"/>
      <c r="C47" s="397"/>
      <c r="D47" s="397"/>
      <c r="E47" s="397"/>
      <c r="F47" s="397"/>
      <c r="G47" s="397"/>
      <c r="H47" s="397"/>
      <c r="I47" s="397"/>
      <c r="J47" s="397"/>
      <c r="K47" s="397"/>
      <c r="L47" s="397"/>
    </row>
    <row r="48" spans="1:13" s="80" customFormat="1">
      <c r="A48" s="397"/>
      <c r="B48" s="397"/>
      <c r="C48" s="397"/>
      <c r="D48" s="397"/>
      <c r="E48" s="397"/>
      <c r="F48" s="397"/>
      <c r="G48" s="397"/>
      <c r="H48" s="397"/>
      <c r="I48" s="397"/>
      <c r="J48" s="397"/>
      <c r="K48" s="397"/>
      <c r="L48" s="397"/>
    </row>
    <row r="49" spans="1:12" s="80" customFormat="1">
      <c r="A49" s="397"/>
      <c r="B49" s="397"/>
      <c r="C49" s="397"/>
      <c r="D49" s="397"/>
      <c r="E49" s="397"/>
      <c r="F49" s="397"/>
      <c r="G49" s="397"/>
      <c r="H49" s="397"/>
      <c r="I49" s="397"/>
      <c r="J49" s="397"/>
      <c r="K49" s="397"/>
      <c r="L49" s="397"/>
    </row>
    <row r="50" spans="1:12" s="80" customFormat="1">
      <c r="A50" s="397"/>
      <c r="B50" s="397"/>
      <c r="C50" s="397"/>
      <c r="D50" s="397"/>
      <c r="E50" s="397"/>
      <c r="F50" s="397"/>
      <c r="G50" s="397"/>
      <c r="H50" s="397"/>
      <c r="I50" s="397"/>
      <c r="J50" s="397"/>
      <c r="K50" s="397"/>
      <c r="L50" s="397"/>
    </row>
    <row r="51" spans="1:12" s="80" customFormat="1">
      <c r="A51" s="397"/>
      <c r="B51" s="397"/>
      <c r="C51" s="397"/>
      <c r="D51" s="397"/>
      <c r="E51" s="397"/>
      <c r="F51" s="397"/>
      <c r="G51" s="397"/>
      <c r="H51" s="397"/>
      <c r="I51" s="397"/>
      <c r="J51" s="397"/>
      <c r="K51" s="397"/>
      <c r="L51" s="397"/>
    </row>
    <row r="52" spans="1:12" s="80" customFormat="1">
      <c r="A52" s="397"/>
      <c r="B52" s="397"/>
      <c r="C52" s="397"/>
      <c r="D52" s="397"/>
      <c r="E52" s="397"/>
      <c r="F52" s="397"/>
      <c r="G52" s="397"/>
      <c r="H52" s="397"/>
      <c r="I52" s="397"/>
      <c r="J52" s="397"/>
      <c r="K52" s="397"/>
      <c r="L52" s="397"/>
    </row>
    <row r="53" spans="1:12" s="80" customFormat="1">
      <c r="A53" s="397"/>
      <c r="B53" s="397"/>
      <c r="C53" s="397"/>
      <c r="D53" s="397"/>
      <c r="E53" s="397"/>
      <c r="F53" s="397"/>
      <c r="G53" s="397"/>
      <c r="H53" s="397"/>
      <c r="I53" s="397"/>
      <c r="J53" s="397"/>
      <c r="K53" s="397"/>
      <c r="L53" s="397"/>
    </row>
    <row r="54" spans="1:12" s="80" customFormat="1">
      <c r="A54" s="397"/>
      <c r="B54" s="397"/>
      <c r="C54" s="397"/>
      <c r="D54" s="397"/>
      <c r="E54" s="397"/>
      <c r="F54" s="397"/>
      <c r="G54" s="397"/>
      <c r="H54" s="397"/>
      <c r="I54" s="397"/>
      <c r="J54" s="397"/>
      <c r="K54" s="397"/>
      <c r="L54" s="397"/>
    </row>
    <row r="55" spans="1:12" s="80" customFormat="1">
      <c r="A55" s="397"/>
      <c r="B55" s="397"/>
      <c r="C55" s="397"/>
      <c r="D55" s="397"/>
      <c r="E55" s="397"/>
      <c r="F55" s="397"/>
      <c r="G55" s="397"/>
      <c r="H55" s="397"/>
      <c r="I55" s="397"/>
      <c r="J55" s="397"/>
      <c r="K55" s="397"/>
      <c r="L55" s="397"/>
    </row>
    <row r="56" spans="1:12" s="80" customFormat="1">
      <c r="A56" s="397"/>
      <c r="B56" s="397"/>
      <c r="C56" s="397"/>
      <c r="D56" s="397"/>
      <c r="E56" s="397"/>
      <c r="F56" s="397"/>
      <c r="G56" s="397"/>
      <c r="H56" s="397"/>
      <c r="I56" s="397"/>
      <c r="J56" s="397"/>
      <c r="K56" s="397"/>
      <c r="L56" s="397"/>
    </row>
    <row r="57" spans="1:12" s="80" customFormat="1">
      <c r="A57" s="397"/>
      <c r="B57" s="397"/>
      <c r="C57" s="397"/>
      <c r="D57" s="397"/>
      <c r="E57" s="397"/>
      <c r="F57" s="397"/>
      <c r="G57" s="397"/>
      <c r="H57" s="397"/>
      <c r="I57" s="397"/>
      <c r="J57" s="397"/>
      <c r="K57" s="397"/>
      <c r="L57" s="397"/>
    </row>
    <row r="58" spans="1:12" s="80" customFormat="1">
      <c r="A58" s="397"/>
      <c r="B58" s="397"/>
      <c r="C58" s="397"/>
      <c r="D58" s="397"/>
      <c r="E58" s="397"/>
      <c r="F58" s="397"/>
      <c r="G58" s="397"/>
      <c r="H58" s="397"/>
      <c r="I58" s="397"/>
      <c r="J58" s="397"/>
      <c r="K58" s="397"/>
      <c r="L58" s="397"/>
    </row>
    <row r="59" spans="1:12" s="80" customFormat="1">
      <c r="A59" s="397"/>
      <c r="B59" s="397"/>
      <c r="C59" s="397"/>
      <c r="D59" s="397"/>
      <c r="E59" s="397"/>
      <c r="F59" s="397"/>
      <c r="G59" s="397"/>
      <c r="H59" s="397"/>
      <c r="I59" s="397"/>
      <c r="J59" s="397"/>
      <c r="K59" s="397"/>
      <c r="L59" s="397"/>
    </row>
    <row r="60" spans="1:12" s="80" customFormat="1">
      <c r="A60" s="397"/>
      <c r="B60" s="397"/>
      <c r="C60" s="397"/>
      <c r="D60" s="397"/>
      <c r="E60" s="397"/>
      <c r="F60" s="397"/>
      <c r="G60" s="397"/>
      <c r="H60" s="397"/>
      <c r="I60" s="397"/>
      <c r="J60" s="397"/>
      <c r="K60" s="397"/>
      <c r="L60" s="397"/>
    </row>
    <row r="61" spans="1:12" s="80" customFormat="1">
      <c r="A61" s="397"/>
      <c r="B61" s="397"/>
      <c r="C61" s="397"/>
      <c r="D61" s="397"/>
      <c r="E61" s="397"/>
      <c r="F61" s="397"/>
      <c r="G61" s="397"/>
      <c r="H61" s="397"/>
      <c r="I61" s="397"/>
      <c r="J61" s="397"/>
      <c r="K61" s="397"/>
      <c r="L61" s="397"/>
    </row>
    <row r="62" spans="1:12" s="80" customFormat="1">
      <c r="A62" s="397"/>
      <c r="B62" s="397"/>
      <c r="C62" s="397"/>
      <c r="D62" s="397"/>
      <c r="E62" s="397"/>
      <c r="F62" s="397"/>
      <c r="G62" s="397"/>
      <c r="H62" s="397"/>
      <c r="I62" s="397"/>
      <c r="J62" s="397"/>
      <c r="K62" s="397"/>
      <c r="L62" s="397"/>
    </row>
    <row r="63" spans="1:12" s="80" customFormat="1">
      <c r="A63" s="397"/>
      <c r="B63" s="397"/>
      <c r="C63" s="397"/>
      <c r="D63" s="397"/>
      <c r="E63" s="397"/>
      <c r="F63" s="397"/>
      <c r="G63" s="397"/>
      <c r="H63" s="397"/>
      <c r="I63" s="397"/>
      <c r="J63" s="397"/>
      <c r="K63" s="397"/>
      <c r="L63" s="397"/>
    </row>
    <row r="64" spans="1:12" s="80" customFormat="1">
      <c r="A64" s="397"/>
      <c r="B64" s="397"/>
      <c r="C64" s="397"/>
      <c r="D64" s="397"/>
      <c r="E64" s="397"/>
      <c r="F64" s="397"/>
      <c r="G64" s="397"/>
      <c r="H64" s="397"/>
      <c r="I64" s="397"/>
      <c r="J64" s="397"/>
      <c r="K64" s="397"/>
      <c r="L64" s="397"/>
    </row>
    <row r="65" spans="1:12" s="80" customFormat="1">
      <c r="A65" s="397"/>
      <c r="B65" s="397"/>
      <c r="C65" s="397"/>
      <c r="D65" s="397"/>
      <c r="E65" s="397"/>
      <c r="F65" s="397"/>
      <c r="G65" s="397"/>
      <c r="H65" s="397"/>
      <c r="I65" s="397"/>
      <c r="J65" s="397"/>
      <c r="K65" s="397"/>
      <c r="L65" s="397"/>
    </row>
    <row r="66" spans="1:12" s="80" customFormat="1">
      <c r="A66" s="397"/>
      <c r="B66" s="397"/>
      <c r="C66" s="397"/>
      <c r="D66" s="397"/>
      <c r="E66" s="397"/>
      <c r="F66" s="397"/>
      <c r="G66" s="397"/>
      <c r="H66" s="397"/>
      <c r="I66" s="397"/>
      <c r="J66" s="397"/>
      <c r="K66" s="397"/>
      <c r="L66" s="397"/>
    </row>
    <row r="67" spans="1:12" s="80" customFormat="1">
      <c r="A67" s="397"/>
      <c r="B67" s="397"/>
      <c r="C67" s="397"/>
      <c r="D67" s="397"/>
      <c r="E67" s="397"/>
      <c r="F67" s="397"/>
      <c r="G67" s="397"/>
      <c r="H67" s="397"/>
      <c r="I67" s="397"/>
      <c r="J67" s="397"/>
      <c r="K67" s="397"/>
      <c r="L67" s="397"/>
    </row>
    <row r="68" spans="1:12" s="80" customFormat="1">
      <c r="A68" s="397"/>
      <c r="B68" s="397"/>
      <c r="C68" s="397"/>
      <c r="D68" s="397"/>
      <c r="E68" s="397"/>
      <c r="F68" s="397"/>
      <c r="G68" s="397"/>
      <c r="H68" s="397"/>
      <c r="I68" s="397"/>
      <c r="J68" s="397"/>
      <c r="K68" s="397"/>
      <c r="L68" s="397"/>
    </row>
    <row r="69" spans="1:12" s="80" customFormat="1">
      <c r="A69" s="397"/>
      <c r="B69" s="397"/>
      <c r="C69" s="397"/>
      <c r="D69" s="397"/>
      <c r="E69" s="397"/>
      <c r="F69" s="397"/>
      <c r="G69" s="397"/>
      <c r="H69" s="397"/>
      <c r="I69" s="397"/>
      <c r="J69" s="397"/>
      <c r="K69" s="397"/>
      <c r="L69" s="397"/>
    </row>
    <row r="70" spans="1:12" s="80" customFormat="1">
      <c r="A70" s="397"/>
      <c r="B70" s="397"/>
      <c r="C70" s="397"/>
      <c r="D70" s="397"/>
      <c r="E70" s="397"/>
      <c r="F70" s="397"/>
      <c r="G70" s="397"/>
      <c r="H70" s="397"/>
      <c r="I70" s="397"/>
      <c r="J70" s="397"/>
      <c r="K70" s="397"/>
      <c r="L70" s="397"/>
    </row>
    <row r="71" spans="1:12" s="80" customFormat="1">
      <c r="A71" s="397"/>
      <c r="B71" s="397"/>
      <c r="C71" s="397"/>
      <c r="D71" s="397"/>
      <c r="E71" s="397"/>
      <c r="F71" s="397"/>
      <c r="G71" s="397"/>
      <c r="H71" s="397"/>
      <c r="I71" s="397"/>
      <c r="J71" s="397"/>
      <c r="K71" s="397"/>
      <c r="L71" s="397"/>
    </row>
    <row r="72" spans="1:12" s="80" customFormat="1">
      <c r="A72" s="397"/>
      <c r="B72" s="397"/>
      <c r="C72" s="397"/>
      <c r="D72" s="397"/>
      <c r="E72" s="397"/>
      <c r="F72" s="397"/>
      <c r="G72" s="397"/>
      <c r="H72" s="397"/>
      <c r="I72" s="397"/>
      <c r="J72" s="397"/>
      <c r="K72" s="397"/>
      <c r="L72" s="397"/>
    </row>
  </sheetData>
  <mergeCells count="2">
    <mergeCell ref="A5:A6"/>
    <mergeCell ref="A35:M35"/>
  </mergeCells>
  <pageMargins left="0.75" right="0.75" top="1" bottom="1" header="0" footer="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592AB-B905-45F8-B7CA-DC9B7464EBA2}">
  <sheetPr codeName="Hoja24"/>
  <dimension ref="A2:O83"/>
  <sheetViews>
    <sheetView zoomScale="80" zoomScaleNormal="80" workbookViewId="0"/>
  </sheetViews>
  <sheetFormatPr baseColWidth="10" defaultColWidth="11.44140625" defaultRowHeight="13.2"/>
  <cols>
    <col min="1" max="1" width="12" style="80" customWidth="1"/>
    <col min="2" max="256" width="11.44140625" style="80"/>
    <col min="257" max="257" width="12" style="80" customWidth="1"/>
    <col min="258" max="512" width="11.44140625" style="80"/>
    <col min="513" max="513" width="12" style="80" customWidth="1"/>
    <col min="514" max="768" width="11.44140625" style="80"/>
    <col min="769" max="769" width="12" style="80" customWidth="1"/>
    <col min="770" max="1024" width="11.44140625" style="80"/>
    <col min="1025" max="1025" width="12" style="80" customWidth="1"/>
    <col min="1026" max="1280" width="11.44140625" style="80"/>
    <col min="1281" max="1281" width="12" style="80" customWidth="1"/>
    <col min="1282" max="1536" width="11.44140625" style="80"/>
    <col min="1537" max="1537" width="12" style="80" customWidth="1"/>
    <col min="1538" max="1792" width="11.44140625" style="80"/>
    <col min="1793" max="1793" width="12" style="80" customWidth="1"/>
    <col min="1794" max="2048" width="11.44140625" style="80"/>
    <col min="2049" max="2049" width="12" style="80" customWidth="1"/>
    <col min="2050" max="2304" width="11.44140625" style="80"/>
    <col min="2305" max="2305" width="12" style="80" customWidth="1"/>
    <col min="2306" max="2560" width="11.44140625" style="80"/>
    <col min="2561" max="2561" width="12" style="80" customWidth="1"/>
    <col min="2562" max="2816" width="11.44140625" style="80"/>
    <col min="2817" max="2817" width="12" style="80" customWidth="1"/>
    <col min="2818" max="3072" width="11.44140625" style="80"/>
    <col min="3073" max="3073" width="12" style="80" customWidth="1"/>
    <col min="3074" max="3328" width="11.44140625" style="80"/>
    <col min="3329" max="3329" width="12" style="80" customWidth="1"/>
    <col min="3330" max="3584" width="11.44140625" style="80"/>
    <col min="3585" max="3585" width="12" style="80" customWidth="1"/>
    <col min="3586" max="3840" width="11.44140625" style="80"/>
    <col min="3841" max="3841" width="12" style="80" customWidth="1"/>
    <col min="3842" max="4096" width="11.44140625" style="80"/>
    <col min="4097" max="4097" width="12" style="80" customWidth="1"/>
    <col min="4098" max="4352" width="11.44140625" style="80"/>
    <col min="4353" max="4353" width="12" style="80" customWidth="1"/>
    <col min="4354" max="4608" width="11.44140625" style="80"/>
    <col min="4609" max="4609" width="12" style="80" customWidth="1"/>
    <col min="4610" max="4864" width="11.44140625" style="80"/>
    <col min="4865" max="4865" width="12" style="80" customWidth="1"/>
    <col min="4866" max="5120" width="11.44140625" style="80"/>
    <col min="5121" max="5121" width="12" style="80" customWidth="1"/>
    <col min="5122" max="5376" width="11.44140625" style="80"/>
    <col min="5377" max="5377" width="12" style="80" customWidth="1"/>
    <col min="5378" max="5632" width="11.44140625" style="80"/>
    <col min="5633" max="5633" width="12" style="80" customWidth="1"/>
    <col min="5634" max="5888" width="11.44140625" style="80"/>
    <col min="5889" max="5889" width="12" style="80" customWidth="1"/>
    <col min="5890" max="6144" width="11.44140625" style="80"/>
    <col min="6145" max="6145" width="12" style="80" customWidth="1"/>
    <col min="6146" max="6400" width="11.44140625" style="80"/>
    <col min="6401" max="6401" width="12" style="80" customWidth="1"/>
    <col min="6402" max="6656" width="11.44140625" style="80"/>
    <col min="6657" max="6657" width="12" style="80" customWidth="1"/>
    <col min="6658" max="6912" width="11.44140625" style="80"/>
    <col min="6913" max="6913" width="12" style="80" customWidth="1"/>
    <col min="6914" max="7168" width="11.44140625" style="80"/>
    <col min="7169" max="7169" width="12" style="80" customWidth="1"/>
    <col min="7170" max="7424" width="11.44140625" style="80"/>
    <col min="7425" max="7425" width="12" style="80" customWidth="1"/>
    <col min="7426" max="7680" width="11.44140625" style="80"/>
    <col min="7681" max="7681" width="12" style="80" customWidth="1"/>
    <col min="7682" max="7936" width="11.44140625" style="80"/>
    <col min="7937" max="7937" width="12" style="80" customWidth="1"/>
    <col min="7938" max="8192" width="11.44140625" style="80"/>
    <col min="8193" max="8193" width="12" style="80" customWidth="1"/>
    <col min="8194" max="8448" width="11.44140625" style="80"/>
    <col min="8449" max="8449" width="12" style="80" customWidth="1"/>
    <col min="8450" max="8704" width="11.44140625" style="80"/>
    <col min="8705" max="8705" width="12" style="80" customWidth="1"/>
    <col min="8706" max="8960" width="11.44140625" style="80"/>
    <col min="8961" max="8961" width="12" style="80" customWidth="1"/>
    <col min="8962" max="9216" width="11.44140625" style="80"/>
    <col min="9217" max="9217" width="12" style="80" customWidth="1"/>
    <col min="9218" max="9472" width="11.44140625" style="80"/>
    <col min="9473" max="9473" width="12" style="80" customWidth="1"/>
    <col min="9474" max="9728" width="11.44140625" style="80"/>
    <col min="9729" max="9729" width="12" style="80" customWidth="1"/>
    <col min="9730" max="9984" width="11.44140625" style="80"/>
    <col min="9985" max="9985" width="12" style="80" customWidth="1"/>
    <col min="9986" max="10240" width="11.44140625" style="80"/>
    <col min="10241" max="10241" width="12" style="80" customWidth="1"/>
    <col min="10242" max="10496" width="11.44140625" style="80"/>
    <col min="10497" max="10497" width="12" style="80" customWidth="1"/>
    <col min="10498" max="10752" width="11.44140625" style="80"/>
    <col min="10753" max="10753" width="12" style="80" customWidth="1"/>
    <col min="10754" max="11008" width="11.44140625" style="80"/>
    <col min="11009" max="11009" width="12" style="80" customWidth="1"/>
    <col min="11010" max="11264" width="11.44140625" style="80"/>
    <col min="11265" max="11265" width="12" style="80" customWidth="1"/>
    <col min="11266" max="11520" width="11.44140625" style="80"/>
    <col min="11521" max="11521" width="12" style="80" customWidth="1"/>
    <col min="11522" max="11776" width="11.44140625" style="80"/>
    <col min="11777" max="11777" width="12" style="80" customWidth="1"/>
    <col min="11778" max="12032" width="11.44140625" style="80"/>
    <col min="12033" max="12033" width="12" style="80" customWidth="1"/>
    <col min="12034" max="12288" width="11.44140625" style="80"/>
    <col min="12289" max="12289" width="12" style="80" customWidth="1"/>
    <col min="12290" max="12544" width="11.44140625" style="80"/>
    <col min="12545" max="12545" width="12" style="80" customWidth="1"/>
    <col min="12546" max="12800" width="11.44140625" style="80"/>
    <col min="12801" max="12801" width="12" style="80" customWidth="1"/>
    <col min="12802" max="13056" width="11.44140625" style="80"/>
    <col min="13057" max="13057" width="12" style="80" customWidth="1"/>
    <col min="13058" max="13312" width="11.44140625" style="80"/>
    <col min="13313" max="13313" width="12" style="80" customWidth="1"/>
    <col min="13314" max="13568" width="11.44140625" style="80"/>
    <col min="13569" max="13569" width="12" style="80" customWidth="1"/>
    <col min="13570" max="13824" width="11.44140625" style="80"/>
    <col min="13825" max="13825" width="12" style="80" customWidth="1"/>
    <col min="13826" max="14080" width="11.44140625" style="80"/>
    <col min="14081" max="14081" width="12" style="80" customWidth="1"/>
    <col min="14082" max="14336" width="11.44140625" style="80"/>
    <col min="14337" max="14337" width="12" style="80" customWidth="1"/>
    <col min="14338" max="14592" width="11.44140625" style="80"/>
    <col min="14593" max="14593" width="12" style="80" customWidth="1"/>
    <col min="14594" max="14848" width="11.44140625" style="80"/>
    <col min="14849" max="14849" width="12" style="80" customWidth="1"/>
    <col min="14850" max="15104" width="11.44140625" style="80"/>
    <col min="15105" max="15105" width="12" style="80" customWidth="1"/>
    <col min="15106" max="15360" width="11.44140625" style="80"/>
    <col min="15361" max="15361" width="12" style="80" customWidth="1"/>
    <col min="15362" max="15616" width="11.44140625" style="80"/>
    <col min="15617" max="15617" width="12" style="80" customWidth="1"/>
    <col min="15618" max="15872" width="11.44140625" style="80"/>
    <col min="15873" max="15873" width="12" style="80" customWidth="1"/>
    <col min="15874" max="16128" width="11.44140625" style="80"/>
    <col min="16129" max="16129" width="12" style="80" customWidth="1"/>
    <col min="16130" max="16384" width="11.44140625" style="80"/>
  </cols>
  <sheetData>
    <row r="2" spans="1:12" ht="28.2">
      <c r="A2" s="23" t="s">
        <v>27</v>
      </c>
      <c r="B2" s="23"/>
      <c r="C2" s="23"/>
      <c r="D2" s="81"/>
      <c r="E2" s="81"/>
      <c r="F2" s="81"/>
      <c r="G2" s="81"/>
      <c r="H2" s="81"/>
      <c r="I2" s="81"/>
      <c r="J2" s="81"/>
      <c r="K2" s="81"/>
      <c r="L2" s="81"/>
    </row>
    <row r="3" spans="1:12" ht="16.8">
      <c r="A3" s="25">
        <v>45565</v>
      </c>
      <c r="B3" s="25"/>
      <c r="C3" s="25"/>
      <c r="D3" s="81"/>
      <c r="E3" s="81"/>
      <c r="F3" s="81"/>
      <c r="G3" s="81"/>
      <c r="H3" s="81"/>
      <c r="I3" s="81"/>
      <c r="J3" s="81"/>
      <c r="K3" s="81"/>
      <c r="L3" s="81"/>
    </row>
    <row r="4" spans="1:12" ht="13.8" thickBot="1"/>
    <row r="5" spans="1:12">
      <c r="A5" s="1713" t="s">
        <v>124</v>
      </c>
      <c r="B5" s="82" t="s">
        <v>112</v>
      </c>
      <c r="C5" s="82"/>
      <c r="D5" s="82" t="s">
        <v>115</v>
      </c>
      <c r="E5" s="82"/>
      <c r="F5" s="82" t="s">
        <v>116</v>
      </c>
      <c r="G5" s="82"/>
      <c r="H5" s="82" t="s">
        <v>117</v>
      </c>
      <c r="I5" s="82"/>
      <c r="J5" s="82" t="s">
        <v>118</v>
      </c>
      <c r="K5" s="82"/>
      <c r="L5" s="82"/>
    </row>
    <row r="6" spans="1:12">
      <c r="A6" s="1714"/>
      <c r="B6" s="84" t="s">
        <v>113</v>
      </c>
      <c r="C6" s="84" t="s">
        <v>114</v>
      </c>
      <c r="D6" s="84" t="s">
        <v>113</v>
      </c>
      <c r="E6" s="84" t="s">
        <v>114</v>
      </c>
      <c r="F6" s="84" t="s">
        <v>113</v>
      </c>
      <c r="G6" s="84" t="s">
        <v>114</v>
      </c>
      <c r="H6" s="84" t="s">
        <v>113</v>
      </c>
      <c r="I6" s="84" t="s">
        <v>114</v>
      </c>
      <c r="J6" s="84" t="s">
        <v>113</v>
      </c>
      <c r="K6" s="84" t="s">
        <v>114</v>
      </c>
      <c r="L6" s="84" t="s">
        <v>125</v>
      </c>
    </row>
    <row r="7" spans="1:12">
      <c r="A7" s="70" t="s">
        <v>127</v>
      </c>
      <c r="B7" s="404">
        <v>29.098467134320604</v>
      </c>
      <c r="C7" s="404">
        <v>38.394235717961919</v>
      </c>
      <c r="D7" s="404">
        <v>40.931941221964422</v>
      </c>
      <c r="E7" s="404">
        <v>51.313613815910344</v>
      </c>
      <c r="F7" s="404">
        <v>36.072112316528397</v>
      </c>
      <c r="G7" s="404">
        <v>42.528735632183903</v>
      </c>
      <c r="H7" s="404">
        <v>29.549428379287157</v>
      </c>
      <c r="I7" s="404">
        <v>55.365017148456644</v>
      </c>
      <c r="J7" s="404">
        <v>36.731171548117153</v>
      </c>
      <c r="K7" s="404">
        <v>49.038901601830666</v>
      </c>
      <c r="L7" s="404">
        <v>40.592246949030866</v>
      </c>
    </row>
    <row r="8" spans="1:12">
      <c r="A8" s="70" t="s">
        <v>128</v>
      </c>
      <c r="B8" s="404">
        <v>37.382424079548507</v>
      </c>
      <c r="C8" s="404">
        <v>31.440479291482159</v>
      </c>
      <c r="D8" s="404">
        <v>43.145547301964299</v>
      </c>
      <c r="E8" s="404">
        <v>43.929805902685452</v>
      </c>
      <c r="F8" s="404">
        <v>38.052646656268898</v>
      </c>
      <c r="G8" s="404">
        <v>37.216521967903184</v>
      </c>
      <c r="H8" s="404">
        <v>32.091430578318899</v>
      </c>
      <c r="I8" s="404">
        <v>37.160120845921455</v>
      </c>
      <c r="J8" s="404">
        <v>39.365609558551149</v>
      </c>
      <c r="K8" s="404">
        <v>40.679690257219377</v>
      </c>
      <c r="L8" s="404">
        <v>39.860881267873985</v>
      </c>
    </row>
    <row r="9" spans="1:12">
      <c r="A9" s="70" t="s">
        <v>129</v>
      </c>
      <c r="B9" s="404">
        <v>26.91992027201313</v>
      </c>
      <c r="C9" s="404">
        <v>24.725168756027003</v>
      </c>
      <c r="D9" s="404">
        <v>47.764585845468879</v>
      </c>
      <c r="E9" s="404">
        <v>54.403100775193799</v>
      </c>
      <c r="F9" s="404">
        <v>38.593131622622238</v>
      </c>
      <c r="G9" s="404">
        <v>42.492241585103848</v>
      </c>
      <c r="H9" s="404">
        <v>36.441917140536148</v>
      </c>
      <c r="I9" s="404">
        <v>58.235594084650685</v>
      </c>
      <c r="J9" s="404">
        <v>40.520429229338234</v>
      </c>
      <c r="K9" s="404">
        <v>46.304930885083557</v>
      </c>
      <c r="L9" s="404">
        <v>42.57253271657347</v>
      </c>
    </row>
    <row r="10" spans="1:12">
      <c r="A10" s="70" t="s">
        <v>130</v>
      </c>
      <c r="B10" s="404">
        <v>54.269435203242708</v>
      </c>
      <c r="C10" s="404">
        <v>41.934566145092461</v>
      </c>
      <c r="D10" s="404">
        <v>53.324623411232338</v>
      </c>
      <c r="E10" s="404">
        <v>51.810319907496627</v>
      </c>
      <c r="F10" s="404">
        <v>51.747563974137144</v>
      </c>
      <c r="G10" s="404">
        <v>44.93504423368136</v>
      </c>
      <c r="H10" s="404">
        <v>41.936894844622941</v>
      </c>
      <c r="I10" s="404">
        <v>41.40384333284436</v>
      </c>
      <c r="J10" s="404">
        <v>50.754464828088928</v>
      </c>
      <c r="K10" s="404">
        <v>47.368109665548474</v>
      </c>
      <c r="L10" s="404">
        <v>49.378415349811156</v>
      </c>
    </row>
    <row r="11" spans="1:12">
      <c r="A11" s="70" t="s">
        <v>131</v>
      </c>
      <c r="B11" s="404">
        <v>39.092370912989097</v>
      </c>
      <c r="C11" s="404">
        <v>41.326420393173471</v>
      </c>
      <c r="D11" s="404">
        <v>43.335588633288232</v>
      </c>
      <c r="E11" s="404">
        <v>57.798319327731093</v>
      </c>
      <c r="F11" s="404">
        <v>36.681769979755138</v>
      </c>
      <c r="G11" s="404">
        <v>46.482227922315865</v>
      </c>
      <c r="H11" s="404">
        <v>29.333248585775124</v>
      </c>
      <c r="I11" s="404">
        <v>51.887858919285556</v>
      </c>
      <c r="J11" s="404">
        <v>39.052088606728965</v>
      </c>
      <c r="K11" s="404">
        <v>53.513442965283218</v>
      </c>
      <c r="L11" s="404">
        <v>44.025422587681895</v>
      </c>
    </row>
    <row r="12" spans="1:12">
      <c r="A12" s="70" t="s">
        <v>132</v>
      </c>
      <c r="B12" s="404">
        <v>37.601316350783108</v>
      </c>
      <c r="C12" s="404">
        <v>35.990235618764594</v>
      </c>
      <c r="D12" s="404">
        <v>42.638007309097901</v>
      </c>
      <c r="E12" s="404">
        <v>45.622880599678744</v>
      </c>
      <c r="F12" s="404">
        <v>38.331854480922807</v>
      </c>
      <c r="G12" s="404">
        <v>35.472214083406584</v>
      </c>
      <c r="H12" s="404">
        <v>34.737670229504644</v>
      </c>
      <c r="I12" s="404">
        <v>44.615246314275439</v>
      </c>
      <c r="J12" s="404">
        <v>39.562673485136429</v>
      </c>
      <c r="K12" s="404">
        <v>42.013791818097104</v>
      </c>
      <c r="L12" s="404">
        <v>40.373573184736451</v>
      </c>
    </row>
    <row r="13" spans="1:12">
      <c r="A13" s="70" t="s">
        <v>133</v>
      </c>
      <c r="B13" s="404">
        <v>47.546559376166577</v>
      </c>
      <c r="C13" s="404">
        <v>40.547575884348994</v>
      </c>
      <c r="D13" s="404">
        <v>48.002972141003006</v>
      </c>
      <c r="E13" s="404">
        <v>44.65026911849835</v>
      </c>
      <c r="F13" s="404">
        <v>46.463263576504339</v>
      </c>
      <c r="G13" s="404">
        <v>42.582575670387847</v>
      </c>
      <c r="H13" s="404">
        <v>35.577842383563244</v>
      </c>
      <c r="I13" s="404">
        <v>30.23459324829188</v>
      </c>
      <c r="J13" s="404">
        <v>44.914601926397467</v>
      </c>
      <c r="K13" s="404">
        <v>41.202092573638119</v>
      </c>
      <c r="L13" s="404">
        <v>43.345947309619056</v>
      </c>
    </row>
    <row r="14" spans="1:12">
      <c r="A14" s="70" t="s">
        <v>134</v>
      </c>
      <c r="B14" s="404">
        <v>37.981118373275237</v>
      </c>
      <c r="C14" s="404">
        <v>34.876908053656777</v>
      </c>
      <c r="D14" s="404">
        <v>43.836337701873461</v>
      </c>
      <c r="E14" s="404">
        <v>47.566872268542916</v>
      </c>
      <c r="F14" s="404">
        <v>37.44325897187197</v>
      </c>
      <c r="G14" s="404">
        <v>38.976419213973799</v>
      </c>
      <c r="H14" s="404">
        <v>31.902635461106016</v>
      </c>
      <c r="I14" s="404">
        <v>40.091100686654428</v>
      </c>
      <c r="J14" s="404">
        <v>39.181953566847724</v>
      </c>
      <c r="K14" s="404">
        <v>42.832457566546495</v>
      </c>
      <c r="L14" s="404">
        <v>40.474237524711455</v>
      </c>
    </row>
    <row r="15" spans="1:12">
      <c r="A15" s="70" t="s">
        <v>135</v>
      </c>
      <c r="B15" s="404">
        <v>41.695733834182988</v>
      </c>
      <c r="C15" s="404">
        <v>32.659574468085104</v>
      </c>
      <c r="D15" s="404">
        <v>45.383283201166712</v>
      </c>
      <c r="E15" s="404">
        <v>53.472773806371897</v>
      </c>
      <c r="F15" s="404">
        <v>43.028241904480261</v>
      </c>
      <c r="G15" s="404">
        <v>49.20676202860858</v>
      </c>
      <c r="H15" s="404">
        <v>29.47636619223335</v>
      </c>
      <c r="I15" s="404">
        <v>52.213438735177867</v>
      </c>
      <c r="J15" s="404">
        <v>40.573789199799151</v>
      </c>
      <c r="K15" s="404">
        <v>49.658969112345318</v>
      </c>
      <c r="L15" s="404">
        <v>43.472179048803234</v>
      </c>
    </row>
    <row r="16" spans="1:12">
      <c r="A16" s="70" t="s">
        <v>136</v>
      </c>
      <c r="B16" s="404">
        <v>34.666323775234666</v>
      </c>
      <c r="C16" s="404">
        <v>38.274420372481949</v>
      </c>
      <c r="D16" s="404">
        <v>42.883577095637627</v>
      </c>
      <c r="E16" s="404">
        <v>52.584068637417147</v>
      </c>
      <c r="F16" s="404">
        <v>39.163969423593414</v>
      </c>
      <c r="G16" s="404">
        <v>44.289663972777547</v>
      </c>
      <c r="H16" s="404">
        <v>31.738145048814502</v>
      </c>
      <c r="I16" s="404">
        <v>50.933100512932448</v>
      </c>
      <c r="J16" s="404">
        <v>38.471892600332971</v>
      </c>
      <c r="K16" s="404">
        <v>49.1057783652059</v>
      </c>
      <c r="L16" s="404">
        <v>42.340081884085187</v>
      </c>
    </row>
    <row r="17" spans="1:14">
      <c r="A17" s="70" t="s">
        <v>137</v>
      </c>
      <c r="B17" s="404">
        <v>47.187437885112303</v>
      </c>
      <c r="C17" s="404">
        <v>41.440881919105657</v>
      </c>
      <c r="D17" s="404">
        <v>50.647760443428922</v>
      </c>
      <c r="E17" s="404">
        <v>46.898821898821893</v>
      </c>
      <c r="F17" s="404">
        <v>49.34277317659631</v>
      </c>
      <c r="G17" s="404">
        <v>46.291739894551846</v>
      </c>
      <c r="H17" s="404">
        <v>41.102089041956816</v>
      </c>
      <c r="I17" s="404">
        <v>40.913541068836302</v>
      </c>
      <c r="J17" s="404">
        <v>48.031517486436925</v>
      </c>
      <c r="K17" s="404">
        <v>45.194664973007306</v>
      </c>
      <c r="L17" s="404">
        <v>46.722505355766501</v>
      </c>
    </row>
    <row r="18" spans="1:14">
      <c r="A18" s="70" t="s">
        <v>138</v>
      </c>
      <c r="B18" s="404">
        <v>41.906274821286736</v>
      </c>
      <c r="C18" s="404">
        <v>38.067349926793561</v>
      </c>
      <c r="D18" s="404">
        <v>45.55467501242461</v>
      </c>
      <c r="E18" s="404">
        <v>50.706251073329902</v>
      </c>
      <c r="F18" s="404">
        <v>41.56413793103448</v>
      </c>
      <c r="G18" s="404">
        <v>42.267915804842438</v>
      </c>
      <c r="H18" s="404">
        <v>34.145473041709053</v>
      </c>
      <c r="I18" s="404">
        <v>43.65845152290165</v>
      </c>
      <c r="J18" s="404">
        <v>41.623772361923386</v>
      </c>
      <c r="K18" s="404">
        <v>46.057351302056951</v>
      </c>
      <c r="L18" s="404">
        <v>43.29829046418088</v>
      </c>
      <c r="N18" s="378"/>
    </row>
    <row r="19" spans="1:14">
      <c r="A19" s="70" t="s">
        <v>139</v>
      </c>
      <c r="B19" s="404">
        <v>43.165633654226561</v>
      </c>
      <c r="C19" s="404">
        <v>37.321080026024724</v>
      </c>
      <c r="D19" s="404">
        <v>45.219856110319121</v>
      </c>
      <c r="E19" s="404">
        <v>44.082265910164068</v>
      </c>
      <c r="F19" s="404">
        <v>43.139456546148665</v>
      </c>
      <c r="G19" s="404">
        <v>40.45754446356856</v>
      </c>
      <c r="H19" s="404">
        <v>34.464536772191792</v>
      </c>
      <c r="I19" s="404">
        <v>35.050752068607416</v>
      </c>
      <c r="J19" s="404">
        <v>42.704936618653768</v>
      </c>
      <c r="K19" s="404">
        <v>41.409016087955777</v>
      </c>
      <c r="L19" s="404">
        <v>42.173428444048149</v>
      </c>
    </row>
    <row r="20" spans="1:14">
      <c r="A20" s="70" t="s">
        <v>140</v>
      </c>
      <c r="B20" s="404">
        <v>42.365549110215319</v>
      </c>
      <c r="C20" s="404">
        <v>35.296659875285549</v>
      </c>
      <c r="D20" s="404">
        <v>46.355559298482007</v>
      </c>
      <c r="E20" s="404">
        <v>43.502757291874296</v>
      </c>
      <c r="F20" s="404">
        <v>45.206957214458789</v>
      </c>
      <c r="G20" s="404">
        <v>40.527940393826505</v>
      </c>
      <c r="H20" s="404">
        <v>34.907819037656907</v>
      </c>
      <c r="I20" s="404">
        <v>38.870503597122301</v>
      </c>
      <c r="J20" s="404">
        <v>43.927694949122618</v>
      </c>
      <c r="K20" s="404">
        <v>41.290119282858591</v>
      </c>
      <c r="L20" s="404">
        <v>42.807014607722536</v>
      </c>
    </row>
    <row r="21" spans="1:14">
      <c r="A21" s="70" t="s">
        <v>141</v>
      </c>
      <c r="B21" s="404">
        <v>48.26815341521224</v>
      </c>
      <c r="C21" s="404">
        <v>42.369063180827887</v>
      </c>
      <c r="D21" s="404">
        <v>47.585217085980332</v>
      </c>
      <c r="E21" s="404">
        <v>45.805506470196889</v>
      </c>
      <c r="F21" s="404">
        <v>45.519366312722312</v>
      </c>
      <c r="G21" s="404">
        <v>42.416644829935542</v>
      </c>
      <c r="H21" s="404">
        <v>35.469080623334285</v>
      </c>
      <c r="I21" s="404">
        <v>34.272198299697116</v>
      </c>
      <c r="J21" s="404">
        <v>44.820178568306169</v>
      </c>
      <c r="K21" s="404">
        <v>42.817961336105007</v>
      </c>
      <c r="L21" s="404">
        <v>43.939227558827668</v>
      </c>
    </row>
    <row r="22" spans="1:14">
      <c r="A22" s="70" t="s">
        <v>142</v>
      </c>
      <c r="B22" s="404">
        <v>32.49771062271062</v>
      </c>
      <c r="C22" s="404">
        <v>31.868898186889822</v>
      </c>
      <c r="D22" s="404">
        <v>43.661105333313806</v>
      </c>
      <c r="E22" s="404">
        <v>50.422694528784909</v>
      </c>
      <c r="F22" s="404">
        <v>38.65234375</v>
      </c>
      <c r="G22" s="404">
        <v>44.992408138475554</v>
      </c>
      <c r="H22" s="404">
        <v>39.638228172624984</v>
      </c>
      <c r="I22" s="404">
        <v>60.029301229377666</v>
      </c>
      <c r="J22" s="404">
        <v>40.369273579005146</v>
      </c>
      <c r="K22" s="404">
        <v>49.440544098288726</v>
      </c>
      <c r="L22" s="404">
        <v>43.250411560270713</v>
      </c>
    </row>
    <row r="23" spans="1:14">
      <c r="A23" s="70" t="s">
        <v>143</v>
      </c>
      <c r="B23" s="404">
        <v>32.512098548174215</v>
      </c>
      <c r="C23" s="404">
        <v>36.838978015448603</v>
      </c>
      <c r="D23" s="404">
        <v>47.059441293845836</v>
      </c>
      <c r="E23" s="404">
        <v>49.449664429530202</v>
      </c>
      <c r="F23" s="404">
        <v>36.640696608615947</v>
      </c>
      <c r="G23" s="404">
        <v>44.623233908948194</v>
      </c>
      <c r="H23" s="404">
        <v>32.449105490438001</v>
      </c>
      <c r="I23" s="404">
        <v>43.891839690970549</v>
      </c>
      <c r="J23" s="404">
        <v>39.94386832841785</v>
      </c>
      <c r="K23" s="404">
        <v>46.175101803374055</v>
      </c>
      <c r="L23" s="404">
        <v>42.408121009949959</v>
      </c>
    </row>
    <row r="24" spans="1:14">
      <c r="A24" s="70" t="s">
        <v>144</v>
      </c>
      <c r="B24" s="404">
        <v>52.835463258785943</v>
      </c>
      <c r="C24" s="404">
        <v>38.698774820447824</v>
      </c>
      <c r="D24" s="404">
        <v>51.828178967009407</v>
      </c>
      <c r="E24" s="404">
        <v>39.769632319564231</v>
      </c>
      <c r="F24" s="404">
        <v>48.866067608044503</v>
      </c>
      <c r="G24" s="404">
        <v>35.385920271416452</v>
      </c>
      <c r="H24" s="404">
        <v>41.110650642353917</v>
      </c>
      <c r="I24" s="404">
        <v>25.620004099200656</v>
      </c>
      <c r="J24" s="404">
        <v>49.073736962713902</v>
      </c>
      <c r="K24" s="404">
        <v>36.603282951405816</v>
      </c>
      <c r="L24" s="404">
        <v>44.120684758191537</v>
      </c>
    </row>
    <row r="25" spans="1:14">
      <c r="A25" s="70" t="s">
        <v>145</v>
      </c>
      <c r="B25" s="404">
        <v>38.920579201404124</v>
      </c>
      <c r="C25" s="404">
        <v>33.030090972708187</v>
      </c>
      <c r="D25" s="404">
        <v>45.158503930206443</v>
      </c>
      <c r="E25" s="404">
        <v>51.086407276402227</v>
      </c>
      <c r="F25" s="404">
        <v>43.514483465778007</v>
      </c>
      <c r="G25" s="404">
        <v>40.84177708495713</v>
      </c>
      <c r="H25" s="404">
        <v>34.704459039059799</v>
      </c>
      <c r="I25" s="404">
        <v>49.10918227501142</v>
      </c>
      <c r="J25" s="404">
        <v>41.276329234927644</v>
      </c>
      <c r="K25" s="404">
        <v>45.455164431129568</v>
      </c>
      <c r="L25" s="404">
        <v>42.639481165600571</v>
      </c>
    </row>
    <row r="26" spans="1:14">
      <c r="A26" s="70" t="s">
        <v>146</v>
      </c>
      <c r="B26" s="404">
        <v>36.913420712571529</v>
      </c>
      <c r="C26" s="404">
        <v>30.191187932694515</v>
      </c>
      <c r="D26" s="404">
        <v>42.283347552081899</v>
      </c>
      <c r="E26" s="404">
        <v>38.956237174445619</v>
      </c>
      <c r="F26" s="404">
        <v>43.223054781909504</v>
      </c>
      <c r="G26" s="404">
        <v>39.479175223856075</v>
      </c>
      <c r="H26" s="404">
        <v>32.499764676351546</v>
      </c>
      <c r="I26" s="404">
        <v>32.020791151672661</v>
      </c>
      <c r="J26" s="404">
        <v>40.14528491745034</v>
      </c>
      <c r="K26" s="404">
        <v>37.238610161405738</v>
      </c>
      <c r="L26" s="404">
        <v>38.945318341132143</v>
      </c>
    </row>
    <row r="27" spans="1:14">
      <c r="A27" s="70" t="s">
        <v>147</v>
      </c>
      <c r="B27" s="404">
        <v>36.407877727929431</v>
      </c>
      <c r="C27" s="404">
        <v>38.334669568205243</v>
      </c>
      <c r="D27" s="404">
        <v>41.730525553611301</v>
      </c>
      <c r="E27" s="404">
        <v>50.073351097272536</v>
      </c>
      <c r="F27" s="404">
        <v>35.068107092531704</v>
      </c>
      <c r="G27" s="404">
        <v>39.725641266560181</v>
      </c>
      <c r="H27" s="404">
        <v>31.790687057749373</v>
      </c>
      <c r="I27" s="404">
        <v>48.753830439223698</v>
      </c>
      <c r="J27" s="404">
        <v>37.604672229546111</v>
      </c>
      <c r="K27" s="404">
        <v>46.468472788300168</v>
      </c>
      <c r="L27" s="404">
        <v>40.400613070089641</v>
      </c>
    </row>
    <row r="28" spans="1:14">
      <c r="A28" s="70" t="s">
        <v>148</v>
      </c>
      <c r="B28" s="404">
        <v>29.153895502174066</v>
      </c>
      <c r="C28" s="404">
        <v>35.600578871201158</v>
      </c>
      <c r="D28" s="404">
        <v>39.608499490612722</v>
      </c>
      <c r="E28" s="404">
        <v>47.087860912760007</v>
      </c>
      <c r="F28" s="404">
        <v>30.635034866119064</v>
      </c>
      <c r="G28" s="404">
        <v>36.702388456958744</v>
      </c>
      <c r="H28" s="404">
        <v>30.769846991908995</v>
      </c>
      <c r="I28" s="404">
        <v>51.680198466396035</v>
      </c>
      <c r="J28" s="404">
        <v>34.179204528526739</v>
      </c>
      <c r="K28" s="404">
        <v>43.992629773174919</v>
      </c>
      <c r="L28" s="404">
        <v>37.311881388933962</v>
      </c>
    </row>
    <row r="29" spans="1:14">
      <c r="A29" s="70" t="s">
        <v>149</v>
      </c>
      <c r="B29" s="404">
        <v>41.233694450585894</v>
      </c>
      <c r="C29" s="404">
        <v>37.92551976239433</v>
      </c>
      <c r="D29" s="404">
        <v>39.080682699767259</v>
      </c>
      <c r="E29" s="404">
        <v>44.39320982616502</v>
      </c>
      <c r="F29" s="404">
        <v>39.403846153846153</v>
      </c>
      <c r="G29" s="404">
        <v>37.633547008547005</v>
      </c>
      <c r="H29" s="404">
        <v>25.807464796105322</v>
      </c>
      <c r="I29" s="404">
        <v>30.540278227110967</v>
      </c>
      <c r="J29" s="404">
        <v>35.651330614107643</v>
      </c>
      <c r="K29" s="404">
        <v>39.849706423626323</v>
      </c>
      <c r="L29" s="404">
        <v>37.306715502496502</v>
      </c>
    </row>
    <row r="30" spans="1:14">
      <c r="A30" s="70" t="s">
        <v>150</v>
      </c>
      <c r="B30" s="404">
        <v>34.903225806451616</v>
      </c>
      <c r="C30" s="404">
        <v>30.935251798561154</v>
      </c>
      <c r="D30" s="404">
        <v>42.190141760957211</v>
      </c>
      <c r="E30" s="404">
        <v>48.766564729867483</v>
      </c>
      <c r="F30" s="404">
        <v>38.672578633781349</v>
      </c>
      <c r="G30" s="404">
        <v>43.57754519505233</v>
      </c>
      <c r="H30" s="404">
        <v>36.088389696007809</v>
      </c>
      <c r="I30" s="404">
        <v>57.253285235763975</v>
      </c>
      <c r="J30" s="404">
        <v>39.299415687894708</v>
      </c>
      <c r="K30" s="404">
        <v>46.74583448402835</v>
      </c>
      <c r="L30" s="404">
        <v>42.208516147594047</v>
      </c>
    </row>
    <row r="31" spans="1:14">
      <c r="A31" s="70" t="s">
        <v>151</v>
      </c>
      <c r="B31" s="404">
        <v>31.445290935188254</v>
      </c>
      <c r="C31" s="404">
        <v>31.758627052961803</v>
      </c>
      <c r="D31" s="404">
        <v>40.371308839294414</v>
      </c>
      <c r="E31" s="404">
        <v>48.687310669808149</v>
      </c>
      <c r="F31" s="404">
        <v>33.083303918108015</v>
      </c>
      <c r="G31" s="404">
        <v>42.751651768363779</v>
      </c>
      <c r="H31" s="404">
        <v>27.731494127287625</v>
      </c>
      <c r="I31" s="404">
        <v>40.935005701254276</v>
      </c>
      <c r="J31" s="404">
        <v>35.43914242240502</v>
      </c>
      <c r="K31" s="404">
        <v>44.359759504704854</v>
      </c>
      <c r="L31" s="404">
        <v>38.459326522890649</v>
      </c>
    </row>
    <row r="32" spans="1:14">
      <c r="A32" s="70" t="s">
        <v>152</v>
      </c>
      <c r="B32" s="404">
        <v>15.384615384615385</v>
      </c>
      <c r="C32" s="404">
        <v>0</v>
      </c>
      <c r="D32" s="404">
        <v>1.7228464419475655</v>
      </c>
      <c r="E32" s="404">
        <v>1.4853472501003613</v>
      </c>
      <c r="F32" s="404">
        <v>1.1363636363636365</v>
      </c>
      <c r="G32" s="404">
        <v>3.125</v>
      </c>
      <c r="H32" s="404">
        <v>2.4242424242424243</v>
      </c>
      <c r="I32" s="404">
        <v>0.90909090909090906</v>
      </c>
      <c r="J32" s="404">
        <v>1.8051771117166211</v>
      </c>
      <c r="K32" s="404">
        <v>1.4761544284632853</v>
      </c>
      <c r="L32" s="404">
        <v>1.6493366798135531</v>
      </c>
    </row>
    <row r="33" spans="1:15" ht="13.8" thickBot="1">
      <c r="A33" s="86" t="s">
        <v>125</v>
      </c>
      <c r="B33" s="405">
        <v>43.832943150887779</v>
      </c>
      <c r="C33" s="405">
        <v>39.396166477630473</v>
      </c>
      <c r="D33" s="405">
        <v>45.926578911186887</v>
      </c>
      <c r="E33" s="405">
        <v>45.938047268124393</v>
      </c>
      <c r="F33" s="405">
        <v>43.386339403559639</v>
      </c>
      <c r="G33" s="405">
        <v>41.675376248789</v>
      </c>
      <c r="H33" s="405">
        <v>34.819901894537942</v>
      </c>
      <c r="I33" s="405">
        <v>37.444345961990358</v>
      </c>
      <c r="J33" s="405">
        <v>42.890503600194776</v>
      </c>
      <c r="K33" s="405">
        <v>42.896193266226163</v>
      </c>
      <c r="L33" s="405">
        <v>42.892834228665961</v>
      </c>
    </row>
    <row r="34" spans="1:15">
      <c r="A34" s="70"/>
      <c r="B34" s="70"/>
      <c r="C34" s="70"/>
    </row>
    <row r="36" spans="1:15">
      <c r="D36" s="369"/>
      <c r="E36" s="369"/>
      <c r="F36" s="369"/>
      <c r="G36" s="369"/>
      <c r="H36" s="369"/>
      <c r="I36" s="369"/>
      <c r="J36" s="369"/>
      <c r="K36" s="369"/>
      <c r="L36" s="369"/>
    </row>
    <row r="38" spans="1:15">
      <c r="D38" s="369"/>
      <c r="E38" s="369"/>
      <c r="F38" s="369"/>
      <c r="G38" s="369"/>
      <c r="H38" s="369"/>
      <c r="I38" s="369"/>
      <c r="J38" s="369"/>
      <c r="K38" s="369"/>
      <c r="L38" s="369"/>
    </row>
    <row r="43" spans="1:15" s="397" customFormat="1"/>
    <row r="44" spans="1:15" s="397" customFormat="1"/>
    <row r="45" spans="1:15" s="397" customFormat="1"/>
    <row r="46" spans="1:15" s="397" customFormat="1">
      <c r="A46" s="406"/>
      <c r="O46" s="406"/>
    </row>
    <row r="47" spans="1:15" s="397" customFormat="1"/>
    <row r="48" spans="1:15" s="397" customFormat="1"/>
    <row r="49" s="397" customFormat="1"/>
    <row r="50" s="397" customFormat="1"/>
    <row r="51" s="397" customFormat="1"/>
    <row r="52" s="397" customFormat="1"/>
    <row r="53" s="397" customFormat="1"/>
    <row r="54" s="397" customFormat="1"/>
    <row r="55" s="397" customFormat="1"/>
    <row r="56" s="397" customFormat="1"/>
    <row r="57" s="397" customFormat="1"/>
    <row r="58" s="397" customFormat="1"/>
    <row r="59" s="397" customFormat="1"/>
    <row r="60" s="397" customFormat="1"/>
    <row r="61" s="397" customFormat="1"/>
    <row r="62" s="397" customFormat="1"/>
    <row r="63" s="397" customFormat="1"/>
    <row r="64" s="397" customFormat="1"/>
    <row r="65" s="397" customFormat="1"/>
    <row r="66" s="397" customFormat="1"/>
    <row r="67" s="397" customFormat="1"/>
    <row r="68" s="397" customFormat="1"/>
    <row r="69" s="397" customFormat="1"/>
    <row r="70" s="397" customFormat="1"/>
    <row r="71" s="397" customFormat="1"/>
    <row r="72" s="397" customFormat="1"/>
    <row r="73" s="397" customFormat="1"/>
    <row r="74" s="397" customFormat="1"/>
    <row r="75" s="397" customFormat="1"/>
    <row r="76" s="397" customFormat="1"/>
    <row r="77" s="397" customFormat="1"/>
    <row r="78" s="397" customFormat="1"/>
    <row r="79" s="397" customFormat="1"/>
    <row r="80" s="397" customFormat="1"/>
    <row r="81" s="397" customFormat="1"/>
    <row r="82" s="397" customFormat="1"/>
    <row r="83" s="397" customFormat="1"/>
  </sheetData>
  <mergeCells count="1">
    <mergeCell ref="A5:A6"/>
  </mergeCells>
  <conditionalFormatting sqref="B7:L33">
    <cfRule type="cellIs" dxfId="5" priority="1" stopIfTrue="1" operator="greaterThanOrEqual">
      <formula>100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A443D-2B8A-42D0-86A3-7FC2F9064C42}">
  <sheetPr codeName="Hoja25"/>
  <dimension ref="A1:P200"/>
  <sheetViews>
    <sheetView zoomScale="80" zoomScaleNormal="80" workbookViewId="0"/>
  </sheetViews>
  <sheetFormatPr baseColWidth="10" defaultColWidth="11.44140625" defaultRowHeight="13.2"/>
  <cols>
    <col min="1" max="1" width="3.33203125" style="407" customWidth="1"/>
    <col min="2" max="2" width="7.33203125" style="407" customWidth="1"/>
    <col min="3" max="3" width="37.5546875" style="407" customWidth="1"/>
    <col min="4" max="4" width="13.44140625" style="407" customWidth="1"/>
    <col min="5" max="12" width="11.44140625" style="407" customWidth="1"/>
    <col min="13" max="15" width="11.44140625" style="407"/>
    <col min="16" max="16" width="8.5546875" style="408" customWidth="1"/>
    <col min="17" max="256" width="11.44140625" style="407"/>
    <col min="257" max="257" width="3.33203125" style="407" customWidth="1"/>
    <col min="258" max="258" width="7.33203125" style="407" customWidth="1"/>
    <col min="259" max="259" width="37.5546875" style="407" customWidth="1"/>
    <col min="260" max="260" width="13.44140625" style="407" customWidth="1"/>
    <col min="261" max="271" width="11.44140625" style="407"/>
    <col min="272" max="272" width="8.5546875" style="407" customWidth="1"/>
    <col min="273" max="512" width="11.44140625" style="407"/>
    <col min="513" max="513" width="3.33203125" style="407" customWidth="1"/>
    <col min="514" max="514" width="7.33203125" style="407" customWidth="1"/>
    <col min="515" max="515" width="37.5546875" style="407" customWidth="1"/>
    <col min="516" max="516" width="13.44140625" style="407" customWidth="1"/>
    <col min="517" max="527" width="11.44140625" style="407"/>
    <col min="528" max="528" width="8.5546875" style="407" customWidth="1"/>
    <col min="529" max="768" width="11.44140625" style="407"/>
    <col min="769" max="769" width="3.33203125" style="407" customWidth="1"/>
    <col min="770" max="770" width="7.33203125" style="407" customWidth="1"/>
    <col min="771" max="771" width="37.5546875" style="407" customWidth="1"/>
    <col min="772" max="772" width="13.44140625" style="407" customWidth="1"/>
    <col min="773" max="783" width="11.44140625" style="407"/>
    <col min="784" max="784" width="8.5546875" style="407" customWidth="1"/>
    <col min="785" max="1024" width="11.44140625" style="407"/>
    <col min="1025" max="1025" width="3.33203125" style="407" customWidth="1"/>
    <col min="1026" max="1026" width="7.33203125" style="407" customWidth="1"/>
    <col min="1027" max="1027" width="37.5546875" style="407" customWidth="1"/>
    <col min="1028" max="1028" width="13.44140625" style="407" customWidth="1"/>
    <col min="1029" max="1039" width="11.44140625" style="407"/>
    <col min="1040" max="1040" width="8.5546875" style="407" customWidth="1"/>
    <col min="1041" max="1280" width="11.44140625" style="407"/>
    <col min="1281" max="1281" width="3.33203125" style="407" customWidth="1"/>
    <col min="1282" max="1282" width="7.33203125" style="407" customWidth="1"/>
    <col min="1283" max="1283" width="37.5546875" style="407" customWidth="1"/>
    <col min="1284" max="1284" width="13.44140625" style="407" customWidth="1"/>
    <col min="1285" max="1295" width="11.44140625" style="407"/>
    <col min="1296" max="1296" width="8.5546875" style="407" customWidth="1"/>
    <col min="1297" max="1536" width="11.44140625" style="407"/>
    <col min="1537" max="1537" width="3.33203125" style="407" customWidth="1"/>
    <col min="1538" max="1538" width="7.33203125" style="407" customWidth="1"/>
    <col min="1539" max="1539" width="37.5546875" style="407" customWidth="1"/>
    <col min="1540" max="1540" width="13.44140625" style="407" customWidth="1"/>
    <col min="1541" max="1551" width="11.44140625" style="407"/>
    <col min="1552" max="1552" width="8.5546875" style="407" customWidth="1"/>
    <col min="1553" max="1792" width="11.44140625" style="407"/>
    <col min="1793" max="1793" width="3.33203125" style="407" customWidth="1"/>
    <col min="1794" max="1794" width="7.33203125" style="407" customWidth="1"/>
    <col min="1795" max="1795" width="37.5546875" style="407" customWidth="1"/>
    <col min="1796" max="1796" width="13.44140625" style="407" customWidth="1"/>
    <col min="1797" max="1807" width="11.44140625" style="407"/>
    <col min="1808" max="1808" width="8.5546875" style="407" customWidth="1"/>
    <col min="1809" max="2048" width="11.44140625" style="407"/>
    <col min="2049" max="2049" width="3.33203125" style="407" customWidth="1"/>
    <col min="2050" max="2050" width="7.33203125" style="407" customWidth="1"/>
    <col min="2051" max="2051" width="37.5546875" style="407" customWidth="1"/>
    <col min="2052" max="2052" width="13.44140625" style="407" customWidth="1"/>
    <col min="2053" max="2063" width="11.44140625" style="407"/>
    <col min="2064" max="2064" width="8.5546875" style="407" customWidth="1"/>
    <col min="2065" max="2304" width="11.44140625" style="407"/>
    <col min="2305" max="2305" width="3.33203125" style="407" customWidth="1"/>
    <col min="2306" max="2306" width="7.33203125" style="407" customWidth="1"/>
    <col min="2307" max="2307" width="37.5546875" style="407" customWidth="1"/>
    <col min="2308" max="2308" width="13.44140625" style="407" customWidth="1"/>
    <col min="2309" max="2319" width="11.44140625" style="407"/>
    <col min="2320" max="2320" width="8.5546875" style="407" customWidth="1"/>
    <col min="2321" max="2560" width="11.44140625" style="407"/>
    <col min="2561" max="2561" width="3.33203125" style="407" customWidth="1"/>
    <col min="2562" max="2562" width="7.33203125" style="407" customWidth="1"/>
    <col min="2563" max="2563" width="37.5546875" style="407" customWidth="1"/>
    <col min="2564" max="2564" width="13.44140625" style="407" customWidth="1"/>
    <col min="2565" max="2575" width="11.44140625" style="407"/>
    <col min="2576" max="2576" width="8.5546875" style="407" customWidth="1"/>
    <col min="2577" max="2816" width="11.44140625" style="407"/>
    <col min="2817" max="2817" width="3.33203125" style="407" customWidth="1"/>
    <col min="2818" max="2818" width="7.33203125" style="407" customWidth="1"/>
    <col min="2819" max="2819" width="37.5546875" style="407" customWidth="1"/>
    <col min="2820" max="2820" width="13.44140625" style="407" customWidth="1"/>
    <col min="2821" max="2831" width="11.44140625" style="407"/>
    <col min="2832" max="2832" width="8.5546875" style="407" customWidth="1"/>
    <col min="2833" max="3072" width="11.44140625" style="407"/>
    <col min="3073" max="3073" width="3.33203125" style="407" customWidth="1"/>
    <col min="3074" max="3074" width="7.33203125" style="407" customWidth="1"/>
    <col min="3075" max="3075" width="37.5546875" style="407" customWidth="1"/>
    <col min="3076" max="3076" width="13.44140625" style="407" customWidth="1"/>
    <col min="3077" max="3087" width="11.44140625" style="407"/>
    <col min="3088" max="3088" width="8.5546875" style="407" customWidth="1"/>
    <col min="3089" max="3328" width="11.44140625" style="407"/>
    <col min="3329" max="3329" width="3.33203125" style="407" customWidth="1"/>
    <col min="3330" max="3330" width="7.33203125" style="407" customWidth="1"/>
    <col min="3331" max="3331" width="37.5546875" style="407" customWidth="1"/>
    <col min="3332" max="3332" width="13.44140625" style="407" customWidth="1"/>
    <col min="3333" max="3343" width="11.44140625" style="407"/>
    <col min="3344" max="3344" width="8.5546875" style="407" customWidth="1"/>
    <col min="3345" max="3584" width="11.44140625" style="407"/>
    <col min="3585" max="3585" width="3.33203125" style="407" customWidth="1"/>
    <col min="3586" max="3586" width="7.33203125" style="407" customWidth="1"/>
    <col min="3587" max="3587" width="37.5546875" style="407" customWidth="1"/>
    <col min="3588" max="3588" width="13.44140625" style="407" customWidth="1"/>
    <col min="3589" max="3599" width="11.44140625" style="407"/>
    <col min="3600" max="3600" width="8.5546875" style="407" customWidth="1"/>
    <col min="3601" max="3840" width="11.44140625" style="407"/>
    <col min="3841" max="3841" width="3.33203125" style="407" customWidth="1"/>
    <col min="3842" max="3842" width="7.33203125" style="407" customWidth="1"/>
    <col min="3843" max="3843" width="37.5546875" style="407" customWidth="1"/>
    <col min="3844" max="3844" width="13.44140625" style="407" customWidth="1"/>
    <col min="3845" max="3855" width="11.44140625" style="407"/>
    <col min="3856" max="3856" width="8.5546875" style="407" customWidth="1"/>
    <col min="3857" max="4096" width="11.44140625" style="407"/>
    <col min="4097" max="4097" width="3.33203125" style="407" customWidth="1"/>
    <col min="4098" max="4098" width="7.33203125" style="407" customWidth="1"/>
    <col min="4099" max="4099" width="37.5546875" style="407" customWidth="1"/>
    <col min="4100" max="4100" width="13.44140625" style="407" customWidth="1"/>
    <col min="4101" max="4111" width="11.44140625" style="407"/>
    <col min="4112" max="4112" width="8.5546875" style="407" customWidth="1"/>
    <col min="4113" max="4352" width="11.44140625" style="407"/>
    <col min="4353" max="4353" width="3.33203125" style="407" customWidth="1"/>
    <col min="4354" max="4354" width="7.33203125" style="407" customWidth="1"/>
    <col min="4355" max="4355" width="37.5546875" style="407" customWidth="1"/>
    <col min="4356" max="4356" width="13.44140625" style="407" customWidth="1"/>
    <col min="4357" max="4367" width="11.44140625" style="407"/>
    <col min="4368" max="4368" width="8.5546875" style="407" customWidth="1"/>
    <col min="4369" max="4608" width="11.44140625" style="407"/>
    <col min="4609" max="4609" width="3.33203125" style="407" customWidth="1"/>
    <col min="4610" max="4610" width="7.33203125" style="407" customWidth="1"/>
    <col min="4611" max="4611" width="37.5546875" style="407" customWidth="1"/>
    <col min="4612" max="4612" width="13.44140625" style="407" customWidth="1"/>
    <col min="4613" max="4623" width="11.44140625" style="407"/>
    <col min="4624" max="4624" width="8.5546875" style="407" customWidth="1"/>
    <col min="4625" max="4864" width="11.44140625" style="407"/>
    <col min="4865" max="4865" width="3.33203125" style="407" customWidth="1"/>
    <col min="4866" max="4866" width="7.33203125" style="407" customWidth="1"/>
    <col min="4867" max="4867" width="37.5546875" style="407" customWidth="1"/>
    <col min="4868" max="4868" width="13.44140625" style="407" customWidth="1"/>
    <col min="4869" max="4879" width="11.44140625" style="407"/>
    <col min="4880" max="4880" width="8.5546875" style="407" customWidth="1"/>
    <col min="4881" max="5120" width="11.44140625" style="407"/>
    <col min="5121" max="5121" width="3.33203125" style="407" customWidth="1"/>
    <col min="5122" max="5122" width="7.33203125" style="407" customWidth="1"/>
    <col min="5123" max="5123" width="37.5546875" style="407" customWidth="1"/>
    <col min="5124" max="5124" width="13.44140625" style="407" customWidth="1"/>
    <col min="5125" max="5135" width="11.44140625" style="407"/>
    <col min="5136" max="5136" width="8.5546875" style="407" customWidth="1"/>
    <col min="5137" max="5376" width="11.44140625" style="407"/>
    <col min="5377" max="5377" width="3.33203125" style="407" customWidth="1"/>
    <col min="5378" max="5378" width="7.33203125" style="407" customWidth="1"/>
    <col min="5379" max="5379" width="37.5546875" style="407" customWidth="1"/>
    <col min="5380" max="5380" width="13.44140625" style="407" customWidth="1"/>
    <col min="5381" max="5391" width="11.44140625" style="407"/>
    <col min="5392" max="5392" width="8.5546875" style="407" customWidth="1"/>
    <col min="5393" max="5632" width="11.44140625" style="407"/>
    <col min="5633" max="5633" width="3.33203125" style="407" customWidth="1"/>
    <col min="5634" max="5634" width="7.33203125" style="407" customWidth="1"/>
    <col min="5635" max="5635" width="37.5546875" style="407" customWidth="1"/>
    <col min="5636" max="5636" width="13.44140625" style="407" customWidth="1"/>
    <col min="5637" max="5647" width="11.44140625" style="407"/>
    <col min="5648" max="5648" width="8.5546875" style="407" customWidth="1"/>
    <col min="5649" max="5888" width="11.44140625" style="407"/>
    <col min="5889" max="5889" width="3.33203125" style="407" customWidth="1"/>
    <col min="5890" max="5890" width="7.33203125" style="407" customWidth="1"/>
    <col min="5891" max="5891" width="37.5546875" style="407" customWidth="1"/>
    <col min="5892" max="5892" width="13.44140625" style="407" customWidth="1"/>
    <col min="5893" max="5903" width="11.44140625" style="407"/>
    <col min="5904" max="5904" width="8.5546875" style="407" customWidth="1"/>
    <col min="5905" max="6144" width="11.44140625" style="407"/>
    <col min="6145" max="6145" width="3.33203125" style="407" customWidth="1"/>
    <col min="6146" max="6146" width="7.33203125" style="407" customWidth="1"/>
    <col min="6147" max="6147" width="37.5546875" style="407" customWidth="1"/>
    <col min="6148" max="6148" width="13.44140625" style="407" customWidth="1"/>
    <col min="6149" max="6159" width="11.44140625" style="407"/>
    <col min="6160" max="6160" width="8.5546875" style="407" customWidth="1"/>
    <col min="6161" max="6400" width="11.44140625" style="407"/>
    <col min="6401" max="6401" width="3.33203125" style="407" customWidth="1"/>
    <col min="6402" max="6402" width="7.33203125" style="407" customWidth="1"/>
    <col min="6403" max="6403" width="37.5546875" style="407" customWidth="1"/>
    <col min="6404" max="6404" width="13.44140625" style="407" customWidth="1"/>
    <col min="6405" max="6415" width="11.44140625" style="407"/>
    <col min="6416" max="6416" width="8.5546875" style="407" customWidth="1"/>
    <col min="6417" max="6656" width="11.44140625" style="407"/>
    <col min="6657" max="6657" width="3.33203125" style="407" customWidth="1"/>
    <col min="6658" max="6658" width="7.33203125" style="407" customWidth="1"/>
    <col min="6659" max="6659" width="37.5546875" style="407" customWidth="1"/>
    <col min="6660" max="6660" width="13.44140625" style="407" customWidth="1"/>
    <col min="6661" max="6671" width="11.44140625" style="407"/>
    <col min="6672" max="6672" width="8.5546875" style="407" customWidth="1"/>
    <col min="6673" max="6912" width="11.44140625" style="407"/>
    <col min="6913" max="6913" width="3.33203125" style="407" customWidth="1"/>
    <col min="6914" max="6914" width="7.33203125" style="407" customWidth="1"/>
    <col min="6915" max="6915" width="37.5546875" style="407" customWidth="1"/>
    <col min="6916" max="6916" width="13.44140625" style="407" customWidth="1"/>
    <col min="6917" max="6927" width="11.44140625" style="407"/>
    <col min="6928" max="6928" width="8.5546875" style="407" customWidth="1"/>
    <col min="6929" max="7168" width="11.44140625" style="407"/>
    <col min="7169" max="7169" width="3.33203125" style="407" customWidth="1"/>
    <col min="7170" max="7170" width="7.33203125" style="407" customWidth="1"/>
    <col min="7171" max="7171" width="37.5546875" style="407" customWidth="1"/>
    <col min="7172" max="7172" width="13.44140625" style="407" customWidth="1"/>
    <col min="7173" max="7183" width="11.44140625" style="407"/>
    <col min="7184" max="7184" width="8.5546875" style="407" customWidth="1"/>
    <col min="7185" max="7424" width="11.44140625" style="407"/>
    <col min="7425" max="7425" width="3.33203125" style="407" customWidth="1"/>
    <col min="7426" max="7426" width="7.33203125" style="407" customWidth="1"/>
    <col min="7427" max="7427" width="37.5546875" style="407" customWidth="1"/>
    <col min="7428" max="7428" width="13.44140625" style="407" customWidth="1"/>
    <col min="7429" max="7439" width="11.44140625" style="407"/>
    <col min="7440" max="7440" width="8.5546875" style="407" customWidth="1"/>
    <col min="7441" max="7680" width="11.44140625" style="407"/>
    <col min="7681" max="7681" width="3.33203125" style="407" customWidth="1"/>
    <col min="7682" max="7682" width="7.33203125" style="407" customWidth="1"/>
    <col min="7683" max="7683" width="37.5546875" style="407" customWidth="1"/>
    <col min="7684" max="7684" width="13.44140625" style="407" customWidth="1"/>
    <col min="7685" max="7695" width="11.44140625" style="407"/>
    <col min="7696" max="7696" width="8.5546875" style="407" customWidth="1"/>
    <col min="7697" max="7936" width="11.44140625" style="407"/>
    <col min="7937" max="7937" width="3.33203125" style="407" customWidth="1"/>
    <col min="7938" max="7938" width="7.33203125" style="407" customWidth="1"/>
    <col min="7939" max="7939" width="37.5546875" style="407" customWidth="1"/>
    <col min="7940" max="7940" width="13.44140625" style="407" customWidth="1"/>
    <col min="7941" max="7951" width="11.44140625" style="407"/>
    <col min="7952" max="7952" width="8.5546875" style="407" customWidth="1"/>
    <col min="7953" max="8192" width="11.44140625" style="407"/>
    <col min="8193" max="8193" width="3.33203125" style="407" customWidth="1"/>
    <col min="8194" max="8194" width="7.33203125" style="407" customWidth="1"/>
    <col min="8195" max="8195" width="37.5546875" style="407" customWidth="1"/>
    <col min="8196" max="8196" width="13.44140625" style="407" customWidth="1"/>
    <col min="8197" max="8207" width="11.44140625" style="407"/>
    <col min="8208" max="8208" width="8.5546875" style="407" customWidth="1"/>
    <col min="8209" max="8448" width="11.44140625" style="407"/>
    <col min="8449" max="8449" width="3.33203125" style="407" customWidth="1"/>
    <col min="8450" max="8450" width="7.33203125" style="407" customWidth="1"/>
    <col min="8451" max="8451" width="37.5546875" style="407" customWidth="1"/>
    <col min="8452" max="8452" width="13.44140625" style="407" customWidth="1"/>
    <col min="8453" max="8463" width="11.44140625" style="407"/>
    <col min="8464" max="8464" width="8.5546875" style="407" customWidth="1"/>
    <col min="8465" max="8704" width="11.44140625" style="407"/>
    <col min="8705" max="8705" width="3.33203125" style="407" customWidth="1"/>
    <col min="8706" max="8706" width="7.33203125" style="407" customWidth="1"/>
    <col min="8707" max="8707" width="37.5546875" style="407" customWidth="1"/>
    <col min="8708" max="8708" width="13.44140625" style="407" customWidth="1"/>
    <col min="8709" max="8719" width="11.44140625" style="407"/>
    <col min="8720" max="8720" width="8.5546875" style="407" customWidth="1"/>
    <col min="8721" max="8960" width="11.44140625" style="407"/>
    <col min="8961" max="8961" width="3.33203125" style="407" customWidth="1"/>
    <col min="8962" max="8962" width="7.33203125" style="407" customWidth="1"/>
    <col min="8963" max="8963" width="37.5546875" style="407" customWidth="1"/>
    <col min="8964" max="8964" width="13.44140625" style="407" customWidth="1"/>
    <col min="8965" max="8975" width="11.44140625" style="407"/>
    <col min="8976" max="8976" width="8.5546875" style="407" customWidth="1"/>
    <col min="8977" max="9216" width="11.44140625" style="407"/>
    <col min="9217" max="9217" width="3.33203125" style="407" customWidth="1"/>
    <col min="9218" max="9218" width="7.33203125" style="407" customWidth="1"/>
    <col min="9219" max="9219" width="37.5546875" style="407" customWidth="1"/>
    <col min="9220" max="9220" width="13.44140625" style="407" customWidth="1"/>
    <col min="9221" max="9231" width="11.44140625" style="407"/>
    <col min="9232" max="9232" width="8.5546875" style="407" customWidth="1"/>
    <col min="9233" max="9472" width="11.44140625" style="407"/>
    <col min="9473" max="9473" width="3.33203125" style="407" customWidth="1"/>
    <col min="9474" max="9474" width="7.33203125" style="407" customWidth="1"/>
    <col min="9475" max="9475" width="37.5546875" style="407" customWidth="1"/>
    <col min="9476" max="9476" width="13.44140625" style="407" customWidth="1"/>
    <col min="9477" max="9487" width="11.44140625" style="407"/>
    <col min="9488" max="9488" width="8.5546875" style="407" customWidth="1"/>
    <col min="9489" max="9728" width="11.44140625" style="407"/>
    <col min="9729" max="9729" width="3.33203125" style="407" customWidth="1"/>
    <col min="9730" max="9730" width="7.33203125" style="407" customWidth="1"/>
    <col min="9731" max="9731" width="37.5546875" style="407" customWidth="1"/>
    <col min="9732" max="9732" width="13.44140625" style="407" customWidth="1"/>
    <col min="9733" max="9743" width="11.44140625" style="407"/>
    <col min="9744" max="9744" width="8.5546875" style="407" customWidth="1"/>
    <col min="9745" max="9984" width="11.44140625" style="407"/>
    <col min="9985" max="9985" width="3.33203125" style="407" customWidth="1"/>
    <col min="9986" max="9986" width="7.33203125" style="407" customWidth="1"/>
    <col min="9987" max="9987" width="37.5546875" style="407" customWidth="1"/>
    <col min="9988" max="9988" width="13.44140625" style="407" customWidth="1"/>
    <col min="9989" max="9999" width="11.44140625" style="407"/>
    <col min="10000" max="10000" width="8.5546875" style="407" customWidth="1"/>
    <col min="10001" max="10240" width="11.44140625" style="407"/>
    <col min="10241" max="10241" width="3.33203125" style="407" customWidth="1"/>
    <col min="10242" max="10242" width="7.33203125" style="407" customWidth="1"/>
    <col min="10243" max="10243" width="37.5546875" style="407" customWidth="1"/>
    <col min="10244" max="10244" width="13.44140625" style="407" customWidth="1"/>
    <col min="10245" max="10255" width="11.44140625" style="407"/>
    <col min="10256" max="10256" width="8.5546875" style="407" customWidth="1"/>
    <col min="10257" max="10496" width="11.44140625" style="407"/>
    <col min="10497" max="10497" width="3.33203125" style="407" customWidth="1"/>
    <col min="10498" max="10498" width="7.33203125" style="407" customWidth="1"/>
    <col min="10499" max="10499" width="37.5546875" style="407" customWidth="1"/>
    <col min="10500" max="10500" width="13.44140625" style="407" customWidth="1"/>
    <col min="10501" max="10511" width="11.44140625" style="407"/>
    <col min="10512" max="10512" width="8.5546875" style="407" customWidth="1"/>
    <col min="10513" max="10752" width="11.44140625" style="407"/>
    <col min="10753" max="10753" width="3.33203125" style="407" customWidth="1"/>
    <col min="10754" max="10754" width="7.33203125" style="407" customWidth="1"/>
    <col min="10755" max="10755" width="37.5546875" style="407" customWidth="1"/>
    <col min="10756" max="10756" width="13.44140625" style="407" customWidth="1"/>
    <col min="10757" max="10767" width="11.44140625" style="407"/>
    <col min="10768" max="10768" width="8.5546875" style="407" customWidth="1"/>
    <col min="10769" max="11008" width="11.44140625" style="407"/>
    <col min="11009" max="11009" width="3.33203125" style="407" customWidth="1"/>
    <col min="11010" max="11010" width="7.33203125" style="407" customWidth="1"/>
    <col min="11011" max="11011" width="37.5546875" style="407" customWidth="1"/>
    <col min="11012" max="11012" width="13.44140625" style="407" customWidth="1"/>
    <col min="11013" max="11023" width="11.44140625" style="407"/>
    <col min="11024" max="11024" width="8.5546875" style="407" customWidth="1"/>
    <col min="11025" max="11264" width="11.44140625" style="407"/>
    <col min="11265" max="11265" width="3.33203125" style="407" customWidth="1"/>
    <col min="11266" max="11266" width="7.33203125" style="407" customWidth="1"/>
    <col min="11267" max="11267" width="37.5546875" style="407" customWidth="1"/>
    <col min="11268" max="11268" width="13.44140625" style="407" customWidth="1"/>
    <col min="11269" max="11279" width="11.44140625" style="407"/>
    <col min="11280" max="11280" width="8.5546875" style="407" customWidth="1"/>
    <col min="11281" max="11520" width="11.44140625" style="407"/>
    <col min="11521" max="11521" width="3.33203125" style="407" customWidth="1"/>
    <col min="11522" max="11522" width="7.33203125" style="407" customWidth="1"/>
    <col min="11523" max="11523" width="37.5546875" style="407" customWidth="1"/>
    <col min="11524" max="11524" width="13.44140625" style="407" customWidth="1"/>
    <col min="11525" max="11535" width="11.44140625" style="407"/>
    <col min="11536" max="11536" width="8.5546875" style="407" customWidth="1"/>
    <col min="11537" max="11776" width="11.44140625" style="407"/>
    <col min="11777" max="11777" width="3.33203125" style="407" customWidth="1"/>
    <col min="11778" max="11778" width="7.33203125" style="407" customWidth="1"/>
    <col min="11779" max="11779" width="37.5546875" style="407" customWidth="1"/>
    <col min="11780" max="11780" width="13.44140625" style="407" customWidth="1"/>
    <col min="11781" max="11791" width="11.44140625" style="407"/>
    <col min="11792" max="11792" width="8.5546875" style="407" customWidth="1"/>
    <col min="11793" max="12032" width="11.44140625" style="407"/>
    <col min="12033" max="12033" width="3.33203125" style="407" customWidth="1"/>
    <col min="12034" max="12034" width="7.33203125" style="407" customWidth="1"/>
    <col min="12035" max="12035" width="37.5546875" style="407" customWidth="1"/>
    <col min="12036" max="12036" width="13.44140625" style="407" customWidth="1"/>
    <col min="12037" max="12047" width="11.44140625" style="407"/>
    <col min="12048" max="12048" width="8.5546875" style="407" customWidth="1"/>
    <col min="12049" max="12288" width="11.44140625" style="407"/>
    <col min="12289" max="12289" width="3.33203125" style="407" customWidth="1"/>
    <col min="12290" max="12290" width="7.33203125" style="407" customWidth="1"/>
    <col min="12291" max="12291" width="37.5546875" style="407" customWidth="1"/>
    <col min="12292" max="12292" width="13.44140625" style="407" customWidth="1"/>
    <col min="12293" max="12303" width="11.44140625" style="407"/>
    <col min="12304" max="12304" width="8.5546875" style="407" customWidth="1"/>
    <col min="12305" max="12544" width="11.44140625" style="407"/>
    <col min="12545" max="12545" width="3.33203125" style="407" customWidth="1"/>
    <col min="12546" max="12546" width="7.33203125" style="407" customWidth="1"/>
    <col min="12547" max="12547" width="37.5546875" style="407" customWidth="1"/>
    <col min="12548" max="12548" width="13.44140625" style="407" customWidth="1"/>
    <col min="12549" max="12559" width="11.44140625" style="407"/>
    <col min="12560" max="12560" width="8.5546875" style="407" customWidth="1"/>
    <col min="12561" max="12800" width="11.44140625" style="407"/>
    <col min="12801" max="12801" width="3.33203125" style="407" customWidth="1"/>
    <col min="12802" max="12802" width="7.33203125" style="407" customWidth="1"/>
    <col min="12803" max="12803" width="37.5546875" style="407" customWidth="1"/>
    <col min="12804" max="12804" width="13.44140625" style="407" customWidth="1"/>
    <col min="12805" max="12815" width="11.44140625" style="407"/>
    <col min="12816" max="12816" width="8.5546875" style="407" customWidth="1"/>
    <col min="12817" max="13056" width="11.44140625" style="407"/>
    <col min="13057" max="13057" width="3.33203125" style="407" customWidth="1"/>
    <col min="13058" max="13058" width="7.33203125" style="407" customWidth="1"/>
    <col min="13059" max="13059" width="37.5546875" style="407" customWidth="1"/>
    <col min="13060" max="13060" width="13.44140625" style="407" customWidth="1"/>
    <col min="13061" max="13071" width="11.44140625" style="407"/>
    <col min="13072" max="13072" width="8.5546875" style="407" customWidth="1"/>
    <col min="13073" max="13312" width="11.44140625" style="407"/>
    <col min="13313" max="13313" width="3.33203125" style="407" customWidth="1"/>
    <col min="13314" max="13314" width="7.33203125" style="407" customWidth="1"/>
    <col min="13315" max="13315" width="37.5546875" style="407" customWidth="1"/>
    <col min="13316" max="13316" width="13.44140625" style="407" customWidth="1"/>
    <col min="13317" max="13327" width="11.44140625" style="407"/>
    <col min="13328" max="13328" width="8.5546875" style="407" customWidth="1"/>
    <col min="13329" max="13568" width="11.44140625" style="407"/>
    <col min="13569" max="13569" width="3.33203125" style="407" customWidth="1"/>
    <col min="13570" max="13570" width="7.33203125" style="407" customWidth="1"/>
    <col min="13571" max="13571" width="37.5546875" style="407" customWidth="1"/>
    <col min="13572" max="13572" width="13.44140625" style="407" customWidth="1"/>
    <col min="13573" max="13583" width="11.44140625" style="407"/>
    <col min="13584" max="13584" width="8.5546875" style="407" customWidth="1"/>
    <col min="13585" max="13824" width="11.44140625" style="407"/>
    <col min="13825" max="13825" width="3.33203125" style="407" customWidth="1"/>
    <col min="13826" max="13826" width="7.33203125" style="407" customWidth="1"/>
    <col min="13827" max="13827" width="37.5546875" style="407" customWidth="1"/>
    <col min="13828" max="13828" width="13.44140625" style="407" customWidth="1"/>
    <col min="13829" max="13839" width="11.44140625" style="407"/>
    <col min="13840" max="13840" width="8.5546875" style="407" customWidth="1"/>
    <col min="13841" max="14080" width="11.44140625" style="407"/>
    <col min="14081" max="14081" width="3.33203125" style="407" customWidth="1"/>
    <col min="14082" max="14082" width="7.33203125" style="407" customWidth="1"/>
    <col min="14083" max="14083" width="37.5546875" style="407" customWidth="1"/>
    <col min="14084" max="14084" width="13.44140625" style="407" customWidth="1"/>
    <col min="14085" max="14095" width="11.44140625" style="407"/>
    <col min="14096" max="14096" width="8.5546875" style="407" customWidth="1"/>
    <col min="14097" max="14336" width="11.44140625" style="407"/>
    <col min="14337" max="14337" width="3.33203125" style="407" customWidth="1"/>
    <col min="14338" max="14338" width="7.33203125" style="407" customWidth="1"/>
    <col min="14339" max="14339" width="37.5546875" style="407" customWidth="1"/>
    <col min="14340" max="14340" width="13.44140625" style="407" customWidth="1"/>
    <col min="14341" max="14351" width="11.44140625" style="407"/>
    <col min="14352" max="14352" width="8.5546875" style="407" customWidth="1"/>
    <col min="14353" max="14592" width="11.44140625" style="407"/>
    <col min="14593" max="14593" width="3.33203125" style="407" customWidth="1"/>
    <col min="14594" max="14594" width="7.33203125" style="407" customWidth="1"/>
    <col min="14595" max="14595" width="37.5546875" style="407" customWidth="1"/>
    <col min="14596" max="14596" width="13.44140625" style="407" customWidth="1"/>
    <col min="14597" max="14607" width="11.44140625" style="407"/>
    <col min="14608" max="14608" width="8.5546875" style="407" customWidth="1"/>
    <col min="14609" max="14848" width="11.44140625" style="407"/>
    <col min="14849" max="14849" width="3.33203125" style="407" customWidth="1"/>
    <col min="14850" max="14850" width="7.33203125" style="407" customWidth="1"/>
    <col min="14851" max="14851" width="37.5546875" style="407" customWidth="1"/>
    <col min="14852" max="14852" width="13.44140625" style="407" customWidth="1"/>
    <col min="14853" max="14863" width="11.44140625" style="407"/>
    <col min="14864" max="14864" width="8.5546875" style="407" customWidth="1"/>
    <col min="14865" max="15104" width="11.44140625" style="407"/>
    <col min="15105" max="15105" width="3.33203125" style="407" customWidth="1"/>
    <col min="15106" max="15106" width="7.33203125" style="407" customWidth="1"/>
    <col min="15107" max="15107" width="37.5546875" style="407" customWidth="1"/>
    <col min="15108" max="15108" width="13.44140625" style="407" customWidth="1"/>
    <col min="15109" max="15119" width="11.44140625" style="407"/>
    <col min="15120" max="15120" width="8.5546875" style="407" customWidth="1"/>
    <col min="15121" max="15360" width="11.44140625" style="407"/>
    <col min="15361" max="15361" width="3.33203125" style="407" customWidth="1"/>
    <col min="15362" max="15362" width="7.33203125" style="407" customWidth="1"/>
    <col min="15363" max="15363" width="37.5546875" style="407" customWidth="1"/>
    <col min="15364" max="15364" width="13.44140625" style="407" customWidth="1"/>
    <col min="15365" max="15375" width="11.44140625" style="407"/>
    <col min="15376" max="15376" width="8.5546875" style="407" customWidth="1"/>
    <col min="15377" max="15616" width="11.44140625" style="407"/>
    <col min="15617" max="15617" width="3.33203125" style="407" customWidth="1"/>
    <col min="15618" max="15618" width="7.33203125" style="407" customWidth="1"/>
    <col min="15619" max="15619" width="37.5546875" style="407" customWidth="1"/>
    <col min="15620" max="15620" width="13.44140625" style="407" customWidth="1"/>
    <col min="15621" max="15631" width="11.44140625" style="407"/>
    <col min="15632" max="15632" width="8.5546875" style="407" customWidth="1"/>
    <col min="15633" max="15872" width="11.44140625" style="407"/>
    <col min="15873" max="15873" width="3.33203125" style="407" customWidth="1"/>
    <col min="15874" max="15874" width="7.33203125" style="407" customWidth="1"/>
    <col min="15875" max="15875" width="37.5546875" style="407" customWidth="1"/>
    <col min="15876" max="15876" width="13.44140625" style="407" customWidth="1"/>
    <col min="15877" max="15887" width="11.44140625" style="407"/>
    <col min="15888" max="15888" width="8.5546875" style="407" customWidth="1"/>
    <col min="15889" max="16128" width="11.44140625" style="407"/>
    <col min="16129" max="16129" width="3.33203125" style="407" customWidth="1"/>
    <col min="16130" max="16130" width="7.33203125" style="407" customWidth="1"/>
    <col min="16131" max="16131" width="37.5546875" style="407" customWidth="1"/>
    <col min="16132" max="16132" width="13.44140625" style="407" customWidth="1"/>
    <col min="16133" max="16143" width="11.44140625" style="407"/>
    <col min="16144" max="16144" width="8.5546875" style="407" customWidth="1"/>
    <col min="16145" max="16384" width="11.44140625" style="407"/>
  </cols>
  <sheetData>
    <row r="1" spans="1:16">
      <c r="A1" s="18"/>
      <c r="B1" s="18"/>
      <c r="C1" s="236"/>
      <c r="D1" s="236"/>
    </row>
    <row r="2" spans="1:16" ht="28.2">
      <c r="B2" s="409" t="s">
        <v>29</v>
      </c>
      <c r="C2" s="409"/>
      <c r="D2" s="409"/>
      <c r="E2" s="409"/>
      <c r="F2" s="409"/>
      <c r="G2" s="409"/>
      <c r="H2" s="409"/>
      <c r="I2" s="409"/>
      <c r="J2" s="409"/>
      <c r="K2" s="409"/>
      <c r="L2" s="409"/>
      <c r="M2" s="409"/>
      <c r="N2" s="409"/>
      <c r="O2" s="409"/>
    </row>
    <row r="3" spans="1:16" ht="15.6">
      <c r="B3" s="410" t="s">
        <v>228</v>
      </c>
      <c r="C3" s="410"/>
      <c r="D3" s="410"/>
      <c r="E3" s="410"/>
      <c r="F3" s="410"/>
      <c r="G3" s="410"/>
      <c r="H3" s="410"/>
      <c r="I3" s="410"/>
      <c r="J3" s="410"/>
      <c r="K3" s="410"/>
      <c r="L3" s="410"/>
      <c r="M3" s="410"/>
      <c r="N3" s="410"/>
      <c r="O3" s="410"/>
    </row>
    <row r="4" spans="1:16" ht="4.2" customHeight="1" thickBot="1">
      <c r="B4" s="411"/>
      <c r="C4" s="411"/>
      <c r="D4" s="411"/>
      <c r="E4" s="412"/>
      <c r="F4" s="412"/>
      <c r="G4" s="412"/>
      <c r="H4" s="412"/>
      <c r="I4" s="412"/>
      <c r="J4" s="412"/>
      <c r="K4" s="412"/>
      <c r="L4" s="412"/>
      <c r="M4" s="412"/>
      <c r="N4" s="412"/>
      <c r="O4" s="413"/>
    </row>
    <row r="5" spans="1:16" s="408" customFormat="1" ht="18" customHeight="1">
      <c r="B5" s="414"/>
      <c r="C5" s="415"/>
      <c r="D5" s="415">
        <v>45291</v>
      </c>
      <c r="E5" s="415">
        <v>45322</v>
      </c>
      <c r="F5" s="415">
        <v>45351</v>
      </c>
      <c r="G5" s="415">
        <v>45382</v>
      </c>
      <c r="H5" s="415">
        <v>45412</v>
      </c>
      <c r="I5" s="415">
        <v>45443</v>
      </c>
      <c r="J5" s="415">
        <v>45473</v>
      </c>
      <c r="K5" s="415">
        <v>45504</v>
      </c>
      <c r="L5" s="415">
        <v>45535</v>
      </c>
      <c r="M5" s="415">
        <v>45565</v>
      </c>
      <c r="N5" s="415">
        <v>45596</v>
      </c>
      <c r="O5" s="416"/>
    </row>
    <row r="6" spans="1:16" s="408" customFormat="1" ht="9.75" customHeight="1">
      <c r="B6" s="417"/>
      <c r="C6" s="416"/>
      <c r="D6" s="416"/>
      <c r="E6" s="416"/>
      <c r="F6" s="416"/>
      <c r="G6" s="416"/>
      <c r="H6" s="416"/>
      <c r="I6" s="416"/>
      <c r="J6" s="416"/>
      <c r="K6" s="416"/>
      <c r="L6" s="416"/>
      <c r="M6" s="416"/>
      <c r="N6" s="416"/>
      <c r="O6" s="416"/>
    </row>
    <row r="7" spans="1:16" s="408" customFormat="1" ht="13.8">
      <c r="B7" s="418" t="s">
        <v>112</v>
      </c>
      <c r="C7" s="419"/>
      <c r="D7" s="416"/>
      <c r="E7" s="416"/>
      <c r="F7" s="416"/>
      <c r="G7" s="416"/>
      <c r="H7" s="416"/>
      <c r="I7" s="416"/>
      <c r="J7" s="416"/>
      <c r="K7" s="416"/>
      <c r="L7" s="416"/>
      <c r="M7" s="416"/>
      <c r="N7" s="416"/>
      <c r="O7" s="416"/>
    </row>
    <row r="8" spans="1:16" s="408" customFormat="1" ht="11.25" customHeight="1">
      <c r="C8" s="420" t="s">
        <v>256</v>
      </c>
      <c r="D8" s="421">
        <v>206278.9</v>
      </c>
      <c r="E8" s="421">
        <v>209328</v>
      </c>
      <c r="F8" s="421">
        <v>208534.1</v>
      </c>
      <c r="G8" s="421">
        <v>215108.5</v>
      </c>
      <c r="H8" s="421">
        <v>241782.9</v>
      </c>
      <c r="I8" s="421">
        <v>224539.80000000002</v>
      </c>
      <c r="J8" s="421">
        <v>226101.5</v>
      </c>
      <c r="K8" s="421">
        <v>214197.80000000002</v>
      </c>
      <c r="L8" s="421">
        <v>208013.4</v>
      </c>
      <c r="M8" s="421">
        <v>204591</v>
      </c>
      <c r="N8" s="421">
        <v>212166.9</v>
      </c>
      <c r="O8" s="421"/>
      <c r="P8" s="422"/>
    </row>
    <row r="9" spans="1:16" s="408" customFormat="1" ht="11.25" customHeight="1">
      <c r="C9" s="420" t="s">
        <v>257</v>
      </c>
      <c r="D9" s="421">
        <v>61310.1</v>
      </c>
      <c r="E9" s="421">
        <v>35203.800000000003</v>
      </c>
      <c r="F9" s="421">
        <v>22794.2</v>
      </c>
      <c r="G9" s="421">
        <v>102710.5</v>
      </c>
      <c r="H9" s="421">
        <v>153777.80000000002</v>
      </c>
      <c r="I9" s="421">
        <v>145203.70000000001</v>
      </c>
      <c r="J9" s="421">
        <v>115820.90000000001</v>
      </c>
      <c r="K9" s="421">
        <v>84798.900000000009</v>
      </c>
      <c r="L9" s="421">
        <v>92979.5</v>
      </c>
      <c r="M9" s="421">
        <v>110269.2</v>
      </c>
      <c r="N9" s="421">
        <v>103762.5</v>
      </c>
      <c r="O9" s="421"/>
      <c r="P9" s="422"/>
    </row>
    <row r="10" spans="1:16" s="408" customFormat="1" ht="11.25" customHeight="1">
      <c r="C10" s="420" t="s">
        <v>258</v>
      </c>
      <c r="D10" s="421">
        <v>2065.3000000000002</v>
      </c>
      <c r="E10" s="421">
        <v>1199.8</v>
      </c>
      <c r="F10" s="421">
        <v>2411.2000000000003</v>
      </c>
      <c r="G10" s="421">
        <v>353.1</v>
      </c>
      <c r="H10" s="421">
        <v>2678.1</v>
      </c>
      <c r="I10" s="421">
        <v>1007.2</v>
      </c>
      <c r="J10" s="421">
        <v>1888.5</v>
      </c>
      <c r="K10" s="421">
        <v>604.80000000000007</v>
      </c>
      <c r="L10" s="421">
        <v>2049.4</v>
      </c>
      <c r="M10" s="421">
        <v>355.8</v>
      </c>
      <c r="N10" s="421">
        <v>2964</v>
      </c>
      <c r="O10" s="421"/>
      <c r="P10" s="422"/>
    </row>
    <row r="11" spans="1:16" s="408" customFormat="1" ht="11.25" customHeight="1">
      <c r="C11" s="423" t="s">
        <v>259</v>
      </c>
      <c r="D11" s="421">
        <v>-7860.5</v>
      </c>
      <c r="E11" s="421">
        <v>-12913</v>
      </c>
      <c r="F11" s="421">
        <v>-9093.6</v>
      </c>
      <c r="G11" s="421">
        <v>-8613.5</v>
      </c>
      <c r="H11" s="421">
        <v>-12683.7</v>
      </c>
      <c r="I11" s="421">
        <v>-15008.1</v>
      </c>
      <c r="J11" s="421">
        <v>-9308.1</v>
      </c>
      <c r="K11" s="421">
        <v>-9397.8000000000011</v>
      </c>
      <c r="L11" s="421">
        <v>-5601</v>
      </c>
      <c r="M11" s="421">
        <v>-9066.3000000000011</v>
      </c>
      <c r="N11" s="421">
        <v>-12450.1</v>
      </c>
      <c r="O11" s="421"/>
      <c r="P11" s="422"/>
    </row>
    <row r="12" spans="1:16" s="408" customFormat="1" ht="11.25" customHeight="1">
      <c r="C12" s="424" t="s">
        <v>260</v>
      </c>
      <c r="D12" s="425">
        <v>-103697.60000000001</v>
      </c>
      <c r="E12" s="425">
        <v>-104645.8</v>
      </c>
      <c r="F12" s="425">
        <v>-83467.3</v>
      </c>
      <c r="G12" s="425">
        <v>-81955.600000000006</v>
      </c>
      <c r="H12" s="425">
        <v>-82004.5</v>
      </c>
      <c r="I12" s="425">
        <v>-106127.6</v>
      </c>
      <c r="J12" s="425">
        <v>-92944.1</v>
      </c>
      <c r="K12" s="425">
        <v>-78655.199999999997</v>
      </c>
      <c r="L12" s="425">
        <v>-72555.8</v>
      </c>
      <c r="M12" s="425">
        <v>-88611.5</v>
      </c>
      <c r="N12" s="425">
        <v>-95978.5</v>
      </c>
      <c r="O12" s="421"/>
      <c r="P12" s="422"/>
    </row>
    <row r="13" spans="1:16" s="408" customFormat="1" ht="6.75" customHeight="1">
      <c r="B13" s="426"/>
      <c r="C13" s="416"/>
      <c r="D13" s="416"/>
      <c r="E13" s="416"/>
      <c r="F13" s="416"/>
      <c r="G13" s="416"/>
      <c r="H13" s="416"/>
      <c r="I13" s="416"/>
      <c r="J13" s="416"/>
      <c r="K13" s="416"/>
      <c r="L13" s="416"/>
      <c r="M13" s="416"/>
      <c r="N13" s="416"/>
      <c r="O13" s="416"/>
    </row>
    <row r="14" spans="1:16" s="427" customFormat="1" ht="12" customHeight="1">
      <c r="B14" s="418" t="s">
        <v>115</v>
      </c>
      <c r="C14" s="419"/>
      <c r="P14" s="428"/>
    </row>
    <row r="15" spans="1:16" ht="12" customHeight="1">
      <c r="C15" s="420" t="s">
        <v>256</v>
      </c>
      <c r="D15" s="421">
        <v>494444.5</v>
      </c>
      <c r="E15" s="421">
        <v>516067.8</v>
      </c>
      <c r="F15" s="421">
        <v>505029.60000000003</v>
      </c>
      <c r="G15" s="421">
        <v>492175.5</v>
      </c>
      <c r="H15" s="421">
        <v>554199.4</v>
      </c>
      <c r="I15" s="421">
        <v>547986.5</v>
      </c>
      <c r="J15" s="421">
        <v>502832.10000000003</v>
      </c>
      <c r="K15" s="421">
        <v>528024.1</v>
      </c>
      <c r="L15" s="421">
        <v>541034.19999999995</v>
      </c>
      <c r="M15" s="421">
        <v>538853.69999999995</v>
      </c>
      <c r="N15" s="421">
        <v>557691.4</v>
      </c>
      <c r="O15" s="421"/>
      <c r="P15" s="422"/>
    </row>
    <row r="16" spans="1:16" ht="12" customHeight="1">
      <c r="C16" s="420" t="s">
        <v>257</v>
      </c>
      <c r="D16" s="421">
        <v>-31296.400000000001</v>
      </c>
      <c r="E16" s="421">
        <v>-20734.100000000002</v>
      </c>
      <c r="F16" s="421">
        <v>-23848.400000000001</v>
      </c>
      <c r="G16" s="421">
        <v>-52428.1</v>
      </c>
      <c r="H16" s="421">
        <v>-89790.400000000009</v>
      </c>
      <c r="I16" s="421">
        <v>-26973.3</v>
      </c>
      <c r="J16" s="421">
        <v>-61557.8</v>
      </c>
      <c r="K16" s="421">
        <v>-58531.1</v>
      </c>
      <c r="L16" s="421">
        <v>-47168.5</v>
      </c>
      <c r="M16" s="421">
        <v>-75459.7</v>
      </c>
      <c r="N16" s="421">
        <v>-44983.5</v>
      </c>
      <c r="O16" s="421"/>
      <c r="P16" s="422"/>
    </row>
    <row r="17" spans="2:16" ht="12" customHeight="1">
      <c r="C17" s="420" t="s">
        <v>258</v>
      </c>
      <c r="D17" s="421">
        <v>24374.5</v>
      </c>
      <c r="E17" s="421">
        <v>8360.6</v>
      </c>
      <c r="F17" s="421">
        <v>23883.600000000002</v>
      </c>
      <c r="G17" s="421">
        <v>4610.4000000000005</v>
      </c>
      <c r="H17" s="421">
        <v>22793.9</v>
      </c>
      <c r="I17" s="421">
        <v>21434.400000000001</v>
      </c>
      <c r="J17" s="421">
        <v>27866.7</v>
      </c>
      <c r="K17" s="421">
        <v>6760.4000000000005</v>
      </c>
      <c r="L17" s="421">
        <v>24406.3</v>
      </c>
      <c r="M17" s="421">
        <v>5373</v>
      </c>
      <c r="N17" s="421">
        <v>19403</v>
      </c>
      <c r="O17" s="421"/>
      <c r="P17" s="422"/>
    </row>
    <row r="18" spans="2:16" ht="12" customHeight="1">
      <c r="C18" s="420" t="s">
        <v>259</v>
      </c>
      <c r="D18" s="421">
        <v>-48351.8</v>
      </c>
      <c r="E18" s="421">
        <v>-66185.399999999994</v>
      </c>
      <c r="F18" s="421">
        <v>-56409.9</v>
      </c>
      <c r="G18" s="421">
        <v>-55747.4</v>
      </c>
      <c r="H18" s="421">
        <v>-59946.200000000004</v>
      </c>
      <c r="I18" s="421">
        <v>-65517.200000000004</v>
      </c>
      <c r="J18" s="421">
        <v>-42790.700000000004</v>
      </c>
      <c r="K18" s="421">
        <v>-53353.1</v>
      </c>
      <c r="L18" s="421">
        <v>-61567.8</v>
      </c>
      <c r="M18" s="421">
        <v>-57588.9</v>
      </c>
      <c r="N18" s="421">
        <v>-59374.5</v>
      </c>
      <c r="O18" s="421"/>
      <c r="P18" s="422"/>
    </row>
    <row r="19" spans="2:16" ht="12" customHeight="1">
      <c r="B19" s="429"/>
      <c r="C19" s="424" t="s">
        <v>260</v>
      </c>
      <c r="D19" s="425">
        <v>-180463</v>
      </c>
      <c r="E19" s="425">
        <v>-253053.1</v>
      </c>
      <c r="F19" s="425">
        <v>-228375.5</v>
      </c>
      <c r="G19" s="425">
        <v>-199227.2</v>
      </c>
      <c r="H19" s="425">
        <v>-256657.80000000002</v>
      </c>
      <c r="I19" s="425">
        <v>-253564</v>
      </c>
      <c r="J19" s="425">
        <v>-241848.6</v>
      </c>
      <c r="K19" s="425">
        <v>-196991.6</v>
      </c>
      <c r="L19" s="425">
        <v>-190651.2</v>
      </c>
      <c r="M19" s="425">
        <v>-185799.80000000002</v>
      </c>
      <c r="N19" s="425">
        <v>-199496.2</v>
      </c>
      <c r="O19" s="421"/>
      <c r="P19" s="422"/>
    </row>
    <row r="20" spans="2:16" ht="12" customHeight="1">
      <c r="B20" s="430"/>
      <c r="C20" s="420"/>
      <c r="D20" s="421"/>
      <c r="E20" s="421"/>
      <c r="F20" s="421"/>
      <c r="G20" s="421"/>
      <c r="H20" s="421"/>
      <c r="I20" s="421"/>
      <c r="J20" s="421"/>
      <c r="K20" s="421"/>
      <c r="L20" s="421"/>
      <c r="M20" s="421"/>
      <c r="N20" s="421"/>
      <c r="O20" s="421"/>
    </row>
    <row r="21" spans="2:16" ht="12" customHeight="1">
      <c r="B21" s="418" t="s">
        <v>116</v>
      </c>
      <c r="C21" s="419"/>
    </row>
    <row r="22" spans="2:16" ht="12" customHeight="1">
      <c r="C22" s="420" t="s">
        <v>256</v>
      </c>
      <c r="D22" s="421">
        <v>344025.5</v>
      </c>
      <c r="E22" s="421">
        <v>347521.9</v>
      </c>
      <c r="F22" s="421">
        <v>346008.7</v>
      </c>
      <c r="G22" s="421">
        <v>339887.60000000003</v>
      </c>
      <c r="H22" s="421">
        <v>387534.60000000003</v>
      </c>
      <c r="I22" s="421">
        <v>371780.4</v>
      </c>
      <c r="J22" s="421">
        <v>345622.3</v>
      </c>
      <c r="K22" s="421">
        <v>339421</v>
      </c>
      <c r="L22" s="421">
        <v>355024</v>
      </c>
      <c r="M22" s="421">
        <v>349715.3</v>
      </c>
      <c r="N22" s="421">
        <v>356729</v>
      </c>
      <c r="O22" s="421"/>
      <c r="P22" s="422"/>
    </row>
    <row r="23" spans="2:16" ht="12" customHeight="1">
      <c r="C23" s="420" t="s">
        <v>257</v>
      </c>
      <c r="D23" s="421">
        <v>33088.300000000003</v>
      </c>
      <c r="E23" s="421">
        <v>81893.3</v>
      </c>
      <c r="F23" s="421">
        <v>58589</v>
      </c>
      <c r="G23" s="421">
        <v>23707.600000000002</v>
      </c>
      <c r="H23" s="421">
        <v>20078.7</v>
      </c>
      <c r="I23" s="421">
        <v>-17423.2</v>
      </c>
      <c r="J23" s="421">
        <v>-16830.900000000001</v>
      </c>
      <c r="K23" s="421">
        <v>-11549.800000000001</v>
      </c>
      <c r="L23" s="421">
        <v>-31863.8</v>
      </c>
      <c r="M23" s="421">
        <v>-34286.800000000003</v>
      </c>
      <c r="N23" s="421">
        <v>-55962.1</v>
      </c>
      <c r="O23" s="421"/>
      <c r="P23" s="422"/>
    </row>
    <row r="24" spans="2:16" ht="12" customHeight="1">
      <c r="C24" s="420" t="s">
        <v>258</v>
      </c>
      <c r="D24" s="421">
        <v>17057.2</v>
      </c>
      <c r="E24" s="421">
        <v>5548.6</v>
      </c>
      <c r="F24" s="421">
        <v>13327.1</v>
      </c>
      <c r="G24" s="421">
        <v>3632.5</v>
      </c>
      <c r="H24" s="421">
        <v>16157.300000000001</v>
      </c>
      <c r="I24" s="421">
        <v>12765.7</v>
      </c>
      <c r="J24" s="421">
        <v>17158.599999999999</v>
      </c>
      <c r="K24" s="421">
        <v>4129.5</v>
      </c>
      <c r="L24" s="421">
        <v>15844.4</v>
      </c>
      <c r="M24" s="421">
        <v>3676.7000000000003</v>
      </c>
      <c r="N24" s="421">
        <v>13171.4</v>
      </c>
      <c r="O24" s="421"/>
      <c r="P24" s="422"/>
    </row>
    <row r="25" spans="2:16" ht="12" customHeight="1">
      <c r="C25" s="420" t="s">
        <v>259</v>
      </c>
      <c r="D25" s="421">
        <v>-42155.6</v>
      </c>
      <c r="E25" s="421">
        <v>-37380.800000000003</v>
      </c>
      <c r="F25" s="421">
        <v>-36327.300000000003</v>
      </c>
      <c r="G25" s="421">
        <v>-34472.9</v>
      </c>
      <c r="H25" s="421">
        <v>-40443.599999999999</v>
      </c>
      <c r="I25" s="421">
        <v>-40486</v>
      </c>
      <c r="J25" s="421">
        <v>-40548.300000000003</v>
      </c>
      <c r="K25" s="421">
        <v>-37208.9</v>
      </c>
      <c r="L25" s="421">
        <v>-34702.5</v>
      </c>
      <c r="M25" s="421">
        <v>-41340.800000000003</v>
      </c>
      <c r="N25" s="421">
        <v>-35183.9</v>
      </c>
      <c r="O25" s="421"/>
      <c r="P25" s="422"/>
    </row>
    <row r="26" spans="2:16" ht="12" customHeight="1">
      <c r="B26" s="429"/>
      <c r="C26" s="424" t="s">
        <v>260</v>
      </c>
      <c r="D26" s="425">
        <v>-132839.20000000001</v>
      </c>
      <c r="E26" s="425">
        <v>-191281.1</v>
      </c>
      <c r="F26" s="425">
        <v>-149598.1</v>
      </c>
      <c r="G26" s="425">
        <v>-136370.79999999999</v>
      </c>
      <c r="H26" s="425">
        <v>-216589.80000000002</v>
      </c>
      <c r="I26" s="425">
        <v>-151189</v>
      </c>
      <c r="J26" s="425">
        <v>-208102.80000000002</v>
      </c>
      <c r="K26" s="425">
        <v>-149032.1</v>
      </c>
      <c r="L26" s="425">
        <v>-139313.1</v>
      </c>
      <c r="M26" s="425">
        <v>-163469.1</v>
      </c>
      <c r="N26" s="425">
        <v>-141854.80000000002</v>
      </c>
      <c r="O26" s="421"/>
      <c r="P26" s="422"/>
    </row>
    <row r="27" spans="2:16" ht="12" customHeight="1">
      <c r="B27" s="430"/>
      <c r="C27" s="420"/>
      <c r="D27" s="421"/>
      <c r="E27" s="421"/>
      <c r="F27" s="421"/>
      <c r="G27" s="421"/>
      <c r="H27" s="421"/>
      <c r="I27" s="421"/>
      <c r="J27" s="421"/>
      <c r="K27" s="421"/>
      <c r="L27" s="421"/>
      <c r="M27" s="421"/>
      <c r="N27" s="421"/>
      <c r="O27" s="421"/>
    </row>
    <row r="28" spans="2:16" s="427" customFormat="1" ht="12" customHeight="1">
      <c r="B28" s="418" t="s">
        <v>117</v>
      </c>
      <c r="C28" s="419"/>
      <c r="P28" s="428"/>
    </row>
    <row r="29" spans="2:16" ht="12" customHeight="1">
      <c r="C29" s="420" t="s">
        <v>256</v>
      </c>
      <c r="D29" s="421">
        <v>216763.9</v>
      </c>
      <c r="E29" s="421">
        <v>233053.5</v>
      </c>
      <c r="F29" s="421">
        <v>227407.7</v>
      </c>
      <c r="G29" s="421">
        <v>227762.5</v>
      </c>
      <c r="H29" s="421">
        <v>253340.2</v>
      </c>
      <c r="I29" s="421">
        <v>241785.60000000001</v>
      </c>
      <c r="J29" s="421">
        <v>231901.5</v>
      </c>
      <c r="K29" s="421">
        <v>235176.4</v>
      </c>
      <c r="L29" s="421">
        <v>238772.5</v>
      </c>
      <c r="M29" s="421">
        <v>249712.80000000002</v>
      </c>
      <c r="N29" s="421">
        <v>247799.5</v>
      </c>
      <c r="O29" s="421"/>
      <c r="P29" s="422"/>
    </row>
    <row r="30" spans="2:16" ht="12" customHeight="1">
      <c r="C30" s="420" t="s">
        <v>257</v>
      </c>
      <c r="D30" s="421">
        <v>-63105.3</v>
      </c>
      <c r="E30" s="421">
        <v>-96371.7</v>
      </c>
      <c r="F30" s="421">
        <v>-57547.6</v>
      </c>
      <c r="G30" s="421">
        <v>-73999</v>
      </c>
      <c r="H30" s="421">
        <v>-84072.400000000009</v>
      </c>
      <c r="I30" s="421">
        <v>-100818.5</v>
      </c>
      <c r="J30" s="421">
        <v>-37441</v>
      </c>
      <c r="K30" s="421">
        <v>-14726</v>
      </c>
      <c r="L30" s="421">
        <v>-13960.300000000001</v>
      </c>
      <c r="M30" s="421">
        <v>-530.70000000000005</v>
      </c>
      <c r="N30" s="421">
        <v>-2827.7000000000003</v>
      </c>
      <c r="O30" s="421"/>
      <c r="P30" s="422"/>
    </row>
    <row r="31" spans="2:16" ht="12" customHeight="1">
      <c r="C31" s="420" t="s">
        <v>258</v>
      </c>
      <c r="D31" s="421">
        <v>12631.5</v>
      </c>
      <c r="E31" s="421">
        <v>5757.2</v>
      </c>
      <c r="F31" s="421">
        <v>13343</v>
      </c>
      <c r="G31" s="421">
        <v>2509</v>
      </c>
      <c r="H31" s="421">
        <v>13883.5</v>
      </c>
      <c r="I31" s="421">
        <v>13980.800000000001</v>
      </c>
      <c r="J31" s="421">
        <v>14672.4</v>
      </c>
      <c r="K31" s="421">
        <v>3960.4</v>
      </c>
      <c r="L31" s="421">
        <v>12497.300000000001</v>
      </c>
      <c r="M31" s="421">
        <v>3602.1</v>
      </c>
      <c r="N31" s="421">
        <v>11661.800000000001</v>
      </c>
      <c r="O31" s="421"/>
      <c r="P31" s="422"/>
    </row>
    <row r="32" spans="2:16" ht="12" customHeight="1">
      <c r="C32" s="420" t="s">
        <v>259</v>
      </c>
      <c r="D32" s="421">
        <v>-42134.3</v>
      </c>
      <c r="E32" s="421">
        <v>-43074.400000000001</v>
      </c>
      <c r="F32" s="421">
        <v>-36588</v>
      </c>
      <c r="G32" s="421">
        <v>-39221.4</v>
      </c>
      <c r="H32" s="421">
        <v>-37626</v>
      </c>
      <c r="I32" s="421">
        <v>-40225.4</v>
      </c>
      <c r="J32" s="421">
        <v>-34978.300000000003</v>
      </c>
      <c r="K32" s="421">
        <v>-36173.1</v>
      </c>
      <c r="L32" s="421">
        <v>-35203.700000000004</v>
      </c>
      <c r="M32" s="421">
        <v>-36222.400000000001</v>
      </c>
      <c r="N32" s="421">
        <v>-34911.199999999997</v>
      </c>
      <c r="O32" s="421"/>
      <c r="P32" s="422"/>
    </row>
    <row r="33" spans="2:16" ht="12" customHeight="1">
      <c r="C33" s="424" t="s">
        <v>260</v>
      </c>
      <c r="D33" s="425">
        <v>-104240.7</v>
      </c>
      <c r="E33" s="425">
        <v>-158959.9</v>
      </c>
      <c r="F33" s="425">
        <v>-138349.4</v>
      </c>
      <c r="G33" s="425">
        <v>-111305.90000000001</v>
      </c>
      <c r="H33" s="425">
        <v>-135689.9</v>
      </c>
      <c r="I33" s="425">
        <v>-131031.1</v>
      </c>
      <c r="J33" s="425">
        <v>-136735.70000000001</v>
      </c>
      <c r="K33" s="425">
        <v>-105751.6</v>
      </c>
      <c r="L33" s="425">
        <v>-108198.90000000001</v>
      </c>
      <c r="M33" s="425">
        <v>-142126.9</v>
      </c>
      <c r="N33" s="425">
        <v>-124791.90000000001</v>
      </c>
      <c r="O33" s="421"/>
      <c r="P33" s="422"/>
    </row>
    <row r="34" spans="2:16" ht="12" customHeight="1">
      <c r="B34" s="431"/>
      <c r="C34" s="420"/>
      <c r="D34" s="421"/>
      <c r="E34" s="421"/>
      <c r="F34" s="421"/>
      <c r="G34" s="421"/>
      <c r="H34" s="421"/>
      <c r="I34" s="421"/>
      <c r="J34" s="421"/>
      <c r="K34" s="421"/>
      <c r="L34" s="421"/>
      <c r="M34" s="421"/>
      <c r="N34" s="421"/>
      <c r="O34" s="421"/>
    </row>
    <row r="35" spans="2:16" s="427" customFormat="1" ht="12" customHeight="1">
      <c r="B35" s="418" t="s">
        <v>118</v>
      </c>
      <c r="C35" s="419"/>
      <c r="P35" s="428"/>
    </row>
    <row r="36" spans="2:16" s="427" customFormat="1" ht="12" customHeight="1">
      <c r="B36" s="432"/>
      <c r="C36" s="433" t="s">
        <v>256</v>
      </c>
      <c r="D36" s="421">
        <v>1261512.7999999998</v>
      </c>
      <c r="E36" s="421">
        <v>1305971.2</v>
      </c>
      <c r="F36" s="421">
        <v>1286980.1000000001</v>
      </c>
      <c r="G36" s="421">
        <v>1274934.1000000001</v>
      </c>
      <c r="H36" s="421">
        <v>1436857.0999999999</v>
      </c>
      <c r="I36" s="421">
        <v>1386092.3</v>
      </c>
      <c r="J36" s="421">
        <v>1306457.3999999999</v>
      </c>
      <c r="K36" s="421">
        <v>1316819.3</v>
      </c>
      <c r="L36" s="421">
        <v>1342844.0999999999</v>
      </c>
      <c r="M36" s="421">
        <v>1342872.8</v>
      </c>
      <c r="N36" s="421">
        <v>1374386.7999999998</v>
      </c>
      <c r="O36" s="434"/>
      <c r="P36" s="428"/>
    </row>
    <row r="37" spans="2:16" s="427" customFormat="1" ht="12" customHeight="1">
      <c r="B37" s="432"/>
      <c r="C37" s="433" t="s">
        <v>261</v>
      </c>
      <c r="D37" s="421">
        <v>-3.3000000000029104</v>
      </c>
      <c r="E37" s="421">
        <v>-8.6999999999970896</v>
      </c>
      <c r="F37" s="421">
        <v>-12.799999999999272</v>
      </c>
      <c r="G37" s="421">
        <v>-9</v>
      </c>
      <c r="H37" s="421">
        <v>-6.3000000000174623</v>
      </c>
      <c r="I37" s="421">
        <v>-11.299999999988358</v>
      </c>
      <c r="J37" s="421">
        <v>-8.8000000000029104</v>
      </c>
      <c r="K37" s="421">
        <v>-7.9999999999854481</v>
      </c>
      <c r="L37" s="421">
        <v>-13.100000000005821</v>
      </c>
      <c r="M37" s="421">
        <v>-8</v>
      </c>
      <c r="N37" s="421">
        <v>-10.80000000000291</v>
      </c>
      <c r="O37" s="434"/>
      <c r="P37" s="428"/>
    </row>
    <row r="38" spans="2:16" s="427" customFormat="1" ht="12" customHeight="1">
      <c r="B38" s="432"/>
      <c r="C38" s="433" t="s">
        <v>258</v>
      </c>
      <c r="D38" s="421">
        <v>56128.5</v>
      </c>
      <c r="E38" s="421">
        <v>20866.2</v>
      </c>
      <c r="F38" s="421">
        <v>52964.9</v>
      </c>
      <c r="G38" s="421">
        <v>11105.000000000002</v>
      </c>
      <c r="H38" s="421">
        <v>55512.800000000003</v>
      </c>
      <c r="I38" s="421">
        <v>49188.100000000006</v>
      </c>
      <c r="J38" s="421">
        <v>61586.200000000004</v>
      </c>
      <c r="K38" s="421">
        <v>15455.1</v>
      </c>
      <c r="L38" s="421">
        <v>54797.4</v>
      </c>
      <c r="M38" s="421">
        <v>13007.6</v>
      </c>
      <c r="N38" s="421">
        <v>47200.200000000004</v>
      </c>
      <c r="O38" s="434"/>
      <c r="P38" s="428"/>
    </row>
    <row r="39" spans="2:16" s="427" customFormat="1" ht="12" customHeight="1">
      <c r="B39" s="432"/>
      <c r="C39" s="433" t="s">
        <v>259</v>
      </c>
      <c r="D39" s="421">
        <v>-140502.20000000001</v>
      </c>
      <c r="E39" s="421">
        <v>-159553.60000000001</v>
      </c>
      <c r="F39" s="421">
        <v>-138418.80000000002</v>
      </c>
      <c r="G39" s="421">
        <v>-138055.20000000001</v>
      </c>
      <c r="H39" s="421">
        <v>-150699.5</v>
      </c>
      <c r="I39" s="421">
        <v>-161236.70000000001</v>
      </c>
      <c r="J39" s="421">
        <v>-127625.40000000001</v>
      </c>
      <c r="K39" s="421">
        <v>-136132.9</v>
      </c>
      <c r="L39" s="421">
        <v>-137075</v>
      </c>
      <c r="M39" s="421">
        <v>-144218.4</v>
      </c>
      <c r="N39" s="421">
        <v>-141919.69999999998</v>
      </c>
      <c r="O39" s="434"/>
      <c r="P39" s="428"/>
    </row>
    <row r="40" spans="2:16" s="427" customFormat="1" ht="12" customHeight="1">
      <c r="B40" s="432"/>
      <c r="C40" s="424" t="s">
        <v>260</v>
      </c>
      <c r="D40" s="421">
        <v>-521240.5</v>
      </c>
      <c r="E40" s="421">
        <v>-707939.9</v>
      </c>
      <c r="F40" s="421">
        <v>-599790.30000000005</v>
      </c>
      <c r="G40" s="421">
        <v>-528859.5</v>
      </c>
      <c r="H40" s="421">
        <v>-690942</v>
      </c>
      <c r="I40" s="421">
        <v>-641911.69999999995</v>
      </c>
      <c r="J40" s="421">
        <v>-679631.20000000007</v>
      </c>
      <c r="K40" s="421">
        <v>-530430.5</v>
      </c>
      <c r="L40" s="421">
        <v>-510719.00000000006</v>
      </c>
      <c r="M40" s="421">
        <v>-580007.30000000005</v>
      </c>
      <c r="N40" s="421">
        <v>-562121.4</v>
      </c>
      <c r="O40" s="434"/>
      <c r="P40" s="428"/>
    </row>
    <row r="41" spans="2:16" s="427" customFormat="1" ht="6" customHeight="1" thickBot="1">
      <c r="B41" s="435"/>
      <c r="C41" s="436"/>
      <c r="D41" s="437"/>
      <c r="E41" s="438"/>
      <c r="F41" s="438"/>
      <c r="G41" s="438"/>
      <c r="H41" s="438"/>
      <c r="I41" s="438"/>
      <c r="J41" s="438"/>
      <c r="K41" s="438"/>
      <c r="L41" s="438"/>
      <c r="M41" s="438"/>
      <c r="N41" s="438"/>
      <c r="O41" s="434"/>
      <c r="P41" s="428"/>
    </row>
    <row r="42" spans="2:16" s="427" customFormat="1" ht="12.75" customHeight="1">
      <c r="B42" s="48" t="s">
        <v>262</v>
      </c>
      <c r="C42" s="439"/>
      <c r="D42" s="48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428"/>
    </row>
    <row r="43" spans="2:16" s="427" customFormat="1" ht="12.75" customHeight="1">
      <c r="B43" s="407" t="s">
        <v>263</v>
      </c>
      <c r="C43" s="48"/>
      <c r="D43" s="48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428"/>
    </row>
    <row r="44" spans="2:16" s="427" customFormat="1" ht="12.75" customHeight="1">
      <c r="B44" s="407" t="s">
        <v>264</v>
      </c>
      <c r="C44" s="48"/>
      <c r="D44" s="48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428"/>
    </row>
    <row r="45" spans="2:16">
      <c r="B45" s="440" t="s">
        <v>265</v>
      </c>
      <c r="C45" s="440"/>
      <c r="D45" s="440"/>
    </row>
    <row r="200" spans="3:3">
      <c r="C200" s="407" t="s">
        <v>190</v>
      </c>
    </row>
  </sheetData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  <colBreaks count="1" manualBreakCount="1">
    <brk id="14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069E0-81AC-493F-8B40-760A5A8CB7D4}">
  <sheetPr codeName="Hoja26">
    <pageSetUpPr fitToPage="1"/>
  </sheetPr>
  <dimension ref="A1:K178"/>
  <sheetViews>
    <sheetView zoomScale="85" zoomScaleNormal="85" workbookViewId="0"/>
  </sheetViews>
  <sheetFormatPr baseColWidth="10" defaultColWidth="11.44140625" defaultRowHeight="13.2"/>
  <cols>
    <col min="1" max="1" width="21.44140625" style="441" customWidth="1"/>
    <col min="2" max="4" width="12.5546875" style="441" customWidth="1"/>
    <col min="5" max="5" width="11.109375" style="441" customWidth="1"/>
    <col min="6" max="8" width="13.44140625" style="441" customWidth="1"/>
    <col min="9" max="9" width="16.109375" style="441" customWidth="1"/>
    <col min="10" max="10" width="12.5546875" style="442" customWidth="1"/>
    <col min="11" max="11" width="14.5546875" style="442" customWidth="1"/>
    <col min="12" max="256" width="11.44140625" style="441"/>
    <col min="257" max="257" width="21.44140625" style="441" customWidth="1"/>
    <col min="258" max="260" width="12.5546875" style="441" customWidth="1"/>
    <col min="261" max="261" width="11.109375" style="441" customWidth="1"/>
    <col min="262" max="264" width="13.44140625" style="441" customWidth="1"/>
    <col min="265" max="265" width="16.109375" style="441" customWidth="1"/>
    <col min="266" max="266" width="12.5546875" style="441" customWidth="1"/>
    <col min="267" max="267" width="14.5546875" style="441" customWidth="1"/>
    <col min="268" max="512" width="11.44140625" style="441"/>
    <col min="513" max="513" width="21.44140625" style="441" customWidth="1"/>
    <col min="514" max="516" width="12.5546875" style="441" customWidth="1"/>
    <col min="517" max="517" width="11.109375" style="441" customWidth="1"/>
    <col min="518" max="520" width="13.44140625" style="441" customWidth="1"/>
    <col min="521" max="521" width="16.109375" style="441" customWidth="1"/>
    <col min="522" max="522" width="12.5546875" style="441" customWidth="1"/>
    <col min="523" max="523" width="14.5546875" style="441" customWidth="1"/>
    <col min="524" max="768" width="11.44140625" style="441"/>
    <col min="769" max="769" width="21.44140625" style="441" customWidth="1"/>
    <col min="770" max="772" width="12.5546875" style="441" customWidth="1"/>
    <col min="773" max="773" width="11.109375" style="441" customWidth="1"/>
    <col min="774" max="776" width="13.44140625" style="441" customWidth="1"/>
    <col min="777" max="777" width="16.109375" style="441" customWidth="1"/>
    <col min="778" max="778" width="12.5546875" style="441" customWidth="1"/>
    <col min="779" max="779" width="14.5546875" style="441" customWidth="1"/>
    <col min="780" max="1024" width="11.44140625" style="441"/>
    <col min="1025" max="1025" width="21.44140625" style="441" customWidth="1"/>
    <col min="1026" max="1028" width="12.5546875" style="441" customWidth="1"/>
    <col min="1029" max="1029" width="11.109375" style="441" customWidth="1"/>
    <col min="1030" max="1032" width="13.44140625" style="441" customWidth="1"/>
    <col min="1033" max="1033" width="16.109375" style="441" customWidth="1"/>
    <col min="1034" max="1034" width="12.5546875" style="441" customWidth="1"/>
    <col min="1035" max="1035" width="14.5546875" style="441" customWidth="1"/>
    <col min="1036" max="1280" width="11.44140625" style="441"/>
    <col min="1281" max="1281" width="21.44140625" style="441" customWidth="1"/>
    <col min="1282" max="1284" width="12.5546875" style="441" customWidth="1"/>
    <col min="1285" max="1285" width="11.109375" style="441" customWidth="1"/>
    <col min="1286" max="1288" width="13.44140625" style="441" customWidth="1"/>
    <col min="1289" max="1289" width="16.109375" style="441" customWidth="1"/>
    <col min="1290" max="1290" width="12.5546875" style="441" customWidth="1"/>
    <col min="1291" max="1291" width="14.5546875" style="441" customWidth="1"/>
    <col min="1292" max="1536" width="11.44140625" style="441"/>
    <col min="1537" max="1537" width="21.44140625" style="441" customWidth="1"/>
    <col min="1538" max="1540" width="12.5546875" style="441" customWidth="1"/>
    <col min="1541" max="1541" width="11.109375" style="441" customWidth="1"/>
    <col min="1542" max="1544" width="13.44140625" style="441" customWidth="1"/>
    <col min="1545" max="1545" width="16.109375" style="441" customWidth="1"/>
    <col min="1546" max="1546" width="12.5546875" style="441" customWidth="1"/>
    <col min="1547" max="1547" width="14.5546875" style="441" customWidth="1"/>
    <col min="1548" max="1792" width="11.44140625" style="441"/>
    <col min="1793" max="1793" width="21.44140625" style="441" customWidth="1"/>
    <col min="1794" max="1796" width="12.5546875" style="441" customWidth="1"/>
    <col min="1797" max="1797" width="11.109375" style="441" customWidth="1"/>
    <col min="1798" max="1800" width="13.44140625" style="441" customWidth="1"/>
    <col min="1801" max="1801" width="16.109375" style="441" customWidth="1"/>
    <col min="1802" max="1802" width="12.5546875" style="441" customWidth="1"/>
    <col min="1803" max="1803" width="14.5546875" style="441" customWidth="1"/>
    <col min="1804" max="2048" width="11.44140625" style="441"/>
    <col min="2049" max="2049" width="21.44140625" style="441" customWidth="1"/>
    <col min="2050" max="2052" width="12.5546875" style="441" customWidth="1"/>
    <col min="2053" max="2053" width="11.109375" style="441" customWidth="1"/>
    <col min="2054" max="2056" width="13.44140625" style="441" customWidth="1"/>
    <col min="2057" max="2057" width="16.109375" style="441" customWidth="1"/>
    <col min="2058" max="2058" width="12.5546875" style="441" customWidth="1"/>
    <col min="2059" max="2059" width="14.5546875" style="441" customWidth="1"/>
    <col min="2060" max="2304" width="11.44140625" style="441"/>
    <col min="2305" max="2305" width="21.44140625" style="441" customWidth="1"/>
    <col min="2306" max="2308" width="12.5546875" style="441" customWidth="1"/>
    <col min="2309" max="2309" width="11.109375" style="441" customWidth="1"/>
    <col min="2310" max="2312" width="13.44140625" style="441" customWidth="1"/>
    <col min="2313" max="2313" width="16.109375" style="441" customWidth="1"/>
    <col min="2314" max="2314" width="12.5546875" style="441" customWidth="1"/>
    <col min="2315" max="2315" width="14.5546875" style="441" customWidth="1"/>
    <col min="2316" max="2560" width="11.44140625" style="441"/>
    <col min="2561" max="2561" width="21.44140625" style="441" customWidth="1"/>
    <col min="2562" max="2564" width="12.5546875" style="441" customWidth="1"/>
    <col min="2565" max="2565" width="11.109375" style="441" customWidth="1"/>
    <col min="2566" max="2568" width="13.44140625" style="441" customWidth="1"/>
    <col min="2569" max="2569" width="16.109375" style="441" customWidth="1"/>
    <col min="2570" max="2570" width="12.5546875" style="441" customWidth="1"/>
    <col min="2571" max="2571" width="14.5546875" style="441" customWidth="1"/>
    <col min="2572" max="2816" width="11.44140625" style="441"/>
    <col min="2817" max="2817" width="21.44140625" style="441" customWidth="1"/>
    <col min="2818" max="2820" width="12.5546875" style="441" customWidth="1"/>
    <col min="2821" max="2821" width="11.109375" style="441" customWidth="1"/>
    <col min="2822" max="2824" width="13.44140625" style="441" customWidth="1"/>
    <col min="2825" max="2825" width="16.109375" style="441" customWidth="1"/>
    <col min="2826" max="2826" width="12.5546875" style="441" customWidth="1"/>
    <col min="2827" max="2827" width="14.5546875" style="441" customWidth="1"/>
    <col min="2828" max="3072" width="11.44140625" style="441"/>
    <col min="3073" max="3073" width="21.44140625" style="441" customWidth="1"/>
    <col min="3074" max="3076" width="12.5546875" style="441" customWidth="1"/>
    <col min="3077" max="3077" width="11.109375" style="441" customWidth="1"/>
    <col min="3078" max="3080" width="13.44140625" style="441" customWidth="1"/>
    <col min="3081" max="3081" width="16.109375" style="441" customWidth="1"/>
    <col min="3082" max="3082" width="12.5546875" style="441" customWidth="1"/>
    <col min="3083" max="3083" width="14.5546875" style="441" customWidth="1"/>
    <col min="3084" max="3328" width="11.44140625" style="441"/>
    <col min="3329" max="3329" width="21.44140625" style="441" customWidth="1"/>
    <col min="3330" max="3332" width="12.5546875" style="441" customWidth="1"/>
    <col min="3333" max="3333" width="11.109375" style="441" customWidth="1"/>
    <col min="3334" max="3336" width="13.44140625" style="441" customWidth="1"/>
    <col min="3337" max="3337" width="16.109375" style="441" customWidth="1"/>
    <col min="3338" max="3338" width="12.5546875" style="441" customWidth="1"/>
    <col min="3339" max="3339" width="14.5546875" style="441" customWidth="1"/>
    <col min="3340" max="3584" width="11.44140625" style="441"/>
    <col min="3585" max="3585" width="21.44140625" style="441" customWidth="1"/>
    <col min="3586" max="3588" width="12.5546875" style="441" customWidth="1"/>
    <col min="3589" max="3589" width="11.109375" style="441" customWidth="1"/>
    <col min="3590" max="3592" width="13.44140625" style="441" customWidth="1"/>
    <col min="3593" max="3593" width="16.109375" style="441" customWidth="1"/>
    <col min="3594" max="3594" width="12.5546875" style="441" customWidth="1"/>
    <col min="3595" max="3595" width="14.5546875" style="441" customWidth="1"/>
    <col min="3596" max="3840" width="11.44140625" style="441"/>
    <col min="3841" max="3841" width="21.44140625" style="441" customWidth="1"/>
    <col min="3842" max="3844" width="12.5546875" style="441" customWidth="1"/>
    <col min="3845" max="3845" width="11.109375" style="441" customWidth="1"/>
    <col min="3846" max="3848" width="13.44140625" style="441" customWidth="1"/>
    <col min="3849" max="3849" width="16.109375" style="441" customWidth="1"/>
    <col min="3850" max="3850" width="12.5546875" style="441" customWidth="1"/>
    <col min="3851" max="3851" width="14.5546875" style="441" customWidth="1"/>
    <col min="3852" max="4096" width="11.44140625" style="441"/>
    <col min="4097" max="4097" width="21.44140625" style="441" customWidth="1"/>
    <col min="4098" max="4100" width="12.5546875" style="441" customWidth="1"/>
    <col min="4101" max="4101" width="11.109375" style="441" customWidth="1"/>
    <col min="4102" max="4104" width="13.44140625" style="441" customWidth="1"/>
    <col min="4105" max="4105" width="16.109375" style="441" customWidth="1"/>
    <col min="4106" max="4106" width="12.5546875" style="441" customWidth="1"/>
    <col min="4107" max="4107" width="14.5546875" style="441" customWidth="1"/>
    <col min="4108" max="4352" width="11.44140625" style="441"/>
    <col min="4353" max="4353" width="21.44140625" style="441" customWidth="1"/>
    <col min="4354" max="4356" width="12.5546875" style="441" customWidth="1"/>
    <col min="4357" max="4357" width="11.109375" style="441" customWidth="1"/>
    <col min="4358" max="4360" width="13.44140625" style="441" customWidth="1"/>
    <col min="4361" max="4361" width="16.109375" style="441" customWidth="1"/>
    <col min="4362" max="4362" width="12.5546875" style="441" customWidth="1"/>
    <col min="4363" max="4363" width="14.5546875" style="441" customWidth="1"/>
    <col min="4364" max="4608" width="11.44140625" style="441"/>
    <col min="4609" max="4609" width="21.44140625" style="441" customWidth="1"/>
    <col min="4610" max="4612" width="12.5546875" style="441" customWidth="1"/>
    <col min="4613" max="4613" width="11.109375" style="441" customWidth="1"/>
    <col min="4614" max="4616" width="13.44140625" style="441" customWidth="1"/>
    <col min="4617" max="4617" width="16.109375" style="441" customWidth="1"/>
    <col min="4618" max="4618" width="12.5546875" style="441" customWidth="1"/>
    <col min="4619" max="4619" width="14.5546875" style="441" customWidth="1"/>
    <col min="4620" max="4864" width="11.44140625" style="441"/>
    <col min="4865" max="4865" width="21.44140625" style="441" customWidth="1"/>
    <col min="4866" max="4868" width="12.5546875" style="441" customWidth="1"/>
    <col min="4869" max="4869" width="11.109375" style="441" customWidth="1"/>
    <col min="4870" max="4872" width="13.44140625" style="441" customWidth="1"/>
    <col min="4873" max="4873" width="16.109375" style="441" customWidth="1"/>
    <col min="4874" max="4874" width="12.5546875" style="441" customWidth="1"/>
    <col min="4875" max="4875" width="14.5546875" style="441" customWidth="1"/>
    <col min="4876" max="5120" width="11.44140625" style="441"/>
    <col min="5121" max="5121" width="21.44140625" style="441" customWidth="1"/>
    <col min="5122" max="5124" width="12.5546875" style="441" customWidth="1"/>
    <col min="5125" max="5125" width="11.109375" style="441" customWidth="1"/>
    <col min="5126" max="5128" width="13.44140625" style="441" customWidth="1"/>
    <col min="5129" max="5129" width="16.109375" style="441" customWidth="1"/>
    <col min="5130" max="5130" width="12.5546875" style="441" customWidth="1"/>
    <col min="5131" max="5131" width="14.5546875" style="441" customWidth="1"/>
    <col min="5132" max="5376" width="11.44140625" style="441"/>
    <col min="5377" max="5377" width="21.44140625" style="441" customWidth="1"/>
    <col min="5378" max="5380" width="12.5546875" style="441" customWidth="1"/>
    <col min="5381" max="5381" width="11.109375" style="441" customWidth="1"/>
    <col min="5382" max="5384" width="13.44140625" style="441" customWidth="1"/>
    <col min="5385" max="5385" width="16.109375" style="441" customWidth="1"/>
    <col min="5386" max="5386" width="12.5546875" style="441" customWidth="1"/>
    <col min="5387" max="5387" width="14.5546875" style="441" customWidth="1"/>
    <col min="5388" max="5632" width="11.44140625" style="441"/>
    <col min="5633" max="5633" width="21.44140625" style="441" customWidth="1"/>
    <col min="5634" max="5636" width="12.5546875" style="441" customWidth="1"/>
    <col min="5637" max="5637" width="11.109375" style="441" customWidth="1"/>
    <col min="5638" max="5640" width="13.44140625" style="441" customWidth="1"/>
    <col min="5641" max="5641" width="16.109375" style="441" customWidth="1"/>
    <col min="5642" max="5642" width="12.5546875" style="441" customWidth="1"/>
    <col min="5643" max="5643" width="14.5546875" style="441" customWidth="1"/>
    <col min="5644" max="5888" width="11.44140625" style="441"/>
    <col min="5889" max="5889" width="21.44140625" style="441" customWidth="1"/>
    <col min="5890" max="5892" width="12.5546875" style="441" customWidth="1"/>
    <col min="5893" max="5893" width="11.109375" style="441" customWidth="1"/>
    <col min="5894" max="5896" width="13.44140625" style="441" customWidth="1"/>
    <col min="5897" max="5897" width="16.109375" style="441" customWidth="1"/>
    <col min="5898" max="5898" width="12.5546875" style="441" customWidth="1"/>
    <col min="5899" max="5899" width="14.5546875" style="441" customWidth="1"/>
    <col min="5900" max="6144" width="11.44140625" style="441"/>
    <col min="6145" max="6145" width="21.44140625" style="441" customWidth="1"/>
    <col min="6146" max="6148" width="12.5546875" style="441" customWidth="1"/>
    <col min="6149" max="6149" width="11.109375" style="441" customWidth="1"/>
    <col min="6150" max="6152" width="13.44140625" style="441" customWidth="1"/>
    <col min="6153" max="6153" width="16.109375" style="441" customWidth="1"/>
    <col min="6154" max="6154" width="12.5546875" style="441" customWidth="1"/>
    <col min="6155" max="6155" width="14.5546875" style="441" customWidth="1"/>
    <col min="6156" max="6400" width="11.44140625" style="441"/>
    <col min="6401" max="6401" width="21.44140625" style="441" customWidth="1"/>
    <col min="6402" max="6404" width="12.5546875" style="441" customWidth="1"/>
    <col min="6405" max="6405" width="11.109375" style="441" customWidth="1"/>
    <col min="6406" max="6408" width="13.44140625" style="441" customWidth="1"/>
    <col min="6409" max="6409" width="16.109375" style="441" customWidth="1"/>
    <col min="6410" max="6410" width="12.5546875" style="441" customWidth="1"/>
    <col min="6411" max="6411" width="14.5546875" style="441" customWidth="1"/>
    <col min="6412" max="6656" width="11.44140625" style="441"/>
    <col min="6657" max="6657" width="21.44140625" style="441" customWidth="1"/>
    <col min="6658" max="6660" width="12.5546875" style="441" customWidth="1"/>
    <col min="6661" max="6661" width="11.109375" style="441" customWidth="1"/>
    <col min="6662" max="6664" width="13.44140625" style="441" customWidth="1"/>
    <col min="6665" max="6665" width="16.109375" style="441" customWidth="1"/>
    <col min="6666" max="6666" width="12.5546875" style="441" customWidth="1"/>
    <col min="6667" max="6667" width="14.5546875" style="441" customWidth="1"/>
    <col min="6668" max="6912" width="11.44140625" style="441"/>
    <col min="6913" max="6913" width="21.44140625" style="441" customWidth="1"/>
    <col min="6914" max="6916" width="12.5546875" style="441" customWidth="1"/>
    <col min="6917" max="6917" width="11.109375" style="441" customWidth="1"/>
    <col min="6918" max="6920" width="13.44140625" style="441" customWidth="1"/>
    <col min="6921" max="6921" width="16.109375" style="441" customWidth="1"/>
    <col min="6922" max="6922" width="12.5546875" style="441" customWidth="1"/>
    <col min="6923" max="6923" width="14.5546875" style="441" customWidth="1"/>
    <col min="6924" max="7168" width="11.44140625" style="441"/>
    <col min="7169" max="7169" width="21.44140625" style="441" customWidth="1"/>
    <col min="7170" max="7172" width="12.5546875" style="441" customWidth="1"/>
    <col min="7173" max="7173" width="11.109375" style="441" customWidth="1"/>
    <col min="7174" max="7176" width="13.44140625" style="441" customWidth="1"/>
    <col min="7177" max="7177" width="16.109375" style="441" customWidth="1"/>
    <col min="7178" max="7178" width="12.5546875" style="441" customWidth="1"/>
    <col min="7179" max="7179" width="14.5546875" style="441" customWidth="1"/>
    <col min="7180" max="7424" width="11.44140625" style="441"/>
    <col min="7425" max="7425" width="21.44140625" style="441" customWidth="1"/>
    <col min="7426" max="7428" width="12.5546875" style="441" customWidth="1"/>
    <col min="7429" max="7429" width="11.109375" style="441" customWidth="1"/>
    <col min="7430" max="7432" width="13.44140625" style="441" customWidth="1"/>
    <col min="7433" max="7433" width="16.109375" style="441" customWidth="1"/>
    <col min="7434" max="7434" width="12.5546875" style="441" customWidth="1"/>
    <col min="7435" max="7435" width="14.5546875" style="441" customWidth="1"/>
    <col min="7436" max="7680" width="11.44140625" style="441"/>
    <col min="7681" max="7681" width="21.44140625" style="441" customWidth="1"/>
    <col min="7682" max="7684" width="12.5546875" style="441" customWidth="1"/>
    <col min="7685" max="7685" width="11.109375" style="441" customWidth="1"/>
    <col min="7686" max="7688" width="13.44140625" style="441" customWidth="1"/>
    <col min="7689" max="7689" width="16.109375" style="441" customWidth="1"/>
    <col min="7690" max="7690" width="12.5546875" style="441" customWidth="1"/>
    <col min="7691" max="7691" width="14.5546875" style="441" customWidth="1"/>
    <col min="7692" max="7936" width="11.44140625" style="441"/>
    <col min="7937" max="7937" width="21.44140625" style="441" customWidth="1"/>
    <col min="7938" max="7940" width="12.5546875" style="441" customWidth="1"/>
    <col min="7941" max="7941" width="11.109375" style="441" customWidth="1"/>
    <col min="7942" max="7944" width="13.44140625" style="441" customWidth="1"/>
    <col min="7945" max="7945" width="16.109375" style="441" customWidth="1"/>
    <col min="7946" max="7946" width="12.5546875" style="441" customWidth="1"/>
    <col min="7947" max="7947" width="14.5546875" style="441" customWidth="1"/>
    <col min="7948" max="8192" width="11.44140625" style="441"/>
    <col min="8193" max="8193" width="21.44140625" style="441" customWidth="1"/>
    <col min="8194" max="8196" width="12.5546875" style="441" customWidth="1"/>
    <col min="8197" max="8197" width="11.109375" style="441" customWidth="1"/>
    <col min="8198" max="8200" width="13.44140625" style="441" customWidth="1"/>
    <col min="8201" max="8201" width="16.109375" style="441" customWidth="1"/>
    <col min="8202" max="8202" width="12.5546875" style="441" customWidth="1"/>
    <col min="8203" max="8203" width="14.5546875" style="441" customWidth="1"/>
    <col min="8204" max="8448" width="11.44140625" style="441"/>
    <col min="8449" max="8449" width="21.44140625" style="441" customWidth="1"/>
    <col min="8450" max="8452" width="12.5546875" style="441" customWidth="1"/>
    <col min="8453" max="8453" width="11.109375" style="441" customWidth="1"/>
    <col min="8454" max="8456" width="13.44140625" style="441" customWidth="1"/>
    <col min="8457" max="8457" width="16.109375" style="441" customWidth="1"/>
    <col min="8458" max="8458" width="12.5546875" style="441" customWidth="1"/>
    <col min="8459" max="8459" width="14.5546875" style="441" customWidth="1"/>
    <col min="8460" max="8704" width="11.44140625" style="441"/>
    <col min="8705" max="8705" width="21.44140625" style="441" customWidth="1"/>
    <col min="8706" max="8708" width="12.5546875" style="441" customWidth="1"/>
    <col min="8709" max="8709" width="11.109375" style="441" customWidth="1"/>
    <col min="8710" max="8712" width="13.44140625" style="441" customWidth="1"/>
    <col min="8713" max="8713" width="16.109375" style="441" customWidth="1"/>
    <col min="8714" max="8714" width="12.5546875" style="441" customWidth="1"/>
    <col min="8715" max="8715" width="14.5546875" style="441" customWidth="1"/>
    <col min="8716" max="8960" width="11.44140625" style="441"/>
    <col min="8961" max="8961" width="21.44140625" style="441" customWidth="1"/>
    <col min="8962" max="8964" width="12.5546875" style="441" customWidth="1"/>
    <col min="8965" max="8965" width="11.109375" style="441" customWidth="1"/>
    <col min="8966" max="8968" width="13.44140625" style="441" customWidth="1"/>
    <col min="8969" max="8969" width="16.109375" style="441" customWidth="1"/>
    <col min="8970" max="8970" width="12.5546875" style="441" customWidth="1"/>
    <col min="8971" max="8971" width="14.5546875" style="441" customWidth="1"/>
    <col min="8972" max="9216" width="11.44140625" style="441"/>
    <col min="9217" max="9217" width="21.44140625" style="441" customWidth="1"/>
    <col min="9218" max="9220" width="12.5546875" style="441" customWidth="1"/>
    <col min="9221" max="9221" width="11.109375" style="441" customWidth="1"/>
    <col min="9222" max="9224" width="13.44140625" style="441" customWidth="1"/>
    <col min="9225" max="9225" width="16.109375" style="441" customWidth="1"/>
    <col min="9226" max="9226" width="12.5546875" style="441" customWidth="1"/>
    <col min="9227" max="9227" width="14.5546875" style="441" customWidth="1"/>
    <col min="9228" max="9472" width="11.44140625" style="441"/>
    <col min="9473" max="9473" width="21.44140625" style="441" customWidth="1"/>
    <col min="9474" max="9476" width="12.5546875" style="441" customWidth="1"/>
    <col min="9477" max="9477" width="11.109375" style="441" customWidth="1"/>
    <col min="9478" max="9480" width="13.44140625" style="441" customWidth="1"/>
    <col min="9481" max="9481" width="16.109375" style="441" customWidth="1"/>
    <col min="9482" max="9482" width="12.5546875" style="441" customWidth="1"/>
    <col min="9483" max="9483" width="14.5546875" style="441" customWidth="1"/>
    <col min="9484" max="9728" width="11.44140625" style="441"/>
    <col min="9729" max="9729" width="21.44140625" style="441" customWidth="1"/>
    <col min="9730" max="9732" width="12.5546875" style="441" customWidth="1"/>
    <col min="9733" max="9733" width="11.109375" style="441" customWidth="1"/>
    <col min="9734" max="9736" width="13.44140625" style="441" customWidth="1"/>
    <col min="9737" max="9737" width="16.109375" style="441" customWidth="1"/>
    <col min="9738" max="9738" width="12.5546875" style="441" customWidth="1"/>
    <col min="9739" max="9739" width="14.5546875" style="441" customWidth="1"/>
    <col min="9740" max="9984" width="11.44140625" style="441"/>
    <col min="9985" max="9985" width="21.44140625" style="441" customWidth="1"/>
    <col min="9986" max="9988" width="12.5546875" style="441" customWidth="1"/>
    <col min="9989" max="9989" width="11.109375" style="441" customWidth="1"/>
    <col min="9990" max="9992" width="13.44140625" style="441" customWidth="1"/>
    <col min="9993" max="9993" width="16.109375" style="441" customWidth="1"/>
    <col min="9994" max="9994" width="12.5546875" style="441" customWidth="1"/>
    <col min="9995" max="9995" width="14.5546875" style="441" customWidth="1"/>
    <col min="9996" max="10240" width="11.44140625" style="441"/>
    <col min="10241" max="10241" width="21.44140625" style="441" customWidth="1"/>
    <col min="10242" max="10244" width="12.5546875" style="441" customWidth="1"/>
    <col min="10245" max="10245" width="11.109375" style="441" customWidth="1"/>
    <col min="10246" max="10248" width="13.44140625" style="441" customWidth="1"/>
    <col min="10249" max="10249" width="16.109375" style="441" customWidth="1"/>
    <col min="10250" max="10250" width="12.5546875" style="441" customWidth="1"/>
    <col min="10251" max="10251" width="14.5546875" style="441" customWidth="1"/>
    <col min="10252" max="10496" width="11.44140625" style="441"/>
    <col min="10497" max="10497" width="21.44140625" style="441" customWidth="1"/>
    <col min="10498" max="10500" width="12.5546875" style="441" customWidth="1"/>
    <col min="10501" max="10501" width="11.109375" style="441" customWidth="1"/>
    <col min="10502" max="10504" width="13.44140625" style="441" customWidth="1"/>
    <col min="10505" max="10505" width="16.109375" style="441" customWidth="1"/>
    <col min="10506" max="10506" width="12.5546875" style="441" customWidth="1"/>
    <col min="10507" max="10507" width="14.5546875" style="441" customWidth="1"/>
    <col min="10508" max="10752" width="11.44140625" style="441"/>
    <col min="10753" max="10753" width="21.44140625" style="441" customWidth="1"/>
    <col min="10754" max="10756" width="12.5546875" style="441" customWidth="1"/>
    <col min="10757" max="10757" width="11.109375" style="441" customWidth="1"/>
    <col min="10758" max="10760" width="13.44140625" style="441" customWidth="1"/>
    <col min="10761" max="10761" width="16.109375" style="441" customWidth="1"/>
    <col min="10762" max="10762" width="12.5546875" style="441" customWidth="1"/>
    <col min="10763" max="10763" width="14.5546875" style="441" customWidth="1"/>
    <col min="10764" max="11008" width="11.44140625" style="441"/>
    <col min="11009" max="11009" width="21.44140625" style="441" customWidth="1"/>
    <col min="11010" max="11012" width="12.5546875" style="441" customWidth="1"/>
    <col min="11013" max="11013" width="11.109375" style="441" customWidth="1"/>
    <col min="11014" max="11016" width="13.44140625" style="441" customWidth="1"/>
    <col min="11017" max="11017" width="16.109375" style="441" customWidth="1"/>
    <col min="11018" max="11018" width="12.5546875" style="441" customWidth="1"/>
    <col min="11019" max="11019" width="14.5546875" style="441" customWidth="1"/>
    <col min="11020" max="11264" width="11.44140625" style="441"/>
    <col min="11265" max="11265" width="21.44140625" style="441" customWidth="1"/>
    <col min="11266" max="11268" width="12.5546875" style="441" customWidth="1"/>
    <col min="11269" max="11269" width="11.109375" style="441" customWidth="1"/>
    <col min="11270" max="11272" width="13.44140625" style="441" customWidth="1"/>
    <col min="11273" max="11273" width="16.109375" style="441" customWidth="1"/>
    <col min="11274" max="11274" width="12.5546875" style="441" customWidth="1"/>
    <col min="11275" max="11275" width="14.5546875" style="441" customWidth="1"/>
    <col min="11276" max="11520" width="11.44140625" style="441"/>
    <col min="11521" max="11521" width="21.44140625" style="441" customWidth="1"/>
    <col min="11522" max="11524" width="12.5546875" style="441" customWidth="1"/>
    <col min="11525" max="11525" width="11.109375" style="441" customWidth="1"/>
    <col min="11526" max="11528" width="13.44140625" style="441" customWidth="1"/>
    <col min="11529" max="11529" width="16.109375" style="441" customWidth="1"/>
    <col min="11530" max="11530" width="12.5546875" style="441" customWidth="1"/>
    <col min="11531" max="11531" width="14.5546875" style="441" customWidth="1"/>
    <col min="11532" max="11776" width="11.44140625" style="441"/>
    <col min="11777" max="11777" width="21.44140625" style="441" customWidth="1"/>
    <col min="11778" max="11780" width="12.5546875" style="441" customWidth="1"/>
    <col min="11781" max="11781" width="11.109375" style="441" customWidth="1"/>
    <col min="11782" max="11784" width="13.44140625" style="441" customWidth="1"/>
    <col min="11785" max="11785" width="16.109375" style="441" customWidth="1"/>
    <col min="11786" max="11786" width="12.5546875" style="441" customWidth="1"/>
    <col min="11787" max="11787" width="14.5546875" style="441" customWidth="1"/>
    <col min="11788" max="12032" width="11.44140625" style="441"/>
    <col min="12033" max="12033" width="21.44140625" style="441" customWidth="1"/>
    <col min="12034" max="12036" width="12.5546875" style="441" customWidth="1"/>
    <col min="12037" max="12037" width="11.109375" style="441" customWidth="1"/>
    <col min="12038" max="12040" width="13.44140625" style="441" customWidth="1"/>
    <col min="12041" max="12041" width="16.109375" style="441" customWidth="1"/>
    <col min="12042" max="12042" width="12.5546875" style="441" customWidth="1"/>
    <col min="12043" max="12043" width="14.5546875" style="441" customWidth="1"/>
    <col min="12044" max="12288" width="11.44140625" style="441"/>
    <col min="12289" max="12289" width="21.44140625" style="441" customWidth="1"/>
    <col min="12290" max="12292" width="12.5546875" style="441" customWidth="1"/>
    <col min="12293" max="12293" width="11.109375" style="441" customWidth="1"/>
    <col min="12294" max="12296" width="13.44140625" style="441" customWidth="1"/>
    <col min="12297" max="12297" width="16.109375" style="441" customWidth="1"/>
    <col min="12298" max="12298" width="12.5546875" style="441" customWidth="1"/>
    <col min="12299" max="12299" width="14.5546875" style="441" customWidth="1"/>
    <col min="12300" max="12544" width="11.44140625" style="441"/>
    <col min="12545" max="12545" width="21.44140625" style="441" customWidth="1"/>
    <col min="12546" max="12548" width="12.5546875" style="441" customWidth="1"/>
    <col min="12549" max="12549" width="11.109375" style="441" customWidth="1"/>
    <col min="12550" max="12552" width="13.44140625" style="441" customWidth="1"/>
    <col min="12553" max="12553" width="16.109375" style="441" customWidth="1"/>
    <col min="12554" max="12554" width="12.5546875" style="441" customWidth="1"/>
    <col min="12555" max="12555" width="14.5546875" style="441" customWidth="1"/>
    <col min="12556" max="12800" width="11.44140625" style="441"/>
    <col min="12801" max="12801" width="21.44140625" style="441" customWidth="1"/>
    <col min="12802" max="12804" width="12.5546875" style="441" customWidth="1"/>
    <col min="12805" max="12805" width="11.109375" style="441" customWidth="1"/>
    <col min="12806" max="12808" width="13.44140625" style="441" customWidth="1"/>
    <col min="12809" max="12809" width="16.109375" style="441" customWidth="1"/>
    <col min="12810" max="12810" width="12.5546875" style="441" customWidth="1"/>
    <col min="12811" max="12811" width="14.5546875" style="441" customWidth="1"/>
    <col min="12812" max="13056" width="11.44140625" style="441"/>
    <col min="13057" max="13057" width="21.44140625" style="441" customWidth="1"/>
    <col min="13058" max="13060" width="12.5546875" style="441" customWidth="1"/>
    <col min="13061" max="13061" width="11.109375" style="441" customWidth="1"/>
    <col min="13062" max="13064" width="13.44140625" style="441" customWidth="1"/>
    <col min="13065" max="13065" width="16.109375" style="441" customWidth="1"/>
    <col min="13066" max="13066" width="12.5546875" style="441" customWidth="1"/>
    <col min="13067" max="13067" width="14.5546875" style="441" customWidth="1"/>
    <col min="13068" max="13312" width="11.44140625" style="441"/>
    <col min="13313" max="13313" width="21.44140625" style="441" customWidth="1"/>
    <col min="13314" max="13316" width="12.5546875" style="441" customWidth="1"/>
    <col min="13317" max="13317" width="11.109375" style="441" customWidth="1"/>
    <col min="13318" max="13320" width="13.44140625" style="441" customWidth="1"/>
    <col min="13321" max="13321" width="16.109375" style="441" customWidth="1"/>
    <col min="13322" max="13322" width="12.5546875" style="441" customWidth="1"/>
    <col min="13323" max="13323" width="14.5546875" style="441" customWidth="1"/>
    <col min="13324" max="13568" width="11.44140625" style="441"/>
    <col min="13569" max="13569" width="21.44140625" style="441" customWidth="1"/>
    <col min="13570" max="13572" width="12.5546875" style="441" customWidth="1"/>
    <col min="13573" max="13573" width="11.109375" style="441" customWidth="1"/>
    <col min="13574" max="13576" width="13.44140625" style="441" customWidth="1"/>
    <col min="13577" max="13577" width="16.109375" style="441" customWidth="1"/>
    <col min="13578" max="13578" width="12.5546875" style="441" customWidth="1"/>
    <col min="13579" max="13579" width="14.5546875" style="441" customWidth="1"/>
    <col min="13580" max="13824" width="11.44140625" style="441"/>
    <col min="13825" max="13825" width="21.44140625" style="441" customWidth="1"/>
    <col min="13826" max="13828" width="12.5546875" style="441" customWidth="1"/>
    <col min="13829" max="13829" width="11.109375" style="441" customWidth="1"/>
    <col min="13830" max="13832" width="13.44140625" style="441" customWidth="1"/>
    <col min="13833" max="13833" width="16.109375" style="441" customWidth="1"/>
    <col min="13834" max="13834" width="12.5546875" style="441" customWidth="1"/>
    <col min="13835" max="13835" width="14.5546875" style="441" customWidth="1"/>
    <col min="13836" max="14080" width="11.44140625" style="441"/>
    <col min="14081" max="14081" width="21.44140625" style="441" customWidth="1"/>
    <col min="14082" max="14084" width="12.5546875" style="441" customWidth="1"/>
    <col min="14085" max="14085" width="11.109375" style="441" customWidth="1"/>
    <col min="14086" max="14088" width="13.44140625" style="441" customWidth="1"/>
    <col min="14089" max="14089" width="16.109375" style="441" customWidth="1"/>
    <col min="14090" max="14090" width="12.5546875" style="441" customWidth="1"/>
    <col min="14091" max="14091" width="14.5546875" style="441" customWidth="1"/>
    <col min="14092" max="14336" width="11.44140625" style="441"/>
    <col min="14337" max="14337" width="21.44140625" style="441" customWidth="1"/>
    <col min="14338" max="14340" width="12.5546875" style="441" customWidth="1"/>
    <col min="14341" max="14341" width="11.109375" style="441" customWidth="1"/>
    <col min="14342" max="14344" width="13.44140625" style="441" customWidth="1"/>
    <col min="14345" max="14345" width="16.109375" style="441" customWidth="1"/>
    <col min="14346" max="14346" width="12.5546875" style="441" customWidth="1"/>
    <col min="14347" max="14347" width="14.5546875" style="441" customWidth="1"/>
    <col min="14348" max="14592" width="11.44140625" style="441"/>
    <col min="14593" max="14593" width="21.44140625" style="441" customWidth="1"/>
    <col min="14594" max="14596" width="12.5546875" style="441" customWidth="1"/>
    <col min="14597" max="14597" width="11.109375" style="441" customWidth="1"/>
    <col min="14598" max="14600" width="13.44140625" style="441" customWidth="1"/>
    <col min="14601" max="14601" width="16.109375" style="441" customWidth="1"/>
    <col min="14602" max="14602" width="12.5546875" style="441" customWidth="1"/>
    <col min="14603" max="14603" width="14.5546875" style="441" customWidth="1"/>
    <col min="14604" max="14848" width="11.44140625" style="441"/>
    <col min="14849" max="14849" width="21.44140625" style="441" customWidth="1"/>
    <col min="14850" max="14852" width="12.5546875" style="441" customWidth="1"/>
    <col min="14853" max="14853" width="11.109375" style="441" customWidth="1"/>
    <col min="14854" max="14856" width="13.44140625" style="441" customWidth="1"/>
    <col min="14857" max="14857" width="16.109375" style="441" customWidth="1"/>
    <col min="14858" max="14858" width="12.5546875" style="441" customWidth="1"/>
    <col min="14859" max="14859" width="14.5546875" style="441" customWidth="1"/>
    <col min="14860" max="15104" width="11.44140625" style="441"/>
    <col min="15105" max="15105" width="21.44140625" style="441" customWidth="1"/>
    <col min="15106" max="15108" width="12.5546875" style="441" customWidth="1"/>
    <col min="15109" max="15109" width="11.109375" style="441" customWidth="1"/>
    <col min="15110" max="15112" width="13.44140625" style="441" customWidth="1"/>
    <col min="15113" max="15113" width="16.109375" style="441" customWidth="1"/>
    <col min="15114" max="15114" width="12.5546875" style="441" customWidth="1"/>
    <col min="15115" max="15115" width="14.5546875" style="441" customWidth="1"/>
    <col min="15116" max="15360" width="11.44140625" style="441"/>
    <col min="15361" max="15361" width="21.44140625" style="441" customWidth="1"/>
    <col min="15362" max="15364" width="12.5546875" style="441" customWidth="1"/>
    <col min="15365" max="15365" width="11.109375" style="441" customWidth="1"/>
    <col min="15366" max="15368" width="13.44140625" style="441" customWidth="1"/>
    <col min="15369" max="15369" width="16.109375" style="441" customWidth="1"/>
    <col min="15370" max="15370" width="12.5546875" style="441" customWidth="1"/>
    <col min="15371" max="15371" width="14.5546875" style="441" customWidth="1"/>
    <col min="15372" max="15616" width="11.44140625" style="441"/>
    <col min="15617" max="15617" width="21.44140625" style="441" customWidth="1"/>
    <col min="15618" max="15620" width="12.5546875" style="441" customWidth="1"/>
    <col min="15621" max="15621" width="11.109375" style="441" customWidth="1"/>
    <col min="15622" max="15624" width="13.44140625" style="441" customWidth="1"/>
    <col min="15625" max="15625" width="16.109375" style="441" customWidth="1"/>
    <col min="15626" max="15626" width="12.5546875" style="441" customWidth="1"/>
    <col min="15627" max="15627" width="14.5546875" style="441" customWidth="1"/>
    <col min="15628" max="15872" width="11.44140625" style="441"/>
    <col min="15873" max="15873" width="21.44140625" style="441" customWidth="1"/>
    <col min="15874" max="15876" width="12.5546875" style="441" customWidth="1"/>
    <col min="15877" max="15877" width="11.109375" style="441" customWidth="1"/>
    <col min="15878" max="15880" width="13.44140625" style="441" customWidth="1"/>
    <col min="15881" max="15881" width="16.109375" style="441" customWidth="1"/>
    <col min="15882" max="15882" width="12.5546875" style="441" customWidth="1"/>
    <col min="15883" max="15883" width="14.5546875" style="441" customWidth="1"/>
    <col min="15884" max="16128" width="11.44140625" style="441"/>
    <col min="16129" max="16129" width="21.44140625" style="441" customWidth="1"/>
    <col min="16130" max="16132" width="12.5546875" style="441" customWidth="1"/>
    <col min="16133" max="16133" width="11.109375" style="441" customWidth="1"/>
    <col min="16134" max="16136" width="13.44140625" style="441" customWidth="1"/>
    <col min="16137" max="16137" width="16.109375" style="441" customWidth="1"/>
    <col min="16138" max="16138" width="12.5546875" style="441" customWidth="1"/>
    <col min="16139" max="16139" width="14.5546875" style="441" customWidth="1"/>
    <col min="16140" max="16384" width="11.44140625" style="441"/>
  </cols>
  <sheetData>
    <row r="1" spans="1:11" ht="16.5" customHeight="1">
      <c r="A1" s="18"/>
    </row>
    <row r="2" spans="1:11" ht="62.25" customHeight="1">
      <c r="A2" s="443" t="s">
        <v>266</v>
      </c>
      <c r="B2" s="444"/>
      <c r="C2" s="444"/>
      <c r="D2" s="444"/>
      <c r="E2" s="444"/>
      <c r="F2" s="444"/>
      <c r="G2" s="444"/>
      <c r="H2" s="444"/>
      <c r="I2" s="444"/>
    </row>
    <row r="3" spans="1:11" s="447" customFormat="1" ht="16.8">
      <c r="A3" s="25">
        <v>45596</v>
      </c>
      <c r="B3" s="445"/>
      <c r="C3" s="445"/>
      <c r="D3" s="445"/>
      <c r="E3" s="445"/>
      <c r="F3" s="445"/>
      <c r="G3" s="445"/>
      <c r="H3" s="445"/>
      <c r="I3" s="445"/>
      <c r="J3" s="446"/>
      <c r="K3" s="446"/>
    </row>
    <row r="4" spans="1:11" ht="3.9" customHeight="1" thickBot="1">
      <c r="A4" s="448"/>
      <c r="B4" s="449"/>
      <c r="C4" s="449"/>
      <c r="D4" s="449"/>
      <c r="E4" s="449"/>
      <c r="F4" s="449"/>
      <c r="G4" s="449"/>
      <c r="H4" s="449"/>
      <c r="I4" s="449"/>
    </row>
    <row r="5" spans="1:11" ht="18" customHeight="1">
      <c r="A5" s="1757"/>
      <c r="B5" s="451" t="s">
        <v>267</v>
      </c>
      <c r="C5" s="451"/>
      <c r="D5" s="451"/>
      <c r="E5" s="183"/>
      <c r="F5" s="451" t="s">
        <v>268</v>
      </c>
      <c r="G5" s="451"/>
      <c r="H5" s="451"/>
      <c r="I5" s="452" t="s">
        <v>269</v>
      </c>
    </row>
    <row r="6" spans="1:11" ht="13.8">
      <c r="A6" s="1757"/>
      <c r="B6" s="453" t="s">
        <v>270</v>
      </c>
      <c r="C6" s="453" t="s">
        <v>271</v>
      </c>
      <c r="D6" s="1761" t="s">
        <v>125</v>
      </c>
      <c r="E6" s="454"/>
      <c r="F6" s="453" t="s">
        <v>270</v>
      </c>
      <c r="G6" s="453" t="s">
        <v>271</v>
      </c>
      <c r="H6" s="1759" t="s">
        <v>125</v>
      </c>
      <c r="I6" s="452" t="s">
        <v>272</v>
      </c>
    </row>
    <row r="7" spans="1:11" ht="13.8">
      <c r="A7" s="1758"/>
      <c r="B7" s="455" t="s">
        <v>273</v>
      </c>
      <c r="C7" s="455" t="s">
        <v>274</v>
      </c>
      <c r="D7" s="1760"/>
      <c r="E7" s="454"/>
      <c r="F7" s="455" t="s">
        <v>273</v>
      </c>
      <c r="G7" s="455" t="s">
        <v>274</v>
      </c>
      <c r="H7" s="1760"/>
      <c r="I7" s="456" t="s">
        <v>275</v>
      </c>
    </row>
    <row r="8" spans="1:11" ht="3.9" customHeight="1">
      <c r="A8" s="457"/>
      <c r="B8" s="458"/>
      <c r="C8" s="458"/>
      <c r="D8" s="458"/>
      <c r="E8" s="454"/>
      <c r="F8" s="458"/>
      <c r="G8" s="458"/>
      <c r="H8" s="458"/>
      <c r="I8" s="450"/>
    </row>
    <row r="9" spans="1:11" ht="13.8">
      <c r="A9" s="459" t="s">
        <v>112</v>
      </c>
      <c r="B9" s="460">
        <v>2861</v>
      </c>
      <c r="C9" s="460">
        <v>143</v>
      </c>
      <c r="D9" s="460">
        <v>3004</v>
      </c>
      <c r="E9" s="460"/>
      <c r="F9" s="460">
        <v>40456.411999999997</v>
      </c>
      <c r="G9" s="460">
        <v>1409.2070000000001</v>
      </c>
      <c r="H9" s="460">
        <v>41865.618999999999</v>
      </c>
      <c r="I9" s="460">
        <v>195939.09770700001</v>
      </c>
      <c r="J9" s="460"/>
    </row>
    <row r="10" spans="1:11" ht="18" customHeight="1">
      <c r="A10" s="459" t="s">
        <v>115</v>
      </c>
      <c r="B10" s="460">
        <v>117426</v>
      </c>
      <c r="C10" s="460">
        <v>14812</v>
      </c>
      <c r="D10" s="460">
        <v>132238</v>
      </c>
      <c r="E10" s="460"/>
      <c r="F10" s="460">
        <v>1773112.9639999999</v>
      </c>
      <c r="G10" s="460">
        <v>134784.30600000001</v>
      </c>
      <c r="H10" s="460">
        <v>1907897.27</v>
      </c>
      <c r="I10" s="460">
        <v>8587567.1401259992</v>
      </c>
    </row>
    <row r="11" spans="1:11" ht="18" customHeight="1">
      <c r="A11" s="459" t="s">
        <v>116</v>
      </c>
      <c r="B11" s="460">
        <v>72746</v>
      </c>
      <c r="C11" s="460">
        <v>11229</v>
      </c>
      <c r="D11" s="460">
        <v>83975</v>
      </c>
      <c r="E11" s="460"/>
      <c r="F11" s="460">
        <v>1206040.541</v>
      </c>
      <c r="G11" s="460">
        <v>114004.213</v>
      </c>
      <c r="H11" s="460">
        <v>1320044.754</v>
      </c>
      <c r="I11" s="460">
        <v>5841113.5273559997</v>
      </c>
    </row>
    <row r="12" spans="1:11" ht="18" customHeight="1">
      <c r="A12" s="461" t="s">
        <v>117</v>
      </c>
      <c r="B12" s="462">
        <v>72549</v>
      </c>
      <c r="C12" s="462">
        <v>14412</v>
      </c>
      <c r="D12" s="462">
        <v>86961</v>
      </c>
      <c r="E12" s="462"/>
      <c r="F12" s="462">
        <v>997630.27</v>
      </c>
      <c r="G12" s="462">
        <v>110560.254</v>
      </c>
      <c r="H12" s="462">
        <v>1108190.524</v>
      </c>
      <c r="I12" s="462">
        <v>4831737.7959500002</v>
      </c>
      <c r="J12" s="463"/>
    </row>
    <row r="13" spans="1:11" ht="18" customHeight="1">
      <c r="A13" s="464" t="s">
        <v>118</v>
      </c>
      <c r="B13" s="465">
        <v>265582</v>
      </c>
      <c r="C13" s="465">
        <v>40596</v>
      </c>
      <c r="D13" s="465">
        <v>306178</v>
      </c>
      <c r="E13" s="465"/>
      <c r="F13" s="465">
        <v>4017240.1869999999</v>
      </c>
      <c r="G13" s="465">
        <v>360757.98</v>
      </c>
      <c r="H13" s="465">
        <v>4377998.1670000004</v>
      </c>
      <c r="I13" s="465">
        <v>19456357.561138999</v>
      </c>
    </row>
    <row r="14" spans="1:11" ht="3.9" customHeight="1" thickBot="1">
      <c r="A14" s="466"/>
      <c r="B14" s="467"/>
      <c r="C14" s="467"/>
      <c r="D14" s="467"/>
      <c r="E14" s="467"/>
      <c r="F14" s="467"/>
      <c r="G14" s="467"/>
      <c r="H14" s="467"/>
      <c r="I14" s="467"/>
    </row>
    <row r="15" spans="1:11">
      <c r="A15" s="468" t="s">
        <v>276</v>
      </c>
      <c r="B15" s="469"/>
      <c r="C15" s="469"/>
      <c r="D15" s="469"/>
      <c r="E15" s="469"/>
      <c r="F15" s="469"/>
      <c r="G15" s="469"/>
      <c r="H15" s="469"/>
      <c r="I15" s="469"/>
    </row>
    <row r="16" spans="1:11">
      <c r="A16" s="470" t="s">
        <v>277</v>
      </c>
      <c r="B16" s="469"/>
      <c r="C16" s="469"/>
      <c r="D16" s="469"/>
      <c r="E16" s="469"/>
      <c r="F16" s="469"/>
      <c r="G16" s="469"/>
      <c r="H16" s="469"/>
      <c r="I16" s="469"/>
    </row>
    <row r="17" spans="1:11">
      <c r="A17" s="470" t="s">
        <v>278</v>
      </c>
      <c r="D17" s="469"/>
      <c r="E17" s="469"/>
      <c r="F17" s="469"/>
      <c r="G17" s="469"/>
      <c r="H17" s="469"/>
      <c r="I17" s="469"/>
    </row>
    <row r="18" spans="1:11">
      <c r="B18" s="471"/>
      <c r="D18" s="469"/>
      <c r="E18" s="469"/>
      <c r="F18" s="469"/>
      <c r="G18" s="469"/>
      <c r="H18" s="469"/>
      <c r="I18" s="469"/>
    </row>
    <row r="19" spans="1:11">
      <c r="B19" s="469"/>
      <c r="C19" s="469"/>
      <c r="D19" s="469"/>
      <c r="E19" s="469"/>
      <c r="F19" s="469"/>
      <c r="G19" s="469"/>
      <c r="H19" s="469"/>
      <c r="I19" s="469"/>
    </row>
    <row r="20" spans="1:11" ht="64.5" customHeight="1">
      <c r="A20" s="1762" t="s">
        <v>279</v>
      </c>
      <c r="B20" s="1762"/>
      <c r="C20" s="1762"/>
      <c r="D20" s="1762"/>
      <c r="E20" s="1762"/>
      <c r="F20" s="1762"/>
      <c r="G20" s="1762"/>
      <c r="H20" s="1762"/>
      <c r="I20" s="1762"/>
      <c r="K20" s="472"/>
    </row>
    <row r="21" spans="1:11" ht="16.8">
      <c r="A21" s="25">
        <v>45596</v>
      </c>
      <c r="B21" s="445"/>
      <c r="C21" s="445"/>
      <c r="D21" s="445"/>
      <c r="E21" s="445"/>
      <c r="F21" s="445"/>
      <c r="G21" s="445"/>
      <c r="H21" s="445"/>
      <c r="I21" s="445"/>
    </row>
    <row r="22" spans="1:11" ht="3.9" customHeight="1" thickBot="1">
      <c r="A22" s="448"/>
      <c r="B22" s="473"/>
      <c r="C22" s="473"/>
      <c r="D22" s="473"/>
      <c r="E22" s="449"/>
      <c r="F22" s="473"/>
      <c r="G22" s="473"/>
      <c r="H22" s="473"/>
      <c r="I22" s="449"/>
    </row>
    <row r="23" spans="1:11" ht="18" customHeight="1">
      <c r="A23" s="1757"/>
      <c r="B23" s="451" t="s">
        <v>267</v>
      </c>
      <c r="C23" s="451"/>
      <c r="D23" s="451"/>
      <c r="E23" s="183"/>
      <c r="F23" s="451" t="s">
        <v>268</v>
      </c>
      <c r="G23" s="451"/>
      <c r="H23" s="451"/>
      <c r="I23" s="452" t="s">
        <v>269</v>
      </c>
    </row>
    <row r="24" spans="1:11" ht="13.8">
      <c r="A24" s="1757"/>
      <c r="B24" s="453" t="s">
        <v>270</v>
      </c>
      <c r="C24" s="453" t="s">
        <v>271</v>
      </c>
      <c r="D24" s="1759" t="s">
        <v>125</v>
      </c>
      <c r="E24" s="454"/>
      <c r="F24" s="453" t="s">
        <v>270</v>
      </c>
      <c r="G24" s="453" t="s">
        <v>271</v>
      </c>
      <c r="H24" s="1759" t="s">
        <v>125</v>
      </c>
      <c r="I24" s="452" t="s">
        <v>272</v>
      </c>
      <c r="K24" s="474"/>
    </row>
    <row r="25" spans="1:11" ht="13.8">
      <c r="A25" s="1758"/>
      <c r="B25" s="455" t="s">
        <v>273</v>
      </c>
      <c r="C25" s="455" t="s">
        <v>274</v>
      </c>
      <c r="D25" s="1760"/>
      <c r="E25" s="454"/>
      <c r="F25" s="455" t="s">
        <v>273</v>
      </c>
      <c r="G25" s="455" t="s">
        <v>274</v>
      </c>
      <c r="H25" s="1760"/>
      <c r="I25" s="456" t="s">
        <v>275</v>
      </c>
    </row>
    <row r="26" spans="1:11" ht="3.9" customHeight="1">
      <c r="A26" s="450"/>
      <c r="B26" s="458"/>
      <c r="C26" s="458"/>
      <c r="D26" s="458"/>
      <c r="E26" s="454"/>
      <c r="F26" s="458"/>
      <c r="G26" s="458"/>
      <c r="H26" s="458"/>
      <c r="I26" s="450"/>
    </row>
    <row r="27" spans="1:11" ht="13.8">
      <c r="A27" s="459" t="s">
        <v>112</v>
      </c>
      <c r="B27" s="460">
        <v>116</v>
      </c>
      <c r="C27" s="460">
        <v>9</v>
      </c>
      <c r="D27" s="460">
        <v>125</v>
      </c>
      <c r="E27" s="460"/>
      <c r="F27" s="460">
        <v>3550.4690000000001</v>
      </c>
      <c r="G27" s="460">
        <v>146.52500000000001</v>
      </c>
      <c r="H27" s="460">
        <v>3696.9940000000001</v>
      </c>
      <c r="I27" s="460">
        <v>8626.011563</v>
      </c>
    </row>
    <row r="28" spans="1:11" ht="17.399999999999999" customHeight="1">
      <c r="A28" s="459" t="s">
        <v>115</v>
      </c>
      <c r="B28" s="460">
        <v>5451</v>
      </c>
      <c r="C28" s="460">
        <v>900</v>
      </c>
      <c r="D28" s="460">
        <v>6351</v>
      </c>
      <c r="E28" s="460"/>
      <c r="F28" s="460">
        <v>156601.59299999999</v>
      </c>
      <c r="G28" s="460">
        <v>19304.995999999999</v>
      </c>
      <c r="H28" s="460">
        <v>175906.58900000001</v>
      </c>
      <c r="I28" s="460">
        <v>380470.059603</v>
      </c>
    </row>
    <row r="29" spans="1:11" ht="18" customHeight="1">
      <c r="A29" s="459" t="s">
        <v>116</v>
      </c>
      <c r="B29" s="460">
        <v>3662</v>
      </c>
      <c r="C29" s="460">
        <v>724</v>
      </c>
      <c r="D29" s="460">
        <v>4386</v>
      </c>
      <c r="E29" s="460"/>
      <c r="F29" s="460">
        <v>124580.008</v>
      </c>
      <c r="G29" s="460">
        <v>19210.879000000001</v>
      </c>
      <c r="H29" s="460">
        <v>143790.88699999999</v>
      </c>
      <c r="I29" s="460">
        <v>302672.29190399998</v>
      </c>
    </row>
    <row r="30" spans="1:11" ht="18" customHeight="1">
      <c r="A30" s="461" t="s">
        <v>117</v>
      </c>
      <c r="B30" s="462">
        <v>3086</v>
      </c>
      <c r="C30" s="462">
        <v>808</v>
      </c>
      <c r="D30" s="462">
        <v>3894</v>
      </c>
      <c r="E30" s="462"/>
      <c r="F30" s="462">
        <v>90121.634000000005</v>
      </c>
      <c r="G30" s="462">
        <v>17622.733</v>
      </c>
      <c r="H30" s="462">
        <v>107744.367</v>
      </c>
      <c r="I30" s="462">
        <v>218954.244351</v>
      </c>
    </row>
    <row r="31" spans="1:11" ht="18" customHeight="1">
      <c r="A31" s="464" t="s">
        <v>118</v>
      </c>
      <c r="B31" s="465">
        <v>12315</v>
      </c>
      <c r="C31" s="465">
        <v>2441</v>
      </c>
      <c r="D31" s="465">
        <v>14756</v>
      </c>
      <c r="E31" s="465"/>
      <c r="F31" s="465">
        <v>374853.70400000003</v>
      </c>
      <c r="G31" s="465">
        <v>56285.133000000002</v>
      </c>
      <c r="H31" s="465">
        <v>431138.837</v>
      </c>
      <c r="I31" s="465">
        <v>910722.60742200003</v>
      </c>
    </row>
    <row r="32" spans="1:11" ht="3.9" customHeight="1" thickBot="1">
      <c r="A32" s="466"/>
      <c r="B32" s="467"/>
      <c r="C32" s="467"/>
      <c r="D32" s="467"/>
      <c r="E32" s="467"/>
      <c r="F32" s="467"/>
      <c r="G32" s="467"/>
      <c r="H32" s="467"/>
      <c r="I32" s="467"/>
    </row>
    <row r="33" spans="1:9">
      <c r="A33" s="468" t="s">
        <v>276</v>
      </c>
      <c r="B33" s="469"/>
      <c r="C33" s="469"/>
      <c r="D33" s="469"/>
      <c r="E33" s="469"/>
      <c r="F33" s="469"/>
      <c r="G33" s="469"/>
      <c r="H33" s="469"/>
      <c r="I33" s="469"/>
    </row>
    <row r="34" spans="1:9">
      <c r="A34" s="475" t="s">
        <v>280</v>
      </c>
      <c r="B34" s="469"/>
      <c r="C34" s="469"/>
      <c r="D34" s="469"/>
      <c r="E34" s="469"/>
      <c r="F34" s="469"/>
      <c r="G34" s="469"/>
      <c r="H34" s="469"/>
      <c r="I34" s="469"/>
    </row>
    <row r="35" spans="1:9">
      <c r="A35" s="470" t="s">
        <v>281</v>
      </c>
      <c r="B35" s="469"/>
      <c r="C35" s="469"/>
      <c r="D35" s="469"/>
      <c r="E35" s="469"/>
      <c r="F35" s="469"/>
      <c r="G35" s="469"/>
      <c r="H35" s="469"/>
      <c r="I35" s="469"/>
    </row>
    <row r="38" spans="1:9" ht="55.5" customHeight="1">
      <c r="A38" s="443" t="s">
        <v>282</v>
      </c>
      <c r="B38" s="444"/>
      <c r="C38" s="444"/>
      <c r="D38" s="444"/>
      <c r="E38" s="444"/>
      <c r="F38" s="444"/>
      <c r="G38" s="444"/>
      <c r="H38" s="444"/>
      <c r="I38" s="444"/>
    </row>
    <row r="39" spans="1:9" ht="16.8">
      <c r="A39" s="25">
        <v>45596</v>
      </c>
      <c r="B39" s="445"/>
      <c r="C39" s="445"/>
      <c r="D39" s="445"/>
      <c r="E39" s="445"/>
      <c r="F39" s="445"/>
      <c r="G39" s="445"/>
      <c r="H39" s="445"/>
      <c r="I39" s="445"/>
    </row>
    <row r="40" spans="1:9" ht="5.25" customHeight="1" thickBot="1">
      <c r="A40" s="448"/>
      <c r="B40" s="473"/>
      <c r="C40" s="473"/>
      <c r="D40" s="473"/>
      <c r="E40" s="449"/>
      <c r="F40" s="473"/>
      <c r="G40" s="473"/>
      <c r="H40" s="473"/>
      <c r="I40" s="449"/>
    </row>
    <row r="41" spans="1:9" ht="17.25" customHeight="1">
      <c r="A41" s="1757"/>
      <c r="B41" s="451" t="s">
        <v>267</v>
      </c>
      <c r="C41" s="451"/>
      <c r="D41" s="451"/>
      <c r="E41" s="183"/>
      <c r="F41" s="451" t="s">
        <v>268</v>
      </c>
      <c r="G41" s="451"/>
      <c r="H41" s="451"/>
      <c r="I41" s="452" t="s">
        <v>269</v>
      </c>
    </row>
    <row r="42" spans="1:9" ht="13.8">
      <c r="A42" s="1757"/>
      <c r="B42" s="453" t="s">
        <v>270</v>
      </c>
      <c r="C42" s="453" t="s">
        <v>271</v>
      </c>
      <c r="D42" s="1759" t="s">
        <v>125</v>
      </c>
      <c r="E42" s="454"/>
      <c r="F42" s="453" t="s">
        <v>270</v>
      </c>
      <c r="G42" s="453" t="s">
        <v>271</v>
      </c>
      <c r="H42" s="1759" t="s">
        <v>125</v>
      </c>
      <c r="I42" s="452" t="s">
        <v>272</v>
      </c>
    </row>
    <row r="43" spans="1:9" ht="13.5" customHeight="1">
      <c r="A43" s="1758"/>
      <c r="B43" s="455" t="s">
        <v>273</v>
      </c>
      <c r="C43" s="455" t="s">
        <v>274</v>
      </c>
      <c r="D43" s="1760"/>
      <c r="E43" s="454"/>
      <c r="F43" s="455" t="s">
        <v>273</v>
      </c>
      <c r="G43" s="455" t="s">
        <v>274</v>
      </c>
      <c r="H43" s="1760"/>
      <c r="I43" s="456" t="s">
        <v>275</v>
      </c>
    </row>
    <row r="44" spans="1:9" ht="3" customHeight="1">
      <c r="A44" s="450"/>
      <c r="B44" s="458"/>
      <c r="C44" s="458"/>
      <c r="D44" s="458"/>
      <c r="E44" s="454"/>
      <c r="F44" s="458"/>
      <c r="G44" s="458"/>
      <c r="H44" s="458"/>
      <c r="I44" s="450"/>
    </row>
    <row r="45" spans="1:9" ht="13.8">
      <c r="A45" s="459" t="s">
        <v>112</v>
      </c>
      <c r="B45" s="460">
        <v>109</v>
      </c>
      <c r="C45" s="460">
        <v>46</v>
      </c>
      <c r="D45" s="460">
        <v>155</v>
      </c>
      <c r="E45" s="460"/>
      <c r="F45" s="460">
        <v>2696.23</v>
      </c>
      <c r="G45" s="460">
        <v>1011.57</v>
      </c>
      <c r="H45" s="460">
        <v>3707.8</v>
      </c>
      <c r="I45" s="460">
        <v>6550.6025140000002</v>
      </c>
    </row>
    <row r="46" spans="1:9" ht="17.25" customHeight="1">
      <c r="A46" s="459" t="s">
        <v>115</v>
      </c>
      <c r="B46" s="460">
        <v>3423</v>
      </c>
      <c r="C46" s="460">
        <v>2444</v>
      </c>
      <c r="D46" s="460">
        <v>5867</v>
      </c>
      <c r="E46" s="460"/>
      <c r="F46" s="460">
        <v>55614.277999999998</v>
      </c>
      <c r="G46" s="460">
        <v>39198.156000000003</v>
      </c>
      <c r="H46" s="460">
        <v>94812.433999999994</v>
      </c>
      <c r="I46" s="460">
        <v>135117.193</v>
      </c>
    </row>
    <row r="47" spans="1:9" ht="17.25" customHeight="1">
      <c r="A47" s="459" t="s">
        <v>116</v>
      </c>
      <c r="B47" s="460">
        <v>1534</v>
      </c>
      <c r="C47" s="460">
        <v>1230</v>
      </c>
      <c r="D47" s="460">
        <v>2764</v>
      </c>
      <c r="E47" s="460"/>
      <c r="F47" s="460">
        <v>28165.190999999999</v>
      </c>
      <c r="G47" s="460">
        <v>21971.07</v>
      </c>
      <c r="H47" s="460">
        <v>50136.260999999999</v>
      </c>
      <c r="I47" s="460">
        <v>68428.498670999994</v>
      </c>
    </row>
    <row r="48" spans="1:9" ht="17.25" customHeight="1">
      <c r="A48" s="461" t="s">
        <v>117</v>
      </c>
      <c r="B48" s="462">
        <v>1362</v>
      </c>
      <c r="C48" s="462">
        <v>1304</v>
      </c>
      <c r="D48" s="462">
        <v>2666</v>
      </c>
      <c r="E48" s="462"/>
      <c r="F48" s="462">
        <v>23927.964</v>
      </c>
      <c r="G48" s="462">
        <v>22205.27</v>
      </c>
      <c r="H48" s="462">
        <v>46133.233999999997</v>
      </c>
      <c r="I48" s="462">
        <v>58133.980087999997</v>
      </c>
    </row>
    <row r="49" spans="1:9" ht="17.25" customHeight="1">
      <c r="A49" s="464" t="s">
        <v>118</v>
      </c>
      <c r="B49" s="465">
        <v>6428</v>
      </c>
      <c r="C49" s="465">
        <v>5024</v>
      </c>
      <c r="D49" s="465">
        <v>11452</v>
      </c>
      <c r="E49" s="465"/>
      <c r="F49" s="465">
        <v>110403.663</v>
      </c>
      <c r="G49" s="465">
        <v>84386.066000000006</v>
      </c>
      <c r="H49" s="465">
        <v>194789.72899999999</v>
      </c>
      <c r="I49" s="465">
        <v>268230.27427300002</v>
      </c>
    </row>
    <row r="50" spans="1:9" ht="5.25" customHeight="1" thickBot="1">
      <c r="A50" s="466"/>
      <c r="B50" s="467"/>
      <c r="C50" s="467"/>
      <c r="D50" s="467"/>
      <c r="E50" s="467"/>
      <c r="F50" s="467"/>
      <c r="G50" s="467"/>
      <c r="H50" s="467"/>
      <c r="I50" s="467"/>
    </row>
    <row r="51" spans="1:9">
      <c r="A51" s="468" t="s">
        <v>276</v>
      </c>
      <c r="B51" s="469"/>
      <c r="C51" s="469"/>
      <c r="D51" s="469"/>
      <c r="E51" s="469"/>
      <c r="F51" s="469"/>
      <c r="G51" s="469"/>
      <c r="H51" s="469"/>
      <c r="I51" s="469"/>
    </row>
    <row r="52" spans="1:9">
      <c r="A52" s="475" t="s">
        <v>283</v>
      </c>
      <c r="B52" s="469"/>
      <c r="C52" s="469"/>
      <c r="D52" s="469"/>
      <c r="E52" s="469"/>
      <c r="F52" s="469"/>
      <c r="G52" s="469"/>
      <c r="H52" s="469"/>
      <c r="I52" s="469"/>
    </row>
    <row r="53" spans="1:9">
      <c r="A53" s="470" t="s">
        <v>284</v>
      </c>
    </row>
    <row r="178" spans="3:3">
      <c r="C178" s="441" t="s">
        <v>190</v>
      </c>
    </row>
  </sheetData>
  <mergeCells count="10">
    <mergeCell ref="A41:A43"/>
    <mergeCell ref="D42:D43"/>
    <mergeCell ref="H42:H43"/>
    <mergeCell ref="A5:A7"/>
    <mergeCell ref="D6:D7"/>
    <mergeCell ref="H6:H7"/>
    <mergeCell ref="A20:I20"/>
    <mergeCell ref="A23:A25"/>
    <mergeCell ref="D24:D25"/>
    <mergeCell ref="H24:H25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verticalDpi="3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183FF-D29C-4869-A653-F88379EF91F9}">
  <sheetPr codeName="Hoja27"/>
  <dimension ref="A1:R34"/>
  <sheetViews>
    <sheetView zoomScale="80" zoomScaleNormal="80" workbookViewId="0"/>
  </sheetViews>
  <sheetFormatPr baseColWidth="10" defaultColWidth="11.44140625" defaultRowHeight="13.2"/>
  <cols>
    <col min="1" max="1" width="1.6640625" style="479" customWidth="1"/>
    <col min="2" max="2" width="8.33203125" style="479" customWidth="1"/>
    <col min="3" max="3" width="14.44140625" style="479" customWidth="1"/>
    <col min="4" max="16" width="12.44140625" style="479" customWidth="1"/>
    <col min="17" max="256" width="11.44140625" style="479"/>
    <col min="257" max="257" width="1.6640625" style="479" customWidth="1"/>
    <col min="258" max="258" width="8.33203125" style="479" customWidth="1"/>
    <col min="259" max="259" width="14.44140625" style="479" customWidth="1"/>
    <col min="260" max="272" width="12.44140625" style="479" customWidth="1"/>
    <col min="273" max="512" width="11.44140625" style="479"/>
    <col min="513" max="513" width="1.6640625" style="479" customWidth="1"/>
    <col min="514" max="514" width="8.33203125" style="479" customWidth="1"/>
    <col min="515" max="515" width="14.44140625" style="479" customWidth="1"/>
    <col min="516" max="528" width="12.44140625" style="479" customWidth="1"/>
    <col min="529" max="768" width="11.44140625" style="479"/>
    <col min="769" max="769" width="1.6640625" style="479" customWidth="1"/>
    <col min="770" max="770" width="8.33203125" style="479" customWidth="1"/>
    <col min="771" max="771" width="14.44140625" style="479" customWidth="1"/>
    <col min="772" max="784" width="12.44140625" style="479" customWidth="1"/>
    <col min="785" max="1024" width="11.44140625" style="479"/>
    <col min="1025" max="1025" width="1.6640625" style="479" customWidth="1"/>
    <col min="1026" max="1026" width="8.33203125" style="479" customWidth="1"/>
    <col min="1027" max="1027" width="14.44140625" style="479" customWidth="1"/>
    <col min="1028" max="1040" width="12.44140625" style="479" customWidth="1"/>
    <col min="1041" max="1280" width="11.44140625" style="479"/>
    <col min="1281" max="1281" width="1.6640625" style="479" customWidth="1"/>
    <col min="1282" max="1282" width="8.33203125" style="479" customWidth="1"/>
    <col min="1283" max="1283" width="14.44140625" style="479" customWidth="1"/>
    <col min="1284" max="1296" width="12.44140625" style="479" customWidth="1"/>
    <col min="1297" max="1536" width="11.44140625" style="479"/>
    <col min="1537" max="1537" width="1.6640625" style="479" customWidth="1"/>
    <col min="1538" max="1538" width="8.33203125" style="479" customWidth="1"/>
    <col min="1539" max="1539" width="14.44140625" style="479" customWidth="1"/>
    <col min="1540" max="1552" width="12.44140625" style="479" customWidth="1"/>
    <col min="1553" max="1792" width="11.44140625" style="479"/>
    <col min="1793" max="1793" width="1.6640625" style="479" customWidth="1"/>
    <col min="1794" max="1794" width="8.33203125" style="479" customWidth="1"/>
    <col min="1795" max="1795" width="14.44140625" style="479" customWidth="1"/>
    <col min="1796" max="1808" width="12.44140625" style="479" customWidth="1"/>
    <col min="1809" max="2048" width="11.44140625" style="479"/>
    <col min="2049" max="2049" width="1.6640625" style="479" customWidth="1"/>
    <col min="2050" max="2050" width="8.33203125" style="479" customWidth="1"/>
    <col min="2051" max="2051" width="14.44140625" style="479" customWidth="1"/>
    <col min="2052" max="2064" width="12.44140625" style="479" customWidth="1"/>
    <col min="2065" max="2304" width="11.44140625" style="479"/>
    <col min="2305" max="2305" width="1.6640625" style="479" customWidth="1"/>
    <col min="2306" max="2306" width="8.33203125" style="479" customWidth="1"/>
    <col min="2307" max="2307" width="14.44140625" style="479" customWidth="1"/>
    <col min="2308" max="2320" width="12.44140625" style="479" customWidth="1"/>
    <col min="2321" max="2560" width="11.44140625" style="479"/>
    <col min="2561" max="2561" width="1.6640625" style="479" customWidth="1"/>
    <col min="2562" max="2562" width="8.33203125" style="479" customWidth="1"/>
    <col min="2563" max="2563" width="14.44140625" style="479" customWidth="1"/>
    <col min="2564" max="2576" width="12.44140625" style="479" customWidth="1"/>
    <col min="2577" max="2816" width="11.44140625" style="479"/>
    <col min="2817" max="2817" width="1.6640625" style="479" customWidth="1"/>
    <col min="2818" max="2818" width="8.33203125" style="479" customWidth="1"/>
    <col min="2819" max="2819" width="14.44140625" style="479" customWidth="1"/>
    <col min="2820" max="2832" width="12.44140625" style="479" customWidth="1"/>
    <col min="2833" max="3072" width="11.44140625" style="479"/>
    <col min="3073" max="3073" width="1.6640625" style="479" customWidth="1"/>
    <col min="3074" max="3074" width="8.33203125" style="479" customWidth="1"/>
    <col min="3075" max="3075" width="14.44140625" style="479" customWidth="1"/>
    <col min="3076" max="3088" width="12.44140625" style="479" customWidth="1"/>
    <col min="3089" max="3328" width="11.44140625" style="479"/>
    <col min="3329" max="3329" width="1.6640625" style="479" customWidth="1"/>
    <col min="3330" max="3330" width="8.33203125" style="479" customWidth="1"/>
    <col min="3331" max="3331" width="14.44140625" style="479" customWidth="1"/>
    <col min="3332" max="3344" width="12.44140625" style="479" customWidth="1"/>
    <col min="3345" max="3584" width="11.44140625" style="479"/>
    <col min="3585" max="3585" width="1.6640625" style="479" customWidth="1"/>
    <col min="3586" max="3586" width="8.33203125" style="479" customWidth="1"/>
    <col min="3587" max="3587" width="14.44140625" style="479" customWidth="1"/>
    <col min="3588" max="3600" width="12.44140625" style="479" customWidth="1"/>
    <col min="3601" max="3840" width="11.44140625" style="479"/>
    <col min="3841" max="3841" width="1.6640625" style="479" customWidth="1"/>
    <col min="3842" max="3842" width="8.33203125" style="479" customWidth="1"/>
    <col min="3843" max="3843" width="14.44140625" style="479" customWidth="1"/>
    <col min="3844" max="3856" width="12.44140625" style="479" customWidth="1"/>
    <col min="3857" max="4096" width="11.44140625" style="479"/>
    <col min="4097" max="4097" width="1.6640625" style="479" customWidth="1"/>
    <col min="4098" max="4098" width="8.33203125" style="479" customWidth="1"/>
    <col min="4099" max="4099" width="14.44140625" style="479" customWidth="1"/>
    <col min="4100" max="4112" width="12.44140625" style="479" customWidth="1"/>
    <col min="4113" max="4352" width="11.44140625" style="479"/>
    <col min="4353" max="4353" width="1.6640625" style="479" customWidth="1"/>
    <col min="4354" max="4354" width="8.33203125" style="479" customWidth="1"/>
    <col min="4355" max="4355" width="14.44140625" style="479" customWidth="1"/>
    <col min="4356" max="4368" width="12.44140625" style="479" customWidth="1"/>
    <col min="4369" max="4608" width="11.44140625" style="479"/>
    <col min="4609" max="4609" width="1.6640625" style="479" customWidth="1"/>
    <col min="4610" max="4610" width="8.33203125" style="479" customWidth="1"/>
    <col min="4611" max="4611" width="14.44140625" style="479" customWidth="1"/>
    <col min="4612" max="4624" width="12.44140625" style="479" customWidth="1"/>
    <col min="4625" max="4864" width="11.44140625" style="479"/>
    <col min="4865" max="4865" width="1.6640625" style="479" customWidth="1"/>
    <col min="4866" max="4866" width="8.33203125" style="479" customWidth="1"/>
    <col min="4867" max="4867" width="14.44140625" style="479" customWidth="1"/>
    <col min="4868" max="4880" width="12.44140625" style="479" customWidth="1"/>
    <col min="4881" max="5120" width="11.44140625" style="479"/>
    <col min="5121" max="5121" width="1.6640625" style="479" customWidth="1"/>
    <col min="5122" max="5122" width="8.33203125" style="479" customWidth="1"/>
    <col min="5123" max="5123" width="14.44140625" style="479" customWidth="1"/>
    <col min="5124" max="5136" width="12.44140625" style="479" customWidth="1"/>
    <col min="5137" max="5376" width="11.44140625" style="479"/>
    <col min="5377" max="5377" width="1.6640625" style="479" customWidth="1"/>
    <col min="5378" max="5378" width="8.33203125" style="479" customWidth="1"/>
    <col min="5379" max="5379" width="14.44140625" style="479" customWidth="1"/>
    <col min="5380" max="5392" width="12.44140625" style="479" customWidth="1"/>
    <col min="5393" max="5632" width="11.44140625" style="479"/>
    <col min="5633" max="5633" width="1.6640625" style="479" customWidth="1"/>
    <col min="5634" max="5634" width="8.33203125" style="479" customWidth="1"/>
    <col min="5635" max="5635" width="14.44140625" style="479" customWidth="1"/>
    <col min="5636" max="5648" width="12.44140625" style="479" customWidth="1"/>
    <col min="5649" max="5888" width="11.44140625" style="479"/>
    <col min="5889" max="5889" width="1.6640625" style="479" customWidth="1"/>
    <col min="5890" max="5890" width="8.33203125" style="479" customWidth="1"/>
    <col min="5891" max="5891" width="14.44140625" style="479" customWidth="1"/>
    <col min="5892" max="5904" width="12.44140625" style="479" customWidth="1"/>
    <col min="5905" max="6144" width="11.44140625" style="479"/>
    <col min="6145" max="6145" width="1.6640625" style="479" customWidth="1"/>
    <col min="6146" max="6146" width="8.33203125" style="479" customWidth="1"/>
    <col min="6147" max="6147" width="14.44140625" style="479" customWidth="1"/>
    <col min="6148" max="6160" width="12.44140625" style="479" customWidth="1"/>
    <col min="6161" max="6400" width="11.44140625" style="479"/>
    <col min="6401" max="6401" width="1.6640625" style="479" customWidth="1"/>
    <col min="6402" max="6402" width="8.33203125" style="479" customWidth="1"/>
    <col min="6403" max="6403" width="14.44140625" style="479" customWidth="1"/>
    <col min="6404" max="6416" width="12.44140625" style="479" customWidth="1"/>
    <col min="6417" max="6656" width="11.44140625" style="479"/>
    <col min="6657" max="6657" width="1.6640625" style="479" customWidth="1"/>
    <col min="6658" max="6658" width="8.33203125" style="479" customWidth="1"/>
    <col min="6659" max="6659" width="14.44140625" style="479" customWidth="1"/>
    <col min="6660" max="6672" width="12.44140625" style="479" customWidth="1"/>
    <col min="6673" max="6912" width="11.44140625" style="479"/>
    <col min="6913" max="6913" width="1.6640625" style="479" customWidth="1"/>
    <col min="6914" max="6914" width="8.33203125" style="479" customWidth="1"/>
    <col min="6915" max="6915" width="14.44140625" style="479" customWidth="1"/>
    <col min="6916" max="6928" width="12.44140625" style="479" customWidth="1"/>
    <col min="6929" max="7168" width="11.44140625" style="479"/>
    <col min="7169" max="7169" width="1.6640625" style="479" customWidth="1"/>
    <col min="7170" max="7170" width="8.33203125" style="479" customWidth="1"/>
    <col min="7171" max="7171" width="14.44140625" style="479" customWidth="1"/>
    <col min="7172" max="7184" width="12.44140625" style="479" customWidth="1"/>
    <col min="7185" max="7424" width="11.44140625" style="479"/>
    <col min="7425" max="7425" width="1.6640625" style="479" customWidth="1"/>
    <col min="7426" max="7426" width="8.33203125" style="479" customWidth="1"/>
    <col min="7427" max="7427" width="14.44140625" style="479" customWidth="1"/>
    <col min="7428" max="7440" width="12.44140625" style="479" customWidth="1"/>
    <col min="7441" max="7680" width="11.44140625" style="479"/>
    <col min="7681" max="7681" width="1.6640625" style="479" customWidth="1"/>
    <col min="7682" max="7682" width="8.33203125" style="479" customWidth="1"/>
    <col min="7683" max="7683" width="14.44140625" style="479" customWidth="1"/>
    <col min="7684" max="7696" width="12.44140625" style="479" customWidth="1"/>
    <col min="7697" max="7936" width="11.44140625" style="479"/>
    <col min="7937" max="7937" width="1.6640625" style="479" customWidth="1"/>
    <col min="7938" max="7938" width="8.33203125" style="479" customWidth="1"/>
    <col min="7939" max="7939" width="14.44140625" style="479" customWidth="1"/>
    <col min="7940" max="7952" width="12.44140625" style="479" customWidth="1"/>
    <col min="7953" max="8192" width="11.44140625" style="479"/>
    <col min="8193" max="8193" width="1.6640625" style="479" customWidth="1"/>
    <col min="8194" max="8194" width="8.33203125" style="479" customWidth="1"/>
    <col min="8195" max="8195" width="14.44140625" style="479" customWidth="1"/>
    <col min="8196" max="8208" width="12.44140625" style="479" customWidth="1"/>
    <col min="8209" max="8448" width="11.44140625" style="479"/>
    <col min="8449" max="8449" width="1.6640625" style="479" customWidth="1"/>
    <col min="8450" max="8450" width="8.33203125" style="479" customWidth="1"/>
    <col min="8451" max="8451" width="14.44140625" style="479" customWidth="1"/>
    <col min="8452" max="8464" width="12.44140625" style="479" customWidth="1"/>
    <col min="8465" max="8704" width="11.44140625" style="479"/>
    <col min="8705" max="8705" width="1.6640625" style="479" customWidth="1"/>
    <col min="8706" max="8706" width="8.33203125" style="479" customWidth="1"/>
    <col min="8707" max="8707" width="14.44140625" style="479" customWidth="1"/>
    <col min="8708" max="8720" width="12.44140625" style="479" customWidth="1"/>
    <col min="8721" max="8960" width="11.44140625" style="479"/>
    <col min="8961" max="8961" width="1.6640625" style="479" customWidth="1"/>
    <col min="8962" max="8962" width="8.33203125" style="479" customWidth="1"/>
    <col min="8963" max="8963" width="14.44140625" style="479" customWidth="1"/>
    <col min="8964" max="8976" width="12.44140625" style="479" customWidth="1"/>
    <col min="8977" max="9216" width="11.44140625" style="479"/>
    <col min="9217" max="9217" width="1.6640625" style="479" customWidth="1"/>
    <col min="9218" max="9218" width="8.33203125" style="479" customWidth="1"/>
    <col min="9219" max="9219" width="14.44140625" style="479" customWidth="1"/>
    <col min="9220" max="9232" width="12.44140625" style="479" customWidth="1"/>
    <col min="9233" max="9472" width="11.44140625" style="479"/>
    <col min="9473" max="9473" width="1.6640625" style="479" customWidth="1"/>
    <col min="9474" max="9474" width="8.33203125" style="479" customWidth="1"/>
    <col min="9475" max="9475" width="14.44140625" style="479" customWidth="1"/>
    <col min="9476" max="9488" width="12.44140625" style="479" customWidth="1"/>
    <col min="9489" max="9728" width="11.44140625" style="479"/>
    <col min="9729" max="9729" width="1.6640625" style="479" customWidth="1"/>
    <col min="9730" max="9730" width="8.33203125" style="479" customWidth="1"/>
    <col min="9731" max="9731" width="14.44140625" style="479" customWidth="1"/>
    <col min="9732" max="9744" width="12.44140625" style="479" customWidth="1"/>
    <col min="9745" max="9984" width="11.44140625" style="479"/>
    <col min="9985" max="9985" width="1.6640625" style="479" customWidth="1"/>
    <col min="9986" max="9986" width="8.33203125" style="479" customWidth="1"/>
    <col min="9987" max="9987" width="14.44140625" style="479" customWidth="1"/>
    <col min="9988" max="10000" width="12.44140625" style="479" customWidth="1"/>
    <col min="10001" max="10240" width="11.44140625" style="479"/>
    <col min="10241" max="10241" width="1.6640625" style="479" customWidth="1"/>
    <col min="10242" max="10242" width="8.33203125" style="479" customWidth="1"/>
    <col min="10243" max="10243" width="14.44140625" style="479" customWidth="1"/>
    <col min="10244" max="10256" width="12.44140625" style="479" customWidth="1"/>
    <col min="10257" max="10496" width="11.44140625" style="479"/>
    <col min="10497" max="10497" width="1.6640625" style="479" customWidth="1"/>
    <col min="10498" max="10498" width="8.33203125" style="479" customWidth="1"/>
    <col min="10499" max="10499" width="14.44140625" style="479" customWidth="1"/>
    <col min="10500" max="10512" width="12.44140625" style="479" customWidth="1"/>
    <col min="10513" max="10752" width="11.44140625" style="479"/>
    <col min="10753" max="10753" width="1.6640625" style="479" customWidth="1"/>
    <col min="10754" max="10754" width="8.33203125" style="479" customWidth="1"/>
    <col min="10755" max="10755" width="14.44140625" style="479" customWidth="1"/>
    <col min="10756" max="10768" width="12.44140625" style="479" customWidth="1"/>
    <col min="10769" max="11008" width="11.44140625" style="479"/>
    <col min="11009" max="11009" width="1.6640625" style="479" customWidth="1"/>
    <col min="11010" max="11010" width="8.33203125" style="479" customWidth="1"/>
    <col min="11011" max="11011" width="14.44140625" style="479" customWidth="1"/>
    <col min="11012" max="11024" width="12.44140625" style="479" customWidth="1"/>
    <col min="11025" max="11264" width="11.44140625" style="479"/>
    <col min="11265" max="11265" width="1.6640625" style="479" customWidth="1"/>
    <col min="11266" max="11266" width="8.33203125" style="479" customWidth="1"/>
    <col min="11267" max="11267" width="14.44140625" style="479" customWidth="1"/>
    <col min="11268" max="11280" width="12.44140625" style="479" customWidth="1"/>
    <col min="11281" max="11520" width="11.44140625" style="479"/>
    <col min="11521" max="11521" width="1.6640625" style="479" customWidth="1"/>
    <col min="11522" max="11522" width="8.33203125" style="479" customWidth="1"/>
    <col min="11523" max="11523" width="14.44140625" style="479" customWidth="1"/>
    <col min="11524" max="11536" width="12.44140625" style="479" customWidth="1"/>
    <col min="11537" max="11776" width="11.44140625" style="479"/>
    <col min="11777" max="11777" width="1.6640625" style="479" customWidth="1"/>
    <col min="11778" max="11778" width="8.33203125" style="479" customWidth="1"/>
    <col min="11779" max="11779" width="14.44140625" style="479" customWidth="1"/>
    <col min="11780" max="11792" width="12.44140625" style="479" customWidth="1"/>
    <col min="11793" max="12032" width="11.44140625" style="479"/>
    <col min="12033" max="12033" width="1.6640625" style="479" customWidth="1"/>
    <col min="12034" max="12034" width="8.33203125" style="479" customWidth="1"/>
    <col min="12035" max="12035" width="14.44140625" style="479" customWidth="1"/>
    <col min="12036" max="12048" width="12.44140625" style="479" customWidth="1"/>
    <col min="12049" max="12288" width="11.44140625" style="479"/>
    <col min="12289" max="12289" width="1.6640625" style="479" customWidth="1"/>
    <col min="12290" max="12290" width="8.33203125" style="479" customWidth="1"/>
    <col min="12291" max="12291" width="14.44140625" style="479" customWidth="1"/>
    <col min="12292" max="12304" width="12.44140625" style="479" customWidth="1"/>
    <col min="12305" max="12544" width="11.44140625" style="479"/>
    <col min="12545" max="12545" width="1.6640625" style="479" customWidth="1"/>
    <col min="12546" max="12546" width="8.33203125" style="479" customWidth="1"/>
    <col min="12547" max="12547" width="14.44140625" style="479" customWidth="1"/>
    <col min="12548" max="12560" width="12.44140625" style="479" customWidth="1"/>
    <col min="12561" max="12800" width="11.44140625" style="479"/>
    <col min="12801" max="12801" width="1.6640625" style="479" customWidth="1"/>
    <col min="12802" max="12802" width="8.33203125" style="479" customWidth="1"/>
    <col min="12803" max="12803" width="14.44140625" style="479" customWidth="1"/>
    <col min="12804" max="12816" width="12.44140625" style="479" customWidth="1"/>
    <col min="12817" max="13056" width="11.44140625" style="479"/>
    <col min="13057" max="13057" width="1.6640625" style="479" customWidth="1"/>
    <col min="13058" max="13058" width="8.33203125" style="479" customWidth="1"/>
    <col min="13059" max="13059" width="14.44140625" style="479" customWidth="1"/>
    <col min="13060" max="13072" width="12.44140625" style="479" customWidth="1"/>
    <col min="13073" max="13312" width="11.44140625" style="479"/>
    <col min="13313" max="13313" width="1.6640625" style="479" customWidth="1"/>
    <col min="13314" max="13314" width="8.33203125" style="479" customWidth="1"/>
    <col min="13315" max="13315" width="14.44140625" style="479" customWidth="1"/>
    <col min="13316" max="13328" width="12.44140625" style="479" customWidth="1"/>
    <col min="13329" max="13568" width="11.44140625" style="479"/>
    <col min="13569" max="13569" width="1.6640625" style="479" customWidth="1"/>
    <col min="13570" max="13570" width="8.33203125" style="479" customWidth="1"/>
    <col min="13571" max="13571" width="14.44140625" style="479" customWidth="1"/>
    <col min="13572" max="13584" width="12.44140625" style="479" customWidth="1"/>
    <col min="13585" max="13824" width="11.44140625" style="479"/>
    <col min="13825" max="13825" width="1.6640625" style="479" customWidth="1"/>
    <col min="13826" max="13826" width="8.33203125" style="479" customWidth="1"/>
    <col min="13827" max="13827" width="14.44140625" style="479" customWidth="1"/>
    <col min="13828" max="13840" width="12.44140625" style="479" customWidth="1"/>
    <col min="13841" max="14080" width="11.44140625" style="479"/>
    <col min="14081" max="14081" width="1.6640625" style="479" customWidth="1"/>
    <col min="14082" max="14082" width="8.33203125" style="479" customWidth="1"/>
    <col min="14083" max="14083" width="14.44140625" style="479" customWidth="1"/>
    <col min="14084" max="14096" width="12.44140625" style="479" customWidth="1"/>
    <col min="14097" max="14336" width="11.44140625" style="479"/>
    <col min="14337" max="14337" width="1.6640625" style="479" customWidth="1"/>
    <col min="14338" max="14338" width="8.33203125" style="479" customWidth="1"/>
    <col min="14339" max="14339" width="14.44140625" style="479" customWidth="1"/>
    <col min="14340" max="14352" width="12.44140625" style="479" customWidth="1"/>
    <col min="14353" max="14592" width="11.44140625" style="479"/>
    <col min="14593" max="14593" width="1.6640625" style="479" customWidth="1"/>
    <col min="14594" max="14594" width="8.33203125" style="479" customWidth="1"/>
    <col min="14595" max="14595" width="14.44140625" style="479" customWidth="1"/>
    <col min="14596" max="14608" width="12.44140625" style="479" customWidth="1"/>
    <col min="14609" max="14848" width="11.44140625" style="479"/>
    <col min="14849" max="14849" width="1.6640625" style="479" customWidth="1"/>
    <col min="14850" max="14850" width="8.33203125" style="479" customWidth="1"/>
    <col min="14851" max="14851" width="14.44140625" style="479" customWidth="1"/>
    <col min="14852" max="14864" width="12.44140625" style="479" customWidth="1"/>
    <col min="14865" max="15104" width="11.44140625" style="479"/>
    <col min="15105" max="15105" width="1.6640625" style="479" customWidth="1"/>
    <col min="15106" max="15106" width="8.33203125" style="479" customWidth="1"/>
    <col min="15107" max="15107" width="14.44140625" style="479" customWidth="1"/>
    <col min="15108" max="15120" width="12.44140625" style="479" customWidth="1"/>
    <col min="15121" max="15360" width="11.44140625" style="479"/>
    <col min="15361" max="15361" width="1.6640625" style="479" customWidth="1"/>
    <col min="15362" max="15362" width="8.33203125" style="479" customWidth="1"/>
    <col min="15363" max="15363" width="14.44140625" style="479" customWidth="1"/>
    <col min="15364" max="15376" width="12.44140625" style="479" customWidth="1"/>
    <col min="15377" max="15616" width="11.44140625" style="479"/>
    <col min="15617" max="15617" width="1.6640625" style="479" customWidth="1"/>
    <col min="15618" max="15618" width="8.33203125" style="479" customWidth="1"/>
    <col min="15619" max="15619" width="14.44140625" style="479" customWidth="1"/>
    <col min="15620" max="15632" width="12.44140625" style="479" customWidth="1"/>
    <col min="15633" max="15872" width="11.44140625" style="479"/>
    <col min="15873" max="15873" width="1.6640625" style="479" customWidth="1"/>
    <col min="15874" max="15874" width="8.33203125" style="479" customWidth="1"/>
    <col min="15875" max="15875" width="14.44140625" style="479" customWidth="1"/>
    <col min="15876" max="15888" width="12.44140625" style="479" customWidth="1"/>
    <col min="15889" max="16128" width="11.44140625" style="479"/>
    <col min="16129" max="16129" width="1.6640625" style="479" customWidth="1"/>
    <col min="16130" max="16130" width="8.33203125" style="479" customWidth="1"/>
    <col min="16131" max="16131" width="14.44140625" style="479" customWidth="1"/>
    <col min="16132" max="16144" width="12.44140625" style="479" customWidth="1"/>
    <col min="16145" max="16384" width="11.44140625" style="479"/>
  </cols>
  <sheetData>
    <row r="1" spans="1:18" s="478" customFormat="1" ht="18.75" customHeight="1">
      <c r="A1" s="476"/>
      <c r="B1" s="477"/>
      <c r="C1" s="477"/>
    </row>
    <row r="2" spans="1:18" ht="45.75" customHeight="1">
      <c r="A2" s="1763" t="s">
        <v>34</v>
      </c>
      <c r="B2" s="1763"/>
      <c r="C2" s="1763"/>
      <c r="D2" s="1763"/>
      <c r="E2" s="1763"/>
      <c r="F2" s="1763"/>
      <c r="G2" s="1763"/>
      <c r="H2" s="1763"/>
      <c r="I2" s="1763"/>
      <c r="J2" s="1763"/>
      <c r="K2" s="1763"/>
      <c r="L2" s="1763"/>
      <c r="M2" s="1763"/>
      <c r="N2" s="1763"/>
    </row>
    <row r="3" spans="1:18" ht="17.850000000000001" customHeight="1">
      <c r="A3" s="1764" t="s">
        <v>228</v>
      </c>
      <c r="B3" s="1764"/>
      <c r="C3" s="1764"/>
      <c r="D3" s="1764"/>
      <c r="E3" s="1764"/>
      <c r="F3" s="1764"/>
      <c r="G3" s="1764"/>
      <c r="H3" s="1764"/>
      <c r="I3" s="1764"/>
      <c r="J3" s="1764"/>
      <c r="K3" s="1764"/>
      <c r="L3" s="1764"/>
      <c r="M3" s="1764"/>
      <c r="N3" s="1764"/>
    </row>
    <row r="4" spans="1:18" ht="5.25" customHeight="1" thickBot="1"/>
    <row r="5" spans="1:18" ht="27" customHeight="1">
      <c r="A5" s="480"/>
      <c r="B5" s="480"/>
      <c r="C5" s="480"/>
      <c r="D5" s="480">
        <v>45260</v>
      </c>
      <c r="E5" s="480">
        <v>45291</v>
      </c>
      <c r="F5" s="480">
        <v>45322</v>
      </c>
      <c r="G5" s="480">
        <v>45351</v>
      </c>
      <c r="H5" s="480">
        <v>45382</v>
      </c>
      <c r="I5" s="480">
        <v>45412</v>
      </c>
      <c r="J5" s="480">
        <v>45443</v>
      </c>
      <c r="K5" s="480">
        <v>45473</v>
      </c>
      <c r="L5" s="480">
        <v>45504</v>
      </c>
      <c r="M5" s="480">
        <v>45535</v>
      </c>
      <c r="N5" s="480">
        <v>45565</v>
      </c>
      <c r="O5" s="480">
        <v>45596</v>
      </c>
      <c r="P5" s="481"/>
    </row>
    <row r="6" spans="1:18" ht="6" customHeight="1">
      <c r="A6" s="481"/>
      <c r="B6" s="481"/>
      <c r="C6" s="481"/>
    </row>
    <row r="7" spans="1:18" ht="13.8">
      <c r="A7" s="482"/>
      <c r="B7" s="483" t="s">
        <v>112</v>
      </c>
      <c r="C7" s="484"/>
      <c r="R7" s="485"/>
    </row>
    <row r="8" spans="1:18">
      <c r="A8" s="482"/>
      <c r="B8" s="482"/>
      <c r="C8" s="486" t="s">
        <v>285</v>
      </c>
      <c r="D8" s="487">
        <v>380.31</v>
      </c>
      <c r="E8" s="487">
        <v>387.77</v>
      </c>
      <c r="F8" s="487">
        <v>405.44000000000005</v>
      </c>
      <c r="G8" s="487">
        <v>609.54000000000008</v>
      </c>
      <c r="H8" s="487">
        <v>409.93</v>
      </c>
      <c r="I8" s="487">
        <v>413.97</v>
      </c>
      <c r="J8" s="487">
        <v>404.83000000000004</v>
      </c>
      <c r="K8" s="487">
        <v>425.75</v>
      </c>
      <c r="L8" s="487">
        <v>423.7</v>
      </c>
      <c r="M8" s="487">
        <v>425.09</v>
      </c>
      <c r="N8" s="487">
        <v>427.48</v>
      </c>
      <c r="O8" s="487">
        <v>437.03000000000003</v>
      </c>
      <c r="P8" s="487"/>
    </row>
    <row r="9" spans="1:18" ht="13.8">
      <c r="A9" s="481"/>
      <c r="B9" s="482"/>
      <c r="C9" s="486" t="s">
        <v>286</v>
      </c>
      <c r="D9" s="487">
        <v>2303.1800000000003</v>
      </c>
      <c r="E9" s="487">
        <v>2497.9499999999998</v>
      </c>
      <c r="F9" s="487">
        <v>3443.82</v>
      </c>
      <c r="G9" s="487">
        <v>3319.6200000000003</v>
      </c>
      <c r="H9" s="487">
        <v>4386.72</v>
      </c>
      <c r="I9" s="487">
        <v>3417.31</v>
      </c>
      <c r="J9" s="487">
        <v>3929.8</v>
      </c>
      <c r="K9" s="487">
        <v>3904.4300000000003</v>
      </c>
      <c r="L9" s="487">
        <v>3936.16</v>
      </c>
      <c r="M9" s="487">
        <v>4024.3599999999997</v>
      </c>
      <c r="N9" s="487">
        <v>4138.63</v>
      </c>
      <c r="O9" s="487">
        <v>4343.87</v>
      </c>
      <c r="P9" s="487"/>
    </row>
    <row r="10" spans="1:18" ht="13.8">
      <c r="A10" s="481"/>
      <c r="B10" s="482"/>
      <c r="C10" s="486" t="s">
        <v>287</v>
      </c>
      <c r="D10" s="487">
        <v>17944.2</v>
      </c>
      <c r="E10" s="487">
        <v>18762.38</v>
      </c>
      <c r="F10" s="487">
        <v>18882.25</v>
      </c>
      <c r="G10" s="487">
        <v>19085.96</v>
      </c>
      <c r="H10" s="487">
        <v>17948.95</v>
      </c>
      <c r="I10" s="487">
        <v>19004.370000000003</v>
      </c>
      <c r="J10" s="487">
        <v>19730.13</v>
      </c>
      <c r="K10" s="487">
        <v>20298.250000000004</v>
      </c>
      <c r="L10" s="487">
        <v>20150.810000000001</v>
      </c>
      <c r="M10" s="487">
        <v>17618.18</v>
      </c>
      <c r="N10" s="487">
        <v>18622.96</v>
      </c>
      <c r="O10" s="487">
        <v>19010.560000000001</v>
      </c>
      <c r="P10" s="487"/>
    </row>
    <row r="11" spans="1:18" ht="13.8">
      <c r="A11" s="481"/>
      <c r="B11" s="482"/>
      <c r="C11" s="486" t="s">
        <v>288</v>
      </c>
      <c r="D11" s="487">
        <v>7593.2</v>
      </c>
      <c r="E11" s="487">
        <v>7754.01</v>
      </c>
      <c r="F11" s="487">
        <v>6972.25</v>
      </c>
      <c r="G11" s="487">
        <v>7172.5700000000006</v>
      </c>
      <c r="H11" s="487">
        <v>6964.08</v>
      </c>
      <c r="I11" s="487">
        <v>6933.45</v>
      </c>
      <c r="J11" s="487">
        <v>7277.9400000000005</v>
      </c>
      <c r="K11" s="487">
        <v>7299.33</v>
      </c>
      <c r="L11" s="487">
        <v>7288.41</v>
      </c>
      <c r="M11" s="487">
        <v>7210.2100000000009</v>
      </c>
      <c r="N11" s="487">
        <v>7434.58</v>
      </c>
      <c r="O11" s="487">
        <v>7542.8499999999995</v>
      </c>
      <c r="P11" s="487"/>
    </row>
    <row r="12" spans="1:18" ht="14.25" customHeight="1">
      <c r="A12" s="482"/>
      <c r="B12" s="483" t="s">
        <v>115</v>
      </c>
      <c r="C12" s="484"/>
      <c r="D12" s="487"/>
      <c r="E12" s="487"/>
      <c r="F12" s="487"/>
      <c r="G12" s="487"/>
      <c r="H12" s="487"/>
      <c r="I12" s="487"/>
      <c r="J12" s="487"/>
      <c r="K12" s="487"/>
      <c r="L12" s="487"/>
      <c r="M12" s="487"/>
      <c r="N12" s="487"/>
      <c r="O12" s="487"/>
      <c r="P12" s="487"/>
      <c r="R12" s="485"/>
    </row>
    <row r="13" spans="1:18" ht="14.25" customHeight="1">
      <c r="A13" s="482"/>
      <c r="B13" s="482"/>
      <c r="C13" s="486" t="s">
        <v>285</v>
      </c>
      <c r="D13" s="487">
        <v>7658.6900000000005</v>
      </c>
      <c r="E13" s="487">
        <v>7836.77</v>
      </c>
      <c r="F13" s="487">
        <v>7968.7900000000009</v>
      </c>
      <c r="G13" s="487">
        <v>7595.17</v>
      </c>
      <c r="H13" s="487">
        <v>8414.17</v>
      </c>
      <c r="I13" s="487">
        <v>7615.630000000001</v>
      </c>
      <c r="J13" s="487">
        <v>7853.25</v>
      </c>
      <c r="K13" s="487">
        <v>8524.9700000000012</v>
      </c>
      <c r="L13" s="487">
        <v>7930.01</v>
      </c>
      <c r="M13" s="487">
        <v>7957.35</v>
      </c>
      <c r="N13" s="487">
        <v>8020.27</v>
      </c>
      <c r="O13" s="487">
        <v>8013.35</v>
      </c>
      <c r="P13" s="487"/>
    </row>
    <row r="14" spans="1:18" ht="14.25" customHeight="1">
      <c r="A14" s="482"/>
      <c r="B14" s="482"/>
      <c r="C14" s="486" t="s">
        <v>286</v>
      </c>
      <c r="D14" s="487">
        <v>16683.2</v>
      </c>
      <c r="E14" s="487">
        <v>17328.809999999998</v>
      </c>
      <c r="F14" s="487">
        <v>17744.22</v>
      </c>
      <c r="G14" s="487">
        <v>17942.03</v>
      </c>
      <c r="H14" s="487">
        <v>18251.41</v>
      </c>
      <c r="I14" s="487">
        <v>17840.07</v>
      </c>
      <c r="J14" s="487">
        <v>17910.07</v>
      </c>
      <c r="K14" s="487">
        <v>17825.600000000002</v>
      </c>
      <c r="L14" s="487">
        <v>18348.61</v>
      </c>
      <c r="M14" s="487">
        <v>18411.190000000002</v>
      </c>
      <c r="N14" s="487">
        <v>19036.57</v>
      </c>
      <c r="O14" s="487">
        <v>18451.400000000001</v>
      </c>
      <c r="P14" s="487"/>
    </row>
    <row r="15" spans="1:18" ht="14.25" customHeight="1">
      <c r="A15" s="482"/>
      <c r="B15" s="482"/>
      <c r="C15" s="486" t="s">
        <v>287</v>
      </c>
      <c r="D15" s="487">
        <v>41842.86</v>
      </c>
      <c r="E15" s="487">
        <v>43481.01</v>
      </c>
      <c r="F15" s="487">
        <v>44003.920000000006</v>
      </c>
      <c r="G15" s="487">
        <v>44192.15</v>
      </c>
      <c r="H15" s="487">
        <v>43160.89</v>
      </c>
      <c r="I15" s="487">
        <v>42365.990000000005</v>
      </c>
      <c r="J15" s="487">
        <v>42659.62</v>
      </c>
      <c r="K15" s="487">
        <v>42665.36</v>
      </c>
      <c r="L15" s="487">
        <v>42265.33</v>
      </c>
      <c r="M15" s="487">
        <v>42640.42</v>
      </c>
      <c r="N15" s="487">
        <v>42470.93</v>
      </c>
      <c r="O15" s="487">
        <v>42468.57</v>
      </c>
      <c r="P15" s="487"/>
    </row>
    <row r="16" spans="1:18" ht="14.25" customHeight="1">
      <c r="A16" s="482"/>
      <c r="B16" s="482"/>
      <c r="C16" s="486" t="s">
        <v>288</v>
      </c>
      <c r="D16" s="487">
        <v>4442.97</v>
      </c>
      <c r="E16" s="487">
        <v>4591.04</v>
      </c>
      <c r="F16" s="487">
        <v>4708.96</v>
      </c>
      <c r="G16" s="487">
        <v>4762.7</v>
      </c>
      <c r="H16" s="487">
        <v>4725.3500000000004</v>
      </c>
      <c r="I16" s="487">
        <v>4575.5599999999995</v>
      </c>
      <c r="J16" s="487">
        <v>4667.99</v>
      </c>
      <c r="K16" s="487">
        <v>4592.49</v>
      </c>
      <c r="L16" s="487">
        <v>4516.37</v>
      </c>
      <c r="M16" s="487">
        <v>4600.6500000000005</v>
      </c>
      <c r="N16" s="487">
        <v>4627.6900000000005</v>
      </c>
      <c r="O16" s="487">
        <v>4666.37</v>
      </c>
      <c r="P16" s="487"/>
    </row>
    <row r="17" spans="1:18" ht="14.25" customHeight="1">
      <c r="A17" s="482"/>
      <c r="B17" s="483" t="s">
        <v>116</v>
      </c>
      <c r="C17" s="484"/>
      <c r="D17" s="487"/>
      <c r="E17" s="487"/>
      <c r="F17" s="487"/>
      <c r="G17" s="487"/>
      <c r="H17" s="487"/>
      <c r="I17" s="487"/>
      <c r="J17" s="487"/>
      <c r="K17" s="487"/>
      <c r="L17" s="487"/>
      <c r="M17" s="487"/>
      <c r="N17" s="487"/>
      <c r="O17" s="487"/>
      <c r="P17" s="487"/>
      <c r="R17" s="485"/>
    </row>
    <row r="18" spans="1:18" ht="14.25" customHeight="1">
      <c r="A18" s="482"/>
      <c r="B18" s="482"/>
      <c r="C18" s="486" t="s">
        <v>285</v>
      </c>
      <c r="D18" s="487">
        <v>1927.73</v>
      </c>
      <c r="E18" s="487">
        <v>1956.13</v>
      </c>
      <c r="F18" s="487">
        <v>1984.4</v>
      </c>
      <c r="G18" s="487">
        <v>2139.42</v>
      </c>
      <c r="H18" s="487">
        <v>2154.63</v>
      </c>
      <c r="I18" s="487">
        <v>2227.4700000000003</v>
      </c>
      <c r="J18" s="487">
        <v>2832.4</v>
      </c>
      <c r="K18" s="487">
        <v>2781.85</v>
      </c>
      <c r="L18" s="487">
        <v>2843.6400000000003</v>
      </c>
      <c r="M18" s="487">
        <v>2929.63</v>
      </c>
      <c r="N18" s="487">
        <v>2845.39</v>
      </c>
      <c r="O18" s="487">
        <v>2746.68</v>
      </c>
      <c r="P18" s="487"/>
    </row>
    <row r="19" spans="1:18" ht="14.25" customHeight="1">
      <c r="A19" s="482"/>
      <c r="B19" s="482"/>
      <c r="C19" s="486" t="s">
        <v>286</v>
      </c>
      <c r="D19" s="487">
        <v>11847.25</v>
      </c>
      <c r="E19" s="487">
        <v>12364.44</v>
      </c>
      <c r="F19" s="487">
        <v>12445.99</v>
      </c>
      <c r="G19" s="487">
        <v>12658.330000000002</v>
      </c>
      <c r="H19" s="487">
        <v>12561.98</v>
      </c>
      <c r="I19" s="487">
        <v>12755.99</v>
      </c>
      <c r="J19" s="487">
        <v>12449.17</v>
      </c>
      <c r="K19" s="487">
        <v>12630.460000000001</v>
      </c>
      <c r="L19" s="487">
        <v>12461.87</v>
      </c>
      <c r="M19" s="487">
        <v>13018.46</v>
      </c>
      <c r="N19" s="487">
        <v>13257.98</v>
      </c>
      <c r="O19" s="487">
        <v>12939.14</v>
      </c>
      <c r="P19" s="487"/>
    </row>
    <row r="20" spans="1:18" ht="14.25" customHeight="1">
      <c r="A20" s="482"/>
      <c r="B20" s="482"/>
      <c r="C20" s="486" t="s">
        <v>287</v>
      </c>
      <c r="D20" s="487">
        <v>31869.16</v>
      </c>
      <c r="E20" s="487">
        <v>32868.53</v>
      </c>
      <c r="F20" s="487">
        <v>33148.44</v>
      </c>
      <c r="G20" s="487">
        <v>32937.32</v>
      </c>
      <c r="H20" s="487">
        <v>32606.5</v>
      </c>
      <c r="I20" s="487">
        <v>31949.850000000002</v>
      </c>
      <c r="J20" s="487">
        <v>32110.260000000002</v>
      </c>
      <c r="K20" s="487">
        <v>31304.98</v>
      </c>
      <c r="L20" s="487">
        <v>31007.31</v>
      </c>
      <c r="M20" s="487">
        <v>30396.75</v>
      </c>
      <c r="N20" s="487">
        <v>30674.880000000001</v>
      </c>
      <c r="O20" s="487">
        <v>29990.05</v>
      </c>
      <c r="P20" s="487"/>
    </row>
    <row r="21" spans="1:18" ht="14.25" customHeight="1">
      <c r="A21" s="482"/>
      <c r="B21" s="482"/>
      <c r="C21" s="486" t="s">
        <v>288</v>
      </c>
      <c r="D21" s="487">
        <v>5640.96</v>
      </c>
      <c r="E21" s="487">
        <v>5902.9000000000005</v>
      </c>
      <c r="F21" s="487">
        <v>6109.25</v>
      </c>
      <c r="G21" s="487">
        <v>6280.5300000000007</v>
      </c>
      <c r="H21" s="487">
        <v>6386.14</v>
      </c>
      <c r="I21" s="487">
        <v>5973.3300000000008</v>
      </c>
      <c r="J21" s="487">
        <v>6110.84</v>
      </c>
      <c r="K21" s="487">
        <v>6171.66</v>
      </c>
      <c r="L21" s="487">
        <v>5995.67</v>
      </c>
      <c r="M21" s="487">
        <v>5655.9</v>
      </c>
      <c r="N21" s="487">
        <v>5679.09</v>
      </c>
      <c r="O21" s="487">
        <v>5670.3</v>
      </c>
      <c r="P21" s="487"/>
    </row>
    <row r="22" spans="1:18" ht="14.25" customHeight="1">
      <c r="A22" s="482"/>
      <c r="B22" s="483" t="s">
        <v>117</v>
      </c>
      <c r="C22" s="484"/>
      <c r="D22" s="487"/>
      <c r="E22" s="487"/>
      <c r="F22" s="487"/>
      <c r="G22" s="487"/>
      <c r="H22" s="487"/>
      <c r="I22" s="487"/>
      <c r="J22" s="487"/>
      <c r="K22" s="487"/>
      <c r="L22" s="487"/>
      <c r="M22" s="487"/>
      <c r="N22" s="487"/>
      <c r="O22" s="487"/>
      <c r="P22" s="487"/>
      <c r="Q22" s="485"/>
      <c r="R22" s="485"/>
    </row>
    <row r="23" spans="1:18" ht="14.25" customHeight="1">
      <c r="A23" s="482"/>
      <c r="B23" s="482"/>
      <c r="C23" s="486" t="s">
        <v>285</v>
      </c>
      <c r="D23" s="487">
        <v>4645.4299999999994</v>
      </c>
      <c r="E23" s="487">
        <v>4728.13</v>
      </c>
      <c r="F23" s="487">
        <v>4845.82</v>
      </c>
      <c r="G23" s="487">
        <v>4895.5300000000007</v>
      </c>
      <c r="H23" s="487">
        <v>4884.55</v>
      </c>
      <c r="I23" s="487">
        <v>4828.8300000000008</v>
      </c>
      <c r="J23" s="487">
        <v>4856.18</v>
      </c>
      <c r="K23" s="487">
        <v>4813.5999999999995</v>
      </c>
      <c r="L23" s="487">
        <v>4762.3200000000006</v>
      </c>
      <c r="M23" s="487">
        <v>4875.8100000000004</v>
      </c>
      <c r="N23" s="487">
        <v>4853.2199999999993</v>
      </c>
      <c r="O23" s="487">
        <v>4711.3900000000003</v>
      </c>
      <c r="P23" s="487"/>
    </row>
    <row r="24" spans="1:18" ht="14.25" customHeight="1">
      <c r="A24" s="482"/>
      <c r="B24" s="482"/>
      <c r="C24" s="486" t="s">
        <v>286</v>
      </c>
      <c r="D24" s="487">
        <v>12671.699999999999</v>
      </c>
      <c r="E24" s="487">
        <v>13062.37</v>
      </c>
      <c r="F24" s="487">
        <v>14971.31</v>
      </c>
      <c r="G24" s="487">
        <v>16847.52</v>
      </c>
      <c r="H24" s="487">
        <v>16597.12</v>
      </c>
      <c r="I24" s="487">
        <v>17085.23</v>
      </c>
      <c r="J24" s="487">
        <v>17142.5</v>
      </c>
      <c r="K24" s="487">
        <v>15109.05</v>
      </c>
      <c r="L24" s="487">
        <v>15222.29</v>
      </c>
      <c r="M24" s="487">
        <v>15179.11</v>
      </c>
      <c r="N24" s="487">
        <v>15399.85</v>
      </c>
      <c r="O24" s="487">
        <v>14910.890000000001</v>
      </c>
      <c r="P24" s="487"/>
    </row>
    <row r="25" spans="1:18" ht="14.25" customHeight="1">
      <c r="A25" s="482"/>
      <c r="B25" s="482"/>
      <c r="C25" s="486" t="s">
        <v>287</v>
      </c>
      <c r="D25" s="487">
        <v>25696.62</v>
      </c>
      <c r="E25" s="487">
        <v>26518.050000000003</v>
      </c>
      <c r="F25" s="487">
        <v>24906.2</v>
      </c>
      <c r="G25" s="487">
        <v>23133.98</v>
      </c>
      <c r="H25" s="487">
        <v>23071.98</v>
      </c>
      <c r="I25" s="487">
        <v>22105.730000000003</v>
      </c>
      <c r="J25" s="487">
        <v>22069.22</v>
      </c>
      <c r="K25" s="487">
        <v>23055.510000000002</v>
      </c>
      <c r="L25" s="487">
        <v>22787.660000000003</v>
      </c>
      <c r="M25" s="487">
        <v>22829.870000000003</v>
      </c>
      <c r="N25" s="487">
        <v>23028.720000000001</v>
      </c>
      <c r="O25" s="487">
        <v>22674.230000000003</v>
      </c>
      <c r="P25" s="487"/>
    </row>
    <row r="26" spans="1:18" ht="14.25" customHeight="1">
      <c r="A26" s="482"/>
      <c r="B26" s="482"/>
      <c r="C26" s="486" t="s">
        <v>288</v>
      </c>
      <c r="D26" s="487">
        <v>5193.99</v>
      </c>
      <c r="E26" s="487">
        <v>5517.43</v>
      </c>
      <c r="F26" s="487">
        <v>5590.17</v>
      </c>
      <c r="G26" s="487">
        <v>5829.1100000000006</v>
      </c>
      <c r="H26" s="487">
        <v>5810.1</v>
      </c>
      <c r="I26" s="487">
        <v>5735.2300000000005</v>
      </c>
      <c r="J26" s="487">
        <v>5862.82</v>
      </c>
      <c r="K26" s="487">
        <v>5835.21</v>
      </c>
      <c r="L26" s="487">
        <v>5745.07</v>
      </c>
      <c r="M26" s="487">
        <v>5782.81</v>
      </c>
      <c r="N26" s="487">
        <v>5832.28</v>
      </c>
      <c r="O26" s="487">
        <v>5498.5</v>
      </c>
      <c r="P26" s="487"/>
    </row>
    <row r="27" spans="1:18" ht="6" customHeight="1">
      <c r="A27" s="488"/>
      <c r="B27" s="488"/>
      <c r="C27" s="489"/>
      <c r="D27" s="490"/>
      <c r="E27" s="490"/>
      <c r="F27" s="490"/>
      <c r="G27" s="490"/>
      <c r="H27" s="490"/>
      <c r="I27" s="490"/>
      <c r="J27" s="490"/>
      <c r="K27" s="490"/>
      <c r="L27" s="490"/>
      <c r="M27" s="490"/>
      <c r="N27" s="490"/>
      <c r="O27" s="490"/>
      <c r="P27" s="487"/>
    </row>
    <row r="28" spans="1:18" ht="14.25" customHeight="1">
      <c r="A28" s="482"/>
      <c r="B28" s="483" t="s">
        <v>125</v>
      </c>
      <c r="C28" s="484"/>
      <c r="D28" s="491">
        <v>198341.45</v>
      </c>
      <c r="E28" s="491">
        <v>205557.72</v>
      </c>
      <c r="F28" s="491">
        <v>208131.23</v>
      </c>
      <c r="G28" s="491">
        <v>209401.48</v>
      </c>
      <c r="H28" s="491">
        <v>208334.5</v>
      </c>
      <c r="I28" s="491">
        <v>204828.01</v>
      </c>
      <c r="J28" s="491">
        <v>207867.02</v>
      </c>
      <c r="K28" s="491">
        <v>207238.5</v>
      </c>
      <c r="L28" s="491">
        <v>205685.23</v>
      </c>
      <c r="M28" s="491">
        <v>203555.79</v>
      </c>
      <c r="N28" s="491">
        <v>206350.52000000002</v>
      </c>
      <c r="O28" s="491">
        <v>204075.18</v>
      </c>
      <c r="P28" s="491"/>
    </row>
    <row r="29" spans="1:18" ht="14.25" customHeight="1">
      <c r="A29" s="482"/>
      <c r="B29" s="482"/>
      <c r="C29" s="486" t="s">
        <v>285</v>
      </c>
      <c r="D29" s="487">
        <v>14612.16</v>
      </c>
      <c r="E29" s="487">
        <v>14908.800000000003</v>
      </c>
      <c r="F29" s="487">
        <v>15204.45</v>
      </c>
      <c r="G29" s="487">
        <v>15239.660000000002</v>
      </c>
      <c r="H29" s="487">
        <v>15863.279999999999</v>
      </c>
      <c r="I29" s="487">
        <v>15085.900000000001</v>
      </c>
      <c r="J29" s="487">
        <v>15946.66</v>
      </c>
      <c r="K29" s="487">
        <v>16546.170000000002</v>
      </c>
      <c r="L29" s="487">
        <v>15959.670000000002</v>
      </c>
      <c r="M29" s="487">
        <v>16187.880000000001</v>
      </c>
      <c r="N29" s="487">
        <v>16146.359999999999</v>
      </c>
      <c r="O29" s="487">
        <v>15908.45</v>
      </c>
      <c r="P29" s="487"/>
    </row>
    <row r="30" spans="1:18" ht="13.5" customHeight="1">
      <c r="A30" s="482"/>
      <c r="B30" s="484"/>
      <c r="C30" s="486" t="s">
        <v>286</v>
      </c>
      <c r="D30" s="487">
        <v>43505.33</v>
      </c>
      <c r="E30" s="487">
        <v>45253.57</v>
      </c>
      <c r="F30" s="487">
        <v>48605.34</v>
      </c>
      <c r="G30" s="487">
        <v>50767.5</v>
      </c>
      <c r="H30" s="487">
        <v>51797.229999999996</v>
      </c>
      <c r="I30" s="487">
        <v>51098.600000000006</v>
      </c>
      <c r="J30" s="487">
        <v>51431.54</v>
      </c>
      <c r="K30" s="487">
        <v>49469.540000000008</v>
      </c>
      <c r="L30" s="487">
        <v>49968.93</v>
      </c>
      <c r="M30" s="487">
        <v>50633.120000000003</v>
      </c>
      <c r="N30" s="487">
        <v>51833.03</v>
      </c>
      <c r="O30" s="487">
        <v>50645.3</v>
      </c>
      <c r="P30" s="487"/>
    </row>
    <row r="31" spans="1:18" ht="14.25" customHeight="1">
      <c r="A31" s="482">
        <v>241</v>
      </c>
      <c r="B31" s="484"/>
      <c r="C31" s="486" t="s">
        <v>287</v>
      </c>
      <c r="D31" s="487">
        <v>117352.84</v>
      </c>
      <c r="E31" s="487">
        <v>121629.97</v>
      </c>
      <c r="F31" s="487">
        <v>120940.81000000001</v>
      </c>
      <c r="G31" s="487">
        <v>119349.40999999999</v>
      </c>
      <c r="H31" s="487">
        <v>116788.31999999999</v>
      </c>
      <c r="I31" s="487">
        <v>115425.94</v>
      </c>
      <c r="J31" s="487">
        <v>116569.23000000001</v>
      </c>
      <c r="K31" s="487">
        <v>117324.1</v>
      </c>
      <c r="L31" s="487">
        <v>116211.11</v>
      </c>
      <c r="M31" s="487">
        <v>113485.22</v>
      </c>
      <c r="N31" s="487">
        <v>114797.49</v>
      </c>
      <c r="O31" s="487">
        <v>114143.41</v>
      </c>
      <c r="P31" s="487"/>
    </row>
    <row r="32" spans="1:18" ht="14.25" customHeight="1">
      <c r="A32" s="482">
        <v>242</v>
      </c>
      <c r="B32" s="484"/>
      <c r="C32" s="486" t="s">
        <v>288</v>
      </c>
      <c r="D32" s="487">
        <v>22871.120000000003</v>
      </c>
      <c r="E32" s="487">
        <v>23765.38</v>
      </c>
      <c r="F32" s="487">
        <v>23380.629999999997</v>
      </c>
      <c r="G32" s="487">
        <v>24044.910000000003</v>
      </c>
      <c r="H32" s="487">
        <v>23885.67</v>
      </c>
      <c r="I32" s="487">
        <v>23217.57</v>
      </c>
      <c r="J32" s="487">
        <v>23919.59</v>
      </c>
      <c r="K32" s="487">
        <v>23898.69</v>
      </c>
      <c r="L32" s="487">
        <v>23545.519999999997</v>
      </c>
      <c r="M32" s="487">
        <v>23249.570000000003</v>
      </c>
      <c r="N32" s="487">
        <v>23573.64</v>
      </c>
      <c r="O32" s="487">
        <v>23378.02</v>
      </c>
      <c r="P32" s="487"/>
    </row>
    <row r="34" spans="1:1" ht="13.8">
      <c r="A34" s="492" t="s">
        <v>289</v>
      </c>
    </row>
  </sheetData>
  <mergeCells count="2">
    <mergeCell ref="A2:N2"/>
    <mergeCell ref="A3:N3"/>
  </mergeCells>
  <conditionalFormatting sqref="D38:N40 D37:P37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D38:N45 D37:P37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38:N46 D37:P37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38:N51 D37:P37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42:N45">
    <cfRule type="colorScale" priority="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D47:N50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52:N61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 horizontalCentered="1" verticalCentered="1"/>
  <pageMargins left="0.74803149606299213" right="0.74803149606299213" top="0.98425196850393704" bottom="0.98425196850393704" header="0" footer="0"/>
  <pageSetup paperSize="9" scale="76" orientation="landscape" r:id="rId1"/>
  <headerFooter alignWithMargins="0"/>
  <colBreaks count="1" manualBreakCount="1">
    <brk id="16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696CD-443C-48CB-8E91-819C7CEA683A}">
  <sheetPr codeName="Hoja28"/>
  <dimension ref="A1:P200"/>
  <sheetViews>
    <sheetView topLeftCell="A2" zoomScale="80" zoomScaleNormal="80" workbookViewId="0"/>
  </sheetViews>
  <sheetFormatPr baseColWidth="10" defaultColWidth="11.44140625" defaultRowHeight="13.2"/>
  <cols>
    <col min="1" max="1" width="1.6640625" style="479" customWidth="1"/>
    <col min="2" max="2" width="8.33203125" style="479" customWidth="1"/>
    <col min="3" max="3" width="10.33203125" style="479" bestFit="1" customWidth="1"/>
    <col min="4" max="6" width="13" style="479" customWidth="1"/>
    <col min="7" max="14" width="13.5546875" style="479" customWidth="1"/>
    <col min="15" max="15" width="14" style="479" customWidth="1"/>
    <col min="16" max="16" width="12.109375" style="479" customWidth="1"/>
    <col min="17" max="17" width="11.44140625" style="479"/>
    <col min="18" max="18" width="7.44140625" style="479" customWidth="1"/>
    <col min="19" max="256" width="11.44140625" style="479"/>
    <col min="257" max="257" width="1.6640625" style="479" customWidth="1"/>
    <col min="258" max="258" width="8.33203125" style="479" customWidth="1"/>
    <col min="259" max="259" width="10.33203125" style="479" bestFit="1" customWidth="1"/>
    <col min="260" max="262" width="13" style="479" customWidth="1"/>
    <col min="263" max="270" width="13.5546875" style="479" customWidth="1"/>
    <col min="271" max="271" width="14" style="479" customWidth="1"/>
    <col min="272" max="272" width="12.109375" style="479" customWidth="1"/>
    <col min="273" max="273" width="11.44140625" style="479"/>
    <col min="274" max="274" width="7.44140625" style="479" customWidth="1"/>
    <col min="275" max="512" width="11.44140625" style="479"/>
    <col min="513" max="513" width="1.6640625" style="479" customWidth="1"/>
    <col min="514" max="514" width="8.33203125" style="479" customWidth="1"/>
    <col min="515" max="515" width="10.33203125" style="479" bestFit="1" customWidth="1"/>
    <col min="516" max="518" width="13" style="479" customWidth="1"/>
    <col min="519" max="526" width="13.5546875" style="479" customWidth="1"/>
    <col min="527" max="527" width="14" style="479" customWidth="1"/>
    <col min="528" max="528" width="12.109375" style="479" customWidth="1"/>
    <col min="529" max="529" width="11.44140625" style="479"/>
    <col min="530" max="530" width="7.44140625" style="479" customWidth="1"/>
    <col min="531" max="768" width="11.44140625" style="479"/>
    <col min="769" max="769" width="1.6640625" style="479" customWidth="1"/>
    <col min="770" max="770" width="8.33203125" style="479" customWidth="1"/>
    <col min="771" max="771" width="10.33203125" style="479" bestFit="1" customWidth="1"/>
    <col min="772" max="774" width="13" style="479" customWidth="1"/>
    <col min="775" max="782" width="13.5546875" style="479" customWidth="1"/>
    <col min="783" max="783" width="14" style="479" customWidth="1"/>
    <col min="784" max="784" width="12.109375" style="479" customWidth="1"/>
    <col min="785" max="785" width="11.44140625" style="479"/>
    <col min="786" max="786" width="7.44140625" style="479" customWidth="1"/>
    <col min="787" max="1024" width="11.44140625" style="479"/>
    <col min="1025" max="1025" width="1.6640625" style="479" customWidth="1"/>
    <col min="1026" max="1026" width="8.33203125" style="479" customWidth="1"/>
    <col min="1027" max="1027" width="10.33203125" style="479" bestFit="1" customWidth="1"/>
    <col min="1028" max="1030" width="13" style="479" customWidth="1"/>
    <col min="1031" max="1038" width="13.5546875" style="479" customWidth="1"/>
    <col min="1039" max="1039" width="14" style="479" customWidth="1"/>
    <col min="1040" max="1040" width="12.109375" style="479" customWidth="1"/>
    <col min="1041" max="1041" width="11.44140625" style="479"/>
    <col min="1042" max="1042" width="7.44140625" style="479" customWidth="1"/>
    <col min="1043" max="1280" width="11.44140625" style="479"/>
    <col min="1281" max="1281" width="1.6640625" style="479" customWidth="1"/>
    <col min="1282" max="1282" width="8.33203125" style="479" customWidth="1"/>
    <col min="1283" max="1283" width="10.33203125" style="479" bestFit="1" customWidth="1"/>
    <col min="1284" max="1286" width="13" style="479" customWidth="1"/>
    <col min="1287" max="1294" width="13.5546875" style="479" customWidth="1"/>
    <col min="1295" max="1295" width="14" style="479" customWidth="1"/>
    <col min="1296" max="1296" width="12.109375" style="479" customWidth="1"/>
    <col min="1297" max="1297" width="11.44140625" style="479"/>
    <col min="1298" max="1298" width="7.44140625" style="479" customWidth="1"/>
    <col min="1299" max="1536" width="11.44140625" style="479"/>
    <col min="1537" max="1537" width="1.6640625" style="479" customWidth="1"/>
    <col min="1538" max="1538" width="8.33203125" style="479" customWidth="1"/>
    <col min="1539" max="1539" width="10.33203125" style="479" bestFit="1" customWidth="1"/>
    <col min="1540" max="1542" width="13" style="479" customWidth="1"/>
    <col min="1543" max="1550" width="13.5546875" style="479" customWidth="1"/>
    <col min="1551" max="1551" width="14" style="479" customWidth="1"/>
    <col min="1552" max="1552" width="12.109375" style="479" customWidth="1"/>
    <col min="1553" max="1553" width="11.44140625" style="479"/>
    <col min="1554" max="1554" width="7.44140625" style="479" customWidth="1"/>
    <col min="1555" max="1792" width="11.44140625" style="479"/>
    <col min="1793" max="1793" width="1.6640625" style="479" customWidth="1"/>
    <col min="1794" max="1794" width="8.33203125" style="479" customWidth="1"/>
    <col min="1795" max="1795" width="10.33203125" style="479" bestFit="1" customWidth="1"/>
    <col min="1796" max="1798" width="13" style="479" customWidth="1"/>
    <col min="1799" max="1806" width="13.5546875" style="479" customWidth="1"/>
    <col min="1807" max="1807" width="14" style="479" customWidth="1"/>
    <col min="1808" max="1808" width="12.109375" style="479" customWidth="1"/>
    <col min="1809" max="1809" width="11.44140625" style="479"/>
    <col min="1810" max="1810" width="7.44140625" style="479" customWidth="1"/>
    <col min="1811" max="2048" width="11.44140625" style="479"/>
    <col min="2049" max="2049" width="1.6640625" style="479" customWidth="1"/>
    <col min="2050" max="2050" width="8.33203125" style="479" customWidth="1"/>
    <col min="2051" max="2051" width="10.33203125" style="479" bestFit="1" customWidth="1"/>
    <col min="2052" max="2054" width="13" style="479" customWidth="1"/>
    <col min="2055" max="2062" width="13.5546875" style="479" customWidth="1"/>
    <col min="2063" max="2063" width="14" style="479" customWidth="1"/>
    <col min="2064" max="2064" width="12.109375" style="479" customWidth="1"/>
    <col min="2065" max="2065" width="11.44140625" style="479"/>
    <col min="2066" max="2066" width="7.44140625" style="479" customWidth="1"/>
    <col min="2067" max="2304" width="11.44140625" style="479"/>
    <col min="2305" max="2305" width="1.6640625" style="479" customWidth="1"/>
    <col min="2306" max="2306" width="8.33203125" style="479" customWidth="1"/>
    <col min="2307" max="2307" width="10.33203125" style="479" bestFit="1" customWidth="1"/>
    <col min="2308" max="2310" width="13" style="479" customWidth="1"/>
    <col min="2311" max="2318" width="13.5546875" style="479" customWidth="1"/>
    <col min="2319" max="2319" width="14" style="479" customWidth="1"/>
    <col min="2320" max="2320" width="12.109375" style="479" customWidth="1"/>
    <col min="2321" max="2321" width="11.44140625" style="479"/>
    <col min="2322" max="2322" width="7.44140625" style="479" customWidth="1"/>
    <col min="2323" max="2560" width="11.44140625" style="479"/>
    <col min="2561" max="2561" width="1.6640625" style="479" customWidth="1"/>
    <col min="2562" max="2562" width="8.33203125" style="479" customWidth="1"/>
    <col min="2563" max="2563" width="10.33203125" style="479" bestFit="1" customWidth="1"/>
    <col min="2564" max="2566" width="13" style="479" customWidth="1"/>
    <col min="2567" max="2574" width="13.5546875" style="479" customWidth="1"/>
    <col min="2575" max="2575" width="14" style="479" customWidth="1"/>
    <col min="2576" max="2576" width="12.109375" style="479" customWidth="1"/>
    <col min="2577" max="2577" width="11.44140625" style="479"/>
    <col min="2578" max="2578" width="7.44140625" style="479" customWidth="1"/>
    <col min="2579" max="2816" width="11.44140625" style="479"/>
    <col min="2817" max="2817" width="1.6640625" style="479" customWidth="1"/>
    <col min="2818" max="2818" width="8.33203125" style="479" customWidth="1"/>
    <col min="2819" max="2819" width="10.33203125" style="479" bestFit="1" customWidth="1"/>
    <col min="2820" max="2822" width="13" style="479" customWidth="1"/>
    <col min="2823" max="2830" width="13.5546875" style="479" customWidth="1"/>
    <col min="2831" max="2831" width="14" style="479" customWidth="1"/>
    <col min="2832" max="2832" width="12.109375" style="479" customWidth="1"/>
    <col min="2833" max="2833" width="11.44140625" style="479"/>
    <col min="2834" max="2834" width="7.44140625" style="479" customWidth="1"/>
    <col min="2835" max="3072" width="11.44140625" style="479"/>
    <col min="3073" max="3073" width="1.6640625" style="479" customWidth="1"/>
    <col min="3074" max="3074" width="8.33203125" style="479" customWidth="1"/>
    <col min="3075" max="3075" width="10.33203125" style="479" bestFit="1" customWidth="1"/>
    <col min="3076" max="3078" width="13" style="479" customWidth="1"/>
    <col min="3079" max="3086" width="13.5546875" style="479" customWidth="1"/>
    <col min="3087" max="3087" width="14" style="479" customWidth="1"/>
    <col min="3088" max="3088" width="12.109375" style="479" customWidth="1"/>
    <col min="3089" max="3089" width="11.44140625" style="479"/>
    <col min="3090" max="3090" width="7.44140625" style="479" customWidth="1"/>
    <col min="3091" max="3328" width="11.44140625" style="479"/>
    <col min="3329" max="3329" width="1.6640625" style="479" customWidth="1"/>
    <col min="3330" max="3330" width="8.33203125" style="479" customWidth="1"/>
    <col min="3331" max="3331" width="10.33203125" style="479" bestFit="1" customWidth="1"/>
    <col min="3332" max="3334" width="13" style="479" customWidth="1"/>
    <col min="3335" max="3342" width="13.5546875" style="479" customWidth="1"/>
    <col min="3343" max="3343" width="14" style="479" customWidth="1"/>
    <col min="3344" max="3344" width="12.109375" style="479" customWidth="1"/>
    <col min="3345" max="3345" width="11.44140625" style="479"/>
    <col min="3346" max="3346" width="7.44140625" style="479" customWidth="1"/>
    <col min="3347" max="3584" width="11.44140625" style="479"/>
    <col min="3585" max="3585" width="1.6640625" style="479" customWidth="1"/>
    <col min="3586" max="3586" width="8.33203125" style="479" customWidth="1"/>
    <col min="3587" max="3587" width="10.33203125" style="479" bestFit="1" customWidth="1"/>
    <col min="3588" max="3590" width="13" style="479" customWidth="1"/>
    <col min="3591" max="3598" width="13.5546875" style="479" customWidth="1"/>
    <col min="3599" max="3599" width="14" style="479" customWidth="1"/>
    <col min="3600" max="3600" width="12.109375" style="479" customWidth="1"/>
    <col min="3601" max="3601" width="11.44140625" style="479"/>
    <col min="3602" max="3602" width="7.44140625" style="479" customWidth="1"/>
    <col min="3603" max="3840" width="11.44140625" style="479"/>
    <col min="3841" max="3841" width="1.6640625" style="479" customWidth="1"/>
    <col min="3842" max="3842" width="8.33203125" style="479" customWidth="1"/>
    <col min="3843" max="3843" width="10.33203125" style="479" bestFit="1" customWidth="1"/>
    <col min="3844" max="3846" width="13" style="479" customWidth="1"/>
    <col min="3847" max="3854" width="13.5546875" style="479" customWidth="1"/>
    <col min="3855" max="3855" width="14" style="479" customWidth="1"/>
    <col min="3856" max="3856" width="12.109375" style="479" customWidth="1"/>
    <col min="3857" max="3857" width="11.44140625" style="479"/>
    <col min="3858" max="3858" width="7.44140625" style="479" customWidth="1"/>
    <col min="3859" max="4096" width="11.44140625" style="479"/>
    <col min="4097" max="4097" width="1.6640625" style="479" customWidth="1"/>
    <col min="4098" max="4098" width="8.33203125" style="479" customWidth="1"/>
    <col min="4099" max="4099" width="10.33203125" style="479" bestFit="1" customWidth="1"/>
    <col min="4100" max="4102" width="13" style="479" customWidth="1"/>
    <col min="4103" max="4110" width="13.5546875" style="479" customWidth="1"/>
    <col min="4111" max="4111" width="14" style="479" customWidth="1"/>
    <col min="4112" max="4112" width="12.109375" style="479" customWidth="1"/>
    <col min="4113" max="4113" width="11.44140625" style="479"/>
    <col min="4114" max="4114" width="7.44140625" style="479" customWidth="1"/>
    <col min="4115" max="4352" width="11.44140625" style="479"/>
    <col min="4353" max="4353" width="1.6640625" style="479" customWidth="1"/>
    <col min="4354" max="4354" width="8.33203125" style="479" customWidth="1"/>
    <col min="4355" max="4355" width="10.33203125" style="479" bestFit="1" customWidth="1"/>
    <col min="4356" max="4358" width="13" style="479" customWidth="1"/>
    <col min="4359" max="4366" width="13.5546875" style="479" customWidth="1"/>
    <col min="4367" max="4367" width="14" style="479" customWidth="1"/>
    <col min="4368" max="4368" width="12.109375" style="479" customWidth="1"/>
    <col min="4369" max="4369" width="11.44140625" style="479"/>
    <col min="4370" max="4370" width="7.44140625" style="479" customWidth="1"/>
    <col min="4371" max="4608" width="11.44140625" style="479"/>
    <col min="4609" max="4609" width="1.6640625" style="479" customWidth="1"/>
    <col min="4610" max="4610" width="8.33203125" style="479" customWidth="1"/>
    <col min="4611" max="4611" width="10.33203125" style="479" bestFit="1" customWidth="1"/>
    <col min="4612" max="4614" width="13" style="479" customWidth="1"/>
    <col min="4615" max="4622" width="13.5546875" style="479" customWidth="1"/>
    <col min="4623" max="4623" width="14" style="479" customWidth="1"/>
    <col min="4624" max="4624" width="12.109375" style="479" customWidth="1"/>
    <col min="4625" max="4625" width="11.44140625" style="479"/>
    <col min="4626" max="4626" width="7.44140625" style="479" customWidth="1"/>
    <col min="4627" max="4864" width="11.44140625" style="479"/>
    <col min="4865" max="4865" width="1.6640625" style="479" customWidth="1"/>
    <col min="4866" max="4866" width="8.33203125" style="479" customWidth="1"/>
    <col min="4867" max="4867" width="10.33203125" style="479" bestFit="1" customWidth="1"/>
    <col min="4868" max="4870" width="13" style="479" customWidth="1"/>
    <col min="4871" max="4878" width="13.5546875" style="479" customWidth="1"/>
    <col min="4879" max="4879" width="14" style="479" customWidth="1"/>
    <col min="4880" max="4880" width="12.109375" style="479" customWidth="1"/>
    <col min="4881" max="4881" width="11.44140625" style="479"/>
    <col min="4882" max="4882" width="7.44140625" style="479" customWidth="1"/>
    <col min="4883" max="5120" width="11.44140625" style="479"/>
    <col min="5121" max="5121" width="1.6640625" style="479" customWidth="1"/>
    <col min="5122" max="5122" width="8.33203125" style="479" customWidth="1"/>
    <col min="5123" max="5123" width="10.33203125" style="479" bestFit="1" customWidth="1"/>
    <col min="5124" max="5126" width="13" style="479" customWidth="1"/>
    <col min="5127" max="5134" width="13.5546875" style="479" customWidth="1"/>
    <col min="5135" max="5135" width="14" style="479" customWidth="1"/>
    <col min="5136" max="5136" width="12.109375" style="479" customWidth="1"/>
    <col min="5137" max="5137" width="11.44140625" style="479"/>
    <col min="5138" max="5138" width="7.44140625" style="479" customWidth="1"/>
    <col min="5139" max="5376" width="11.44140625" style="479"/>
    <col min="5377" max="5377" width="1.6640625" style="479" customWidth="1"/>
    <col min="5378" max="5378" width="8.33203125" style="479" customWidth="1"/>
    <col min="5379" max="5379" width="10.33203125" style="479" bestFit="1" customWidth="1"/>
    <col min="5380" max="5382" width="13" style="479" customWidth="1"/>
    <col min="5383" max="5390" width="13.5546875" style="479" customWidth="1"/>
    <col min="5391" max="5391" width="14" style="479" customWidth="1"/>
    <col min="5392" max="5392" width="12.109375" style="479" customWidth="1"/>
    <col min="5393" max="5393" width="11.44140625" style="479"/>
    <col min="5394" max="5394" width="7.44140625" style="479" customWidth="1"/>
    <col min="5395" max="5632" width="11.44140625" style="479"/>
    <col min="5633" max="5633" width="1.6640625" style="479" customWidth="1"/>
    <col min="5634" max="5634" width="8.33203125" style="479" customWidth="1"/>
    <col min="5635" max="5635" width="10.33203125" style="479" bestFit="1" customWidth="1"/>
    <col min="5636" max="5638" width="13" style="479" customWidth="1"/>
    <col min="5639" max="5646" width="13.5546875" style="479" customWidth="1"/>
    <col min="5647" max="5647" width="14" style="479" customWidth="1"/>
    <col min="5648" max="5648" width="12.109375" style="479" customWidth="1"/>
    <col min="5649" max="5649" width="11.44140625" style="479"/>
    <col min="5650" max="5650" width="7.44140625" style="479" customWidth="1"/>
    <col min="5651" max="5888" width="11.44140625" style="479"/>
    <col min="5889" max="5889" width="1.6640625" style="479" customWidth="1"/>
    <col min="5890" max="5890" width="8.33203125" style="479" customWidth="1"/>
    <col min="5891" max="5891" width="10.33203125" style="479" bestFit="1" customWidth="1"/>
    <col min="5892" max="5894" width="13" style="479" customWidth="1"/>
    <col min="5895" max="5902" width="13.5546875" style="479" customWidth="1"/>
    <col min="5903" max="5903" width="14" style="479" customWidth="1"/>
    <col min="5904" max="5904" width="12.109375" style="479" customWidth="1"/>
    <col min="5905" max="5905" width="11.44140625" style="479"/>
    <col min="5906" max="5906" width="7.44140625" style="479" customWidth="1"/>
    <col min="5907" max="6144" width="11.44140625" style="479"/>
    <col min="6145" max="6145" width="1.6640625" style="479" customWidth="1"/>
    <col min="6146" max="6146" width="8.33203125" style="479" customWidth="1"/>
    <col min="6147" max="6147" width="10.33203125" style="479" bestFit="1" customWidth="1"/>
    <col min="6148" max="6150" width="13" style="479" customWidth="1"/>
    <col min="6151" max="6158" width="13.5546875" style="479" customWidth="1"/>
    <col min="6159" max="6159" width="14" style="479" customWidth="1"/>
    <col min="6160" max="6160" width="12.109375" style="479" customWidth="1"/>
    <col min="6161" max="6161" width="11.44140625" style="479"/>
    <col min="6162" max="6162" width="7.44140625" style="479" customWidth="1"/>
    <col min="6163" max="6400" width="11.44140625" style="479"/>
    <col min="6401" max="6401" width="1.6640625" style="479" customWidth="1"/>
    <col min="6402" max="6402" width="8.33203125" style="479" customWidth="1"/>
    <col min="6403" max="6403" width="10.33203125" style="479" bestFit="1" customWidth="1"/>
    <col min="6404" max="6406" width="13" style="479" customWidth="1"/>
    <col min="6407" max="6414" width="13.5546875" style="479" customWidth="1"/>
    <col min="6415" max="6415" width="14" style="479" customWidth="1"/>
    <col min="6416" max="6416" width="12.109375" style="479" customWidth="1"/>
    <col min="6417" max="6417" width="11.44140625" style="479"/>
    <col min="6418" max="6418" width="7.44140625" style="479" customWidth="1"/>
    <col min="6419" max="6656" width="11.44140625" style="479"/>
    <col min="6657" max="6657" width="1.6640625" style="479" customWidth="1"/>
    <col min="6658" max="6658" width="8.33203125" style="479" customWidth="1"/>
    <col min="6659" max="6659" width="10.33203125" style="479" bestFit="1" customWidth="1"/>
    <col min="6660" max="6662" width="13" style="479" customWidth="1"/>
    <col min="6663" max="6670" width="13.5546875" style="479" customWidth="1"/>
    <col min="6671" max="6671" width="14" style="479" customWidth="1"/>
    <col min="6672" max="6672" width="12.109375" style="479" customWidth="1"/>
    <col min="6673" max="6673" width="11.44140625" style="479"/>
    <col min="6674" max="6674" width="7.44140625" style="479" customWidth="1"/>
    <col min="6675" max="6912" width="11.44140625" style="479"/>
    <col min="6913" max="6913" width="1.6640625" style="479" customWidth="1"/>
    <col min="6914" max="6914" width="8.33203125" style="479" customWidth="1"/>
    <col min="6915" max="6915" width="10.33203125" style="479" bestFit="1" customWidth="1"/>
    <col min="6916" max="6918" width="13" style="479" customWidth="1"/>
    <col min="6919" max="6926" width="13.5546875" style="479" customWidth="1"/>
    <col min="6927" max="6927" width="14" style="479" customWidth="1"/>
    <col min="6928" max="6928" width="12.109375" style="479" customWidth="1"/>
    <col min="6929" max="6929" width="11.44140625" style="479"/>
    <col min="6930" max="6930" width="7.44140625" style="479" customWidth="1"/>
    <col min="6931" max="7168" width="11.44140625" style="479"/>
    <col min="7169" max="7169" width="1.6640625" style="479" customWidth="1"/>
    <col min="7170" max="7170" width="8.33203125" style="479" customWidth="1"/>
    <col min="7171" max="7171" width="10.33203125" style="479" bestFit="1" customWidth="1"/>
    <col min="7172" max="7174" width="13" style="479" customWidth="1"/>
    <col min="7175" max="7182" width="13.5546875" style="479" customWidth="1"/>
    <col min="7183" max="7183" width="14" style="479" customWidth="1"/>
    <col min="7184" max="7184" width="12.109375" style="479" customWidth="1"/>
    <col min="7185" max="7185" width="11.44140625" style="479"/>
    <col min="7186" max="7186" width="7.44140625" style="479" customWidth="1"/>
    <col min="7187" max="7424" width="11.44140625" style="479"/>
    <col min="7425" max="7425" width="1.6640625" style="479" customWidth="1"/>
    <col min="7426" max="7426" width="8.33203125" style="479" customWidth="1"/>
    <col min="7427" max="7427" width="10.33203125" style="479" bestFit="1" customWidth="1"/>
    <col min="7428" max="7430" width="13" style="479" customWidth="1"/>
    <col min="7431" max="7438" width="13.5546875" style="479" customWidth="1"/>
    <col min="7439" max="7439" width="14" style="479" customWidth="1"/>
    <col min="7440" max="7440" width="12.109375" style="479" customWidth="1"/>
    <col min="7441" max="7441" width="11.44140625" style="479"/>
    <col min="7442" max="7442" width="7.44140625" style="479" customWidth="1"/>
    <col min="7443" max="7680" width="11.44140625" style="479"/>
    <col min="7681" max="7681" width="1.6640625" style="479" customWidth="1"/>
    <col min="7682" max="7682" width="8.33203125" style="479" customWidth="1"/>
    <col min="7683" max="7683" width="10.33203125" style="479" bestFit="1" customWidth="1"/>
    <col min="7684" max="7686" width="13" style="479" customWidth="1"/>
    <col min="7687" max="7694" width="13.5546875" style="479" customWidth="1"/>
    <col min="7695" max="7695" width="14" style="479" customWidth="1"/>
    <col min="7696" max="7696" width="12.109375" style="479" customWidth="1"/>
    <col min="7697" max="7697" width="11.44140625" style="479"/>
    <col min="7698" max="7698" width="7.44140625" style="479" customWidth="1"/>
    <col min="7699" max="7936" width="11.44140625" style="479"/>
    <col min="7937" max="7937" width="1.6640625" style="479" customWidth="1"/>
    <col min="7938" max="7938" width="8.33203125" style="479" customWidth="1"/>
    <col min="7939" max="7939" width="10.33203125" style="479" bestFit="1" customWidth="1"/>
    <col min="7940" max="7942" width="13" style="479" customWidth="1"/>
    <col min="7943" max="7950" width="13.5546875" style="479" customWidth="1"/>
    <col min="7951" max="7951" width="14" style="479" customWidth="1"/>
    <col min="7952" max="7952" width="12.109375" style="479" customWidth="1"/>
    <col min="7953" max="7953" width="11.44140625" style="479"/>
    <col min="7954" max="7954" width="7.44140625" style="479" customWidth="1"/>
    <col min="7955" max="8192" width="11.44140625" style="479"/>
    <col min="8193" max="8193" width="1.6640625" style="479" customWidth="1"/>
    <col min="8194" max="8194" width="8.33203125" style="479" customWidth="1"/>
    <col min="8195" max="8195" width="10.33203125" style="479" bestFit="1" customWidth="1"/>
    <col min="8196" max="8198" width="13" style="479" customWidth="1"/>
    <col min="8199" max="8206" width="13.5546875" style="479" customWidth="1"/>
    <col min="8207" max="8207" width="14" style="479" customWidth="1"/>
    <col min="8208" max="8208" width="12.109375" style="479" customWidth="1"/>
    <col min="8209" max="8209" width="11.44140625" style="479"/>
    <col min="8210" max="8210" width="7.44140625" style="479" customWidth="1"/>
    <col min="8211" max="8448" width="11.44140625" style="479"/>
    <col min="8449" max="8449" width="1.6640625" style="479" customWidth="1"/>
    <col min="8450" max="8450" width="8.33203125" style="479" customWidth="1"/>
    <col min="8451" max="8451" width="10.33203125" style="479" bestFit="1" customWidth="1"/>
    <col min="8452" max="8454" width="13" style="479" customWidth="1"/>
    <col min="8455" max="8462" width="13.5546875" style="479" customWidth="1"/>
    <col min="8463" max="8463" width="14" style="479" customWidth="1"/>
    <col min="8464" max="8464" width="12.109375" style="479" customWidth="1"/>
    <col min="8465" max="8465" width="11.44140625" style="479"/>
    <col min="8466" max="8466" width="7.44140625" style="479" customWidth="1"/>
    <col min="8467" max="8704" width="11.44140625" style="479"/>
    <col min="8705" max="8705" width="1.6640625" style="479" customWidth="1"/>
    <col min="8706" max="8706" width="8.33203125" style="479" customWidth="1"/>
    <col min="8707" max="8707" width="10.33203125" style="479" bestFit="1" customWidth="1"/>
    <col min="8708" max="8710" width="13" style="479" customWidth="1"/>
    <col min="8711" max="8718" width="13.5546875" style="479" customWidth="1"/>
    <col min="8719" max="8719" width="14" style="479" customWidth="1"/>
    <col min="8720" max="8720" width="12.109375" style="479" customWidth="1"/>
    <col min="8721" max="8721" width="11.44140625" style="479"/>
    <col min="8722" max="8722" width="7.44140625" style="479" customWidth="1"/>
    <col min="8723" max="8960" width="11.44140625" style="479"/>
    <col min="8961" max="8961" width="1.6640625" style="479" customWidth="1"/>
    <col min="8962" max="8962" width="8.33203125" style="479" customWidth="1"/>
    <col min="8963" max="8963" width="10.33203125" style="479" bestFit="1" customWidth="1"/>
    <col min="8964" max="8966" width="13" style="479" customWidth="1"/>
    <col min="8967" max="8974" width="13.5546875" style="479" customWidth="1"/>
    <col min="8975" max="8975" width="14" style="479" customWidth="1"/>
    <col min="8976" max="8976" width="12.109375" style="479" customWidth="1"/>
    <col min="8977" max="8977" width="11.44140625" style="479"/>
    <col min="8978" max="8978" width="7.44140625" style="479" customWidth="1"/>
    <col min="8979" max="9216" width="11.44140625" style="479"/>
    <col min="9217" max="9217" width="1.6640625" style="479" customWidth="1"/>
    <col min="9218" max="9218" width="8.33203125" style="479" customWidth="1"/>
    <col min="9219" max="9219" width="10.33203125" style="479" bestFit="1" customWidth="1"/>
    <col min="9220" max="9222" width="13" style="479" customWidth="1"/>
    <col min="9223" max="9230" width="13.5546875" style="479" customWidth="1"/>
    <col min="9231" max="9231" width="14" style="479" customWidth="1"/>
    <col min="9232" max="9232" width="12.109375" style="479" customWidth="1"/>
    <col min="9233" max="9233" width="11.44140625" style="479"/>
    <col min="9234" max="9234" width="7.44140625" style="479" customWidth="1"/>
    <col min="9235" max="9472" width="11.44140625" style="479"/>
    <col min="9473" max="9473" width="1.6640625" style="479" customWidth="1"/>
    <col min="9474" max="9474" width="8.33203125" style="479" customWidth="1"/>
    <col min="9475" max="9475" width="10.33203125" style="479" bestFit="1" customWidth="1"/>
    <col min="9476" max="9478" width="13" style="479" customWidth="1"/>
    <col min="9479" max="9486" width="13.5546875" style="479" customWidth="1"/>
    <col min="9487" max="9487" width="14" style="479" customWidth="1"/>
    <col min="9488" max="9488" width="12.109375" style="479" customWidth="1"/>
    <col min="9489" max="9489" width="11.44140625" style="479"/>
    <col min="9490" max="9490" width="7.44140625" style="479" customWidth="1"/>
    <col min="9491" max="9728" width="11.44140625" style="479"/>
    <col min="9729" max="9729" width="1.6640625" style="479" customWidth="1"/>
    <col min="9730" max="9730" width="8.33203125" style="479" customWidth="1"/>
    <col min="9731" max="9731" width="10.33203125" style="479" bestFit="1" customWidth="1"/>
    <col min="9732" max="9734" width="13" style="479" customWidth="1"/>
    <col min="9735" max="9742" width="13.5546875" style="479" customWidth="1"/>
    <col min="9743" max="9743" width="14" style="479" customWidth="1"/>
    <col min="9744" max="9744" width="12.109375" style="479" customWidth="1"/>
    <col min="9745" max="9745" width="11.44140625" style="479"/>
    <col min="9746" max="9746" width="7.44140625" style="479" customWidth="1"/>
    <col min="9747" max="9984" width="11.44140625" style="479"/>
    <col min="9985" max="9985" width="1.6640625" style="479" customWidth="1"/>
    <col min="9986" max="9986" width="8.33203125" style="479" customWidth="1"/>
    <col min="9987" max="9987" width="10.33203125" style="479" bestFit="1" customWidth="1"/>
    <col min="9988" max="9990" width="13" style="479" customWidth="1"/>
    <col min="9991" max="9998" width="13.5546875" style="479" customWidth="1"/>
    <col min="9999" max="9999" width="14" style="479" customWidth="1"/>
    <col min="10000" max="10000" width="12.109375" style="479" customWidth="1"/>
    <col min="10001" max="10001" width="11.44140625" style="479"/>
    <col min="10002" max="10002" width="7.44140625" style="479" customWidth="1"/>
    <col min="10003" max="10240" width="11.44140625" style="479"/>
    <col min="10241" max="10241" width="1.6640625" style="479" customWidth="1"/>
    <col min="10242" max="10242" width="8.33203125" style="479" customWidth="1"/>
    <col min="10243" max="10243" width="10.33203125" style="479" bestFit="1" customWidth="1"/>
    <col min="10244" max="10246" width="13" style="479" customWidth="1"/>
    <col min="10247" max="10254" width="13.5546875" style="479" customWidth="1"/>
    <col min="10255" max="10255" width="14" style="479" customWidth="1"/>
    <col min="10256" max="10256" width="12.109375" style="479" customWidth="1"/>
    <col min="10257" max="10257" width="11.44140625" style="479"/>
    <col min="10258" max="10258" width="7.44140625" style="479" customWidth="1"/>
    <col min="10259" max="10496" width="11.44140625" style="479"/>
    <col min="10497" max="10497" width="1.6640625" style="479" customWidth="1"/>
    <col min="10498" max="10498" width="8.33203125" style="479" customWidth="1"/>
    <col min="10499" max="10499" width="10.33203125" style="479" bestFit="1" customWidth="1"/>
    <col min="10500" max="10502" width="13" style="479" customWidth="1"/>
    <col min="10503" max="10510" width="13.5546875" style="479" customWidth="1"/>
    <col min="10511" max="10511" width="14" style="479" customWidth="1"/>
    <col min="10512" max="10512" width="12.109375" style="479" customWidth="1"/>
    <col min="10513" max="10513" width="11.44140625" style="479"/>
    <col min="10514" max="10514" width="7.44140625" style="479" customWidth="1"/>
    <col min="10515" max="10752" width="11.44140625" style="479"/>
    <col min="10753" max="10753" width="1.6640625" style="479" customWidth="1"/>
    <col min="10754" max="10754" width="8.33203125" style="479" customWidth="1"/>
    <col min="10755" max="10755" width="10.33203125" style="479" bestFit="1" customWidth="1"/>
    <col min="10756" max="10758" width="13" style="479" customWidth="1"/>
    <col min="10759" max="10766" width="13.5546875" style="479" customWidth="1"/>
    <col min="10767" max="10767" width="14" style="479" customWidth="1"/>
    <col min="10768" max="10768" width="12.109375" style="479" customWidth="1"/>
    <col min="10769" max="10769" width="11.44140625" style="479"/>
    <col min="10770" max="10770" width="7.44140625" style="479" customWidth="1"/>
    <col min="10771" max="11008" width="11.44140625" style="479"/>
    <col min="11009" max="11009" width="1.6640625" style="479" customWidth="1"/>
    <col min="11010" max="11010" width="8.33203125" style="479" customWidth="1"/>
    <col min="11011" max="11011" width="10.33203125" style="479" bestFit="1" customWidth="1"/>
    <col min="11012" max="11014" width="13" style="479" customWidth="1"/>
    <col min="11015" max="11022" width="13.5546875" style="479" customWidth="1"/>
    <col min="11023" max="11023" width="14" style="479" customWidth="1"/>
    <col min="11024" max="11024" width="12.109375" style="479" customWidth="1"/>
    <col min="11025" max="11025" width="11.44140625" style="479"/>
    <col min="11026" max="11026" width="7.44140625" style="479" customWidth="1"/>
    <col min="11027" max="11264" width="11.44140625" style="479"/>
    <col min="11265" max="11265" width="1.6640625" style="479" customWidth="1"/>
    <col min="11266" max="11266" width="8.33203125" style="479" customWidth="1"/>
    <col min="11267" max="11267" width="10.33203125" style="479" bestFit="1" customWidth="1"/>
    <col min="11268" max="11270" width="13" style="479" customWidth="1"/>
    <col min="11271" max="11278" width="13.5546875" style="479" customWidth="1"/>
    <col min="11279" max="11279" width="14" style="479" customWidth="1"/>
    <col min="11280" max="11280" width="12.109375" style="479" customWidth="1"/>
    <col min="11281" max="11281" width="11.44140625" style="479"/>
    <col min="11282" max="11282" width="7.44140625" style="479" customWidth="1"/>
    <col min="11283" max="11520" width="11.44140625" style="479"/>
    <col min="11521" max="11521" width="1.6640625" style="479" customWidth="1"/>
    <col min="11522" max="11522" width="8.33203125" style="479" customWidth="1"/>
    <col min="11523" max="11523" width="10.33203125" style="479" bestFit="1" customWidth="1"/>
    <col min="11524" max="11526" width="13" style="479" customWidth="1"/>
    <col min="11527" max="11534" width="13.5546875" style="479" customWidth="1"/>
    <col min="11535" max="11535" width="14" style="479" customWidth="1"/>
    <col min="11536" max="11536" width="12.109375" style="479" customWidth="1"/>
    <col min="11537" max="11537" width="11.44140625" style="479"/>
    <col min="11538" max="11538" width="7.44140625" style="479" customWidth="1"/>
    <col min="11539" max="11776" width="11.44140625" style="479"/>
    <col min="11777" max="11777" width="1.6640625" style="479" customWidth="1"/>
    <col min="11778" max="11778" width="8.33203125" style="479" customWidth="1"/>
    <col min="11779" max="11779" width="10.33203125" style="479" bestFit="1" customWidth="1"/>
    <col min="11780" max="11782" width="13" style="479" customWidth="1"/>
    <col min="11783" max="11790" width="13.5546875" style="479" customWidth="1"/>
    <col min="11791" max="11791" width="14" style="479" customWidth="1"/>
    <col min="11792" max="11792" width="12.109375" style="479" customWidth="1"/>
    <col min="11793" max="11793" width="11.44140625" style="479"/>
    <col min="11794" max="11794" width="7.44140625" style="479" customWidth="1"/>
    <col min="11795" max="12032" width="11.44140625" style="479"/>
    <col min="12033" max="12033" width="1.6640625" style="479" customWidth="1"/>
    <col min="12034" max="12034" width="8.33203125" style="479" customWidth="1"/>
    <col min="12035" max="12035" width="10.33203125" style="479" bestFit="1" customWidth="1"/>
    <col min="12036" max="12038" width="13" style="479" customWidth="1"/>
    <col min="12039" max="12046" width="13.5546875" style="479" customWidth="1"/>
    <col min="12047" max="12047" width="14" style="479" customWidth="1"/>
    <col min="12048" max="12048" width="12.109375" style="479" customWidth="1"/>
    <col min="12049" max="12049" width="11.44140625" style="479"/>
    <col min="12050" max="12050" width="7.44140625" style="479" customWidth="1"/>
    <col min="12051" max="12288" width="11.44140625" style="479"/>
    <col min="12289" max="12289" width="1.6640625" style="479" customWidth="1"/>
    <col min="12290" max="12290" width="8.33203125" style="479" customWidth="1"/>
    <col min="12291" max="12291" width="10.33203125" style="479" bestFit="1" customWidth="1"/>
    <col min="12292" max="12294" width="13" style="479" customWidth="1"/>
    <col min="12295" max="12302" width="13.5546875" style="479" customWidth="1"/>
    <col min="12303" max="12303" width="14" style="479" customWidth="1"/>
    <col min="12304" max="12304" width="12.109375" style="479" customWidth="1"/>
    <col min="12305" max="12305" width="11.44140625" style="479"/>
    <col min="12306" max="12306" width="7.44140625" style="479" customWidth="1"/>
    <col min="12307" max="12544" width="11.44140625" style="479"/>
    <col min="12545" max="12545" width="1.6640625" style="479" customWidth="1"/>
    <col min="12546" max="12546" width="8.33203125" style="479" customWidth="1"/>
    <col min="12547" max="12547" width="10.33203125" style="479" bestFit="1" customWidth="1"/>
    <col min="12548" max="12550" width="13" style="479" customWidth="1"/>
    <col min="12551" max="12558" width="13.5546875" style="479" customWidth="1"/>
    <col min="12559" max="12559" width="14" style="479" customWidth="1"/>
    <col min="12560" max="12560" width="12.109375" style="479" customWidth="1"/>
    <col min="12561" max="12561" width="11.44140625" style="479"/>
    <col min="12562" max="12562" width="7.44140625" style="479" customWidth="1"/>
    <col min="12563" max="12800" width="11.44140625" style="479"/>
    <col min="12801" max="12801" width="1.6640625" style="479" customWidth="1"/>
    <col min="12802" max="12802" width="8.33203125" style="479" customWidth="1"/>
    <col min="12803" max="12803" width="10.33203125" style="479" bestFit="1" customWidth="1"/>
    <col min="12804" max="12806" width="13" style="479" customWidth="1"/>
    <col min="12807" max="12814" width="13.5546875" style="479" customWidth="1"/>
    <col min="12815" max="12815" width="14" style="479" customWidth="1"/>
    <col min="12816" max="12816" width="12.109375" style="479" customWidth="1"/>
    <col min="12817" max="12817" width="11.44140625" style="479"/>
    <col min="12818" max="12818" width="7.44140625" style="479" customWidth="1"/>
    <col min="12819" max="13056" width="11.44140625" style="479"/>
    <col min="13057" max="13057" width="1.6640625" style="479" customWidth="1"/>
    <col min="13058" max="13058" width="8.33203125" style="479" customWidth="1"/>
    <col min="13059" max="13059" width="10.33203125" style="479" bestFit="1" customWidth="1"/>
    <col min="13060" max="13062" width="13" style="479" customWidth="1"/>
    <col min="13063" max="13070" width="13.5546875" style="479" customWidth="1"/>
    <col min="13071" max="13071" width="14" style="479" customWidth="1"/>
    <col min="13072" max="13072" width="12.109375" style="479" customWidth="1"/>
    <col min="13073" max="13073" width="11.44140625" style="479"/>
    <col min="13074" max="13074" width="7.44140625" style="479" customWidth="1"/>
    <col min="13075" max="13312" width="11.44140625" style="479"/>
    <col min="13313" max="13313" width="1.6640625" style="479" customWidth="1"/>
    <col min="13314" max="13314" width="8.33203125" style="479" customWidth="1"/>
    <col min="13315" max="13315" width="10.33203125" style="479" bestFit="1" customWidth="1"/>
    <col min="13316" max="13318" width="13" style="479" customWidth="1"/>
    <col min="13319" max="13326" width="13.5546875" style="479" customWidth="1"/>
    <col min="13327" max="13327" width="14" style="479" customWidth="1"/>
    <col min="13328" max="13328" width="12.109375" style="479" customWidth="1"/>
    <col min="13329" max="13329" width="11.44140625" style="479"/>
    <col min="13330" max="13330" width="7.44140625" style="479" customWidth="1"/>
    <col min="13331" max="13568" width="11.44140625" style="479"/>
    <col min="13569" max="13569" width="1.6640625" style="479" customWidth="1"/>
    <col min="13570" max="13570" width="8.33203125" style="479" customWidth="1"/>
    <col min="13571" max="13571" width="10.33203125" style="479" bestFit="1" customWidth="1"/>
    <col min="13572" max="13574" width="13" style="479" customWidth="1"/>
    <col min="13575" max="13582" width="13.5546875" style="479" customWidth="1"/>
    <col min="13583" max="13583" width="14" style="479" customWidth="1"/>
    <col min="13584" max="13584" width="12.109375" style="479" customWidth="1"/>
    <col min="13585" max="13585" width="11.44140625" style="479"/>
    <col min="13586" max="13586" width="7.44140625" style="479" customWidth="1"/>
    <col min="13587" max="13824" width="11.44140625" style="479"/>
    <col min="13825" max="13825" width="1.6640625" style="479" customWidth="1"/>
    <col min="13826" max="13826" width="8.33203125" style="479" customWidth="1"/>
    <col min="13827" max="13827" width="10.33203125" style="479" bestFit="1" customWidth="1"/>
    <col min="13828" max="13830" width="13" style="479" customWidth="1"/>
    <col min="13831" max="13838" width="13.5546875" style="479" customWidth="1"/>
    <col min="13839" max="13839" width="14" style="479" customWidth="1"/>
    <col min="13840" max="13840" width="12.109375" style="479" customWidth="1"/>
    <col min="13841" max="13841" width="11.44140625" style="479"/>
    <col min="13842" max="13842" width="7.44140625" style="479" customWidth="1"/>
    <col min="13843" max="14080" width="11.44140625" style="479"/>
    <col min="14081" max="14081" width="1.6640625" style="479" customWidth="1"/>
    <col min="14082" max="14082" width="8.33203125" style="479" customWidth="1"/>
    <col min="14083" max="14083" width="10.33203125" style="479" bestFit="1" customWidth="1"/>
    <col min="14084" max="14086" width="13" style="479" customWidth="1"/>
    <col min="14087" max="14094" width="13.5546875" style="479" customWidth="1"/>
    <col min="14095" max="14095" width="14" style="479" customWidth="1"/>
    <col min="14096" max="14096" width="12.109375" style="479" customWidth="1"/>
    <col min="14097" max="14097" width="11.44140625" style="479"/>
    <col min="14098" max="14098" width="7.44140625" style="479" customWidth="1"/>
    <col min="14099" max="14336" width="11.44140625" style="479"/>
    <col min="14337" max="14337" width="1.6640625" style="479" customWidth="1"/>
    <col min="14338" max="14338" width="8.33203125" style="479" customWidth="1"/>
    <col min="14339" max="14339" width="10.33203125" style="479" bestFit="1" customWidth="1"/>
    <col min="14340" max="14342" width="13" style="479" customWidth="1"/>
    <col min="14343" max="14350" width="13.5546875" style="479" customWidth="1"/>
    <col min="14351" max="14351" width="14" style="479" customWidth="1"/>
    <col min="14352" max="14352" width="12.109375" style="479" customWidth="1"/>
    <col min="14353" max="14353" width="11.44140625" style="479"/>
    <col min="14354" max="14354" width="7.44140625" style="479" customWidth="1"/>
    <col min="14355" max="14592" width="11.44140625" style="479"/>
    <col min="14593" max="14593" width="1.6640625" style="479" customWidth="1"/>
    <col min="14594" max="14594" width="8.33203125" style="479" customWidth="1"/>
    <col min="14595" max="14595" width="10.33203125" style="479" bestFit="1" customWidth="1"/>
    <col min="14596" max="14598" width="13" style="479" customWidth="1"/>
    <col min="14599" max="14606" width="13.5546875" style="479" customWidth="1"/>
    <col min="14607" max="14607" width="14" style="479" customWidth="1"/>
    <col min="14608" max="14608" width="12.109375" style="479" customWidth="1"/>
    <col min="14609" max="14609" width="11.44140625" style="479"/>
    <col min="14610" max="14610" width="7.44140625" style="479" customWidth="1"/>
    <col min="14611" max="14848" width="11.44140625" style="479"/>
    <col min="14849" max="14849" width="1.6640625" style="479" customWidth="1"/>
    <col min="14850" max="14850" width="8.33203125" style="479" customWidth="1"/>
    <col min="14851" max="14851" width="10.33203125" style="479" bestFit="1" customWidth="1"/>
    <col min="14852" max="14854" width="13" style="479" customWidth="1"/>
    <col min="14855" max="14862" width="13.5546875" style="479" customWidth="1"/>
    <col min="14863" max="14863" width="14" style="479" customWidth="1"/>
    <col min="14864" max="14864" width="12.109375" style="479" customWidth="1"/>
    <col min="14865" max="14865" width="11.44140625" style="479"/>
    <col min="14866" max="14866" width="7.44140625" style="479" customWidth="1"/>
    <col min="14867" max="15104" width="11.44140625" style="479"/>
    <col min="15105" max="15105" width="1.6640625" style="479" customWidth="1"/>
    <col min="15106" max="15106" width="8.33203125" style="479" customWidth="1"/>
    <col min="15107" max="15107" width="10.33203125" style="479" bestFit="1" customWidth="1"/>
    <col min="15108" max="15110" width="13" style="479" customWidth="1"/>
    <col min="15111" max="15118" width="13.5546875" style="479" customWidth="1"/>
    <col min="15119" max="15119" width="14" style="479" customWidth="1"/>
    <col min="15120" max="15120" width="12.109375" style="479" customWidth="1"/>
    <col min="15121" max="15121" width="11.44140625" style="479"/>
    <col min="15122" max="15122" width="7.44140625" style="479" customWidth="1"/>
    <col min="15123" max="15360" width="11.44140625" style="479"/>
    <col min="15361" max="15361" width="1.6640625" style="479" customWidth="1"/>
    <col min="15362" max="15362" width="8.33203125" style="479" customWidth="1"/>
    <col min="15363" max="15363" width="10.33203125" style="479" bestFit="1" customWidth="1"/>
    <col min="15364" max="15366" width="13" style="479" customWidth="1"/>
    <col min="15367" max="15374" width="13.5546875" style="479" customWidth="1"/>
    <col min="15375" max="15375" width="14" style="479" customWidth="1"/>
    <col min="15376" max="15376" width="12.109375" style="479" customWidth="1"/>
    <col min="15377" max="15377" width="11.44140625" style="479"/>
    <col min="15378" max="15378" width="7.44140625" style="479" customWidth="1"/>
    <col min="15379" max="15616" width="11.44140625" style="479"/>
    <col min="15617" max="15617" width="1.6640625" style="479" customWidth="1"/>
    <col min="15618" max="15618" width="8.33203125" style="479" customWidth="1"/>
    <col min="15619" max="15619" width="10.33203125" style="479" bestFit="1" customWidth="1"/>
    <col min="15620" max="15622" width="13" style="479" customWidth="1"/>
    <col min="15623" max="15630" width="13.5546875" style="479" customWidth="1"/>
    <col min="15631" max="15631" width="14" style="479" customWidth="1"/>
    <col min="15632" max="15632" width="12.109375" style="479" customWidth="1"/>
    <col min="15633" max="15633" width="11.44140625" style="479"/>
    <col min="15634" max="15634" width="7.44140625" style="479" customWidth="1"/>
    <col min="15635" max="15872" width="11.44140625" style="479"/>
    <col min="15873" max="15873" width="1.6640625" style="479" customWidth="1"/>
    <col min="15874" max="15874" width="8.33203125" style="479" customWidth="1"/>
    <col min="15875" max="15875" width="10.33203125" style="479" bestFit="1" customWidth="1"/>
    <col min="15876" max="15878" width="13" style="479" customWidth="1"/>
    <col min="15879" max="15886" width="13.5546875" style="479" customWidth="1"/>
    <col min="15887" max="15887" width="14" style="479" customWidth="1"/>
    <col min="15888" max="15888" width="12.109375" style="479" customWidth="1"/>
    <col min="15889" max="15889" width="11.44140625" style="479"/>
    <col min="15890" max="15890" width="7.44140625" style="479" customWidth="1"/>
    <col min="15891" max="16128" width="11.44140625" style="479"/>
    <col min="16129" max="16129" width="1.6640625" style="479" customWidth="1"/>
    <col min="16130" max="16130" width="8.33203125" style="479" customWidth="1"/>
    <col min="16131" max="16131" width="10.33203125" style="479" bestFit="1" customWidth="1"/>
    <col min="16132" max="16134" width="13" style="479" customWidth="1"/>
    <col min="16135" max="16142" width="13.5546875" style="479" customWidth="1"/>
    <col min="16143" max="16143" width="14" style="479" customWidth="1"/>
    <col min="16144" max="16144" width="12.109375" style="479" customWidth="1"/>
    <col min="16145" max="16145" width="11.44140625" style="479"/>
    <col min="16146" max="16146" width="7.44140625" style="479" customWidth="1"/>
    <col min="16147" max="16384" width="11.44140625" style="479"/>
  </cols>
  <sheetData>
    <row r="1" spans="1:16" ht="18.75" customHeight="1">
      <c r="A1" s="18"/>
      <c r="B1" s="79"/>
      <c r="C1" s="79"/>
      <c r="D1" s="79"/>
    </row>
    <row r="2" spans="1:16" ht="48" customHeight="1">
      <c r="A2" s="1763" t="s">
        <v>35</v>
      </c>
      <c r="B2" s="1763"/>
      <c r="C2" s="1763"/>
      <c r="D2" s="1763"/>
      <c r="E2" s="1763"/>
      <c r="F2" s="1763"/>
      <c r="G2" s="1763"/>
      <c r="H2" s="1763"/>
      <c r="I2" s="1763"/>
      <c r="J2" s="1763"/>
      <c r="K2" s="1763"/>
      <c r="L2" s="1763"/>
      <c r="M2" s="1763"/>
      <c r="N2" s="1763"/>
      <c r="O2" s="1763"/>
    </row>
    <row r="3" spans="1:16" ht="17.850000000000001" customHeight="1">
      <c r="A3" s="1764" t="s">
        <v>228</v>
      </c>
      <c r="B3" s="1764"/>
      <c r="C3" s="1764"/>
      <c r="D3" s="1764"/>
      <c r="E3" s="1764"/>
      <c r="F3" s="1764"/>
      <c r="G3" s="1764"/>
      <c r="H3" s="1764"/>
      <c r="I3" s="1764"/>
      <c r="J3" s="1764"/>
      <c r="K3" s="1764"/>
      <c r="L3" s="1764"/>
      <c r="M3" s="1764"/>
      <c r="N3" s="1764"/>
      <c r="O3" s="1764"/>
    </row>
    <row r="4" spans="1:16" ht="13.8" thickBot="1"/>
    <row r="5" spans="1:16" ht="27" customHeight="1">
      <c r="A5" s="480"/>
      <c r="B5" s="480"/>
      <c r="C5" s="480"/>
      <c r="D5" s="480">
        <v>45230</v>
      </c>
      <c r="E5" s="480">
        <v>45260</v>
      </c>
      <c r="F5" s="480">
        <v>45291</v>
      </c>
      <c r="G5" s="480">
        <v>45322</v>
      </c>
      <c r="H5" s="480">
        <v>45351</v>
      </c>
      <c r="I5" s="480">
        <v>45382</v>
      </c>
      <c r="J5" s="480">
        <v>45412</v>
      </c>
      <c r="K5" s="480">
        <v>45443</v>
      </c>
      <c r="L5" s="480">
        <v>45473</v>
      </c>
      <c r="M5" s="480">
        <v>45504</v>
      </c>
      <c r="N5" s="480">
        <v>45535</v>
      </c>
      <c r="O5" s="480">
        <v>45565</v>
      </c>
      <c r="P5" s="480">
        <v>45596</v>
      </c>
    </row>
    <row r="6" spans="1:16" ht="6" customHeight="1">
      <c r="A6" s="481"/>
      <c r="B6" s="481"/>
      <c r="C6" s="481"/>
      <c r="D6" s="481"/>
    </row>
    <row r="7" spans="1:16" ht="13.8">
      <c r="A7" s="482"/>
      <c r="B7" s="483" t="s">
        <v>112</v>
      </c>
      <c r="C7" s="484"/>
      <c r="D7" s="484"/>
    </row>
    <row r="8" spans="1:16">
      <c r="A8" s="482"/>
      <c r="B8" s="482"/>
      <c r="C8" s="486" t="s">
        <v>285</v>
      </c>
      <c r="D8" s="487">
        <v>153.35</v>
      </c>
      <c r="E8" s="487">
        <v>154.45999999999998</v>
      </c>
      <c r="F8" s="487">
        <v>152.19</v>
      </c>
      <c r="G8" s="487">
        <v>153.32</v>
      </c>
      <c r="H8" s="487">
        <v>151.02000000000001</v>
      </c>
      <c r="I8" s="487">
        <v>682.34999999999991</v>
      </c>
      <c r="J8" s="487">
        <v>639.9</v>
      </c>
      <c r="K8" s="487">
        <v>755.41</v>
      </c>
      <c r="L8" s="487">
        <v>779.69999999999993</v>
      </c>
      <c r="M8" s="487">
        <v>831.53000000000009</v>
      </c>
      <c r="N8" s="487">
        <v>846.97</v>
      </c>
      <c r="O8" s="487">
        <v>455.28000000000003</v>
      </c>
      <c r="P8" s="487">
        <v>432.07</v>
      </c>
    </row>
    <row r="9" spans="1:16" ht="13.8">
      <c r="A9" s="481"/>
      <c r="B9" s="482"/>
      <c r="C9" s="486" t="s">
        <v>286</v>
      </c>
      <c r="D9" s="487">
        <v>10104.9</v>
      </c>
      <c r="E9" s="487">
        <v>10837.45</v>
      </c>
      <c r="F9" s="487">
        <v>12383.769999999999</v>
      </c>
      <c r="G9" s="487">
        <v>13578.09</v>
      </c>
      <c r="H9" s="487">
        <v>13037.34</v>
      </c>
      <c r="I9" s="487">
        <v>13884.97</v>
      </c>
      <c r="J9" s="487">
        <v>13680.1</v>
      </c>
      <c r="K9" s="487">
        <v>13028.900000000001</v>
      </c>
      <c r="L9" s="487">
        <v>14210.08</v>
      </c>
      <c r="M9" s="487">
        <v>13460.310000000001</v>
      </c>
      <c r="N9" s="487">
        <v>14227.67</v>
      </c>
      <c r="O9" s="487">
        <v>15603.330000000002</v>
      </c>
      <c r="P9" s="487">
        <v>15809.27</v>
      </c>
    </row>
    <row r="10" spans="1:16" ht="13.8">
      <c r="A10" s="481"/>
      <c r="B10" s="482"/>
      <c r="C10" s="486" t="s">
        <v>287</v>
      </c>
      <c r="D10" s="487">
        <v>85015.44</v>
      </c>
      <c r="E10" s="487">
        <v>84419.060000000012</v>
      </c>
      <c r="F10" s="487">
        <v>85151.76999999999</v>
      </c>
      <c r="G10" s="487">
        <v>88291.010000000009</v>
      </c>
      <c r="H10" s="487">
        <v>89575.260000000009</v>
      </c>
      <c r="I10" s="487">
        <v>91564.57</v>
      </c>
      <c r="J10" s="487">
        <v>82993.069999999992</v>
      </c>
      <c r="K10" s="487">
        <v>81945.53</v>
      </c>
      <c r="L10" s="487">
        <v>82553.899999999994</v>
      </c>
      <c r="M10" s="487">
        <v>87604.52</v>
      </c>
      <c r="N10" s="487">
        <v>94150.87000000001</v>
      </c>
      <c r="O10" s="487">
        <v>98172.88</v>
      </c>
      <c r="P10" s="487">
        <v>97319.64</v>
      </c>
    </row>
    <row r="11" spans="1:16" ht="13.8">
      <c r="A11" s="481"/>
      <c r="B11" s="482"/>
      <c r="C11" s="486" t="s">
        <v>288</v>
      </c>
      <c r="D11" s="487">
        <v>31790.69</v>
      </c>
      <c r="E11" s="487">
        <v>39950.54</v>
      </c>
      <c r="F11" s="487">
        <v>34414.42</v>
      </c>
      <c r="G11" s="487">
        <v>33576.01</v>
      </c>
      <c r="H11" s="487">
        <v>33865.599999999999</v>
      </c>
      <c r="I11" s="487">
        <v>34693.550000000003</v>
      </c>
      <c r="J11" s="487">
        <v>36069.29</v>
      </c>
      <c r="K11" s="487">
        <v>27135.9</v>
      </c>
      <c r="L11" s="487">
        <v>27316.66</v>
      </c>
      <c r="M11" s="487">
        <v>31601.710000000003</v>
      </c>
      <c r="N11" s="487">
        <v>33669.880000000005</v>
      </c>
      <c r="O11" s="487">
        <v>39403.72</v>
      </c>
      <c r="P11" s="487">
        <v>34742.130000000005</v>
      </c>
    </row>
    <row r="12" spans="1:16" ht="14.25" customHeight="1">
      <c r="A12" s="482"/>
      <c r="B12" s="483" t="s">
        <v>115</v>
      </c>
      <c r="C12" s="484"/>
      <c r="D12" s="487"/>
      <c r="E12" s="487"/>
      <c r="F12" s="487"/>
      <c r="G12" s="487"/>
      <c r="H12" s="487"/>
      <c r="I12" s="487"/>
      <c r="J12" s="487"/>
      <c r="K12" s="487"/>
      <c r="L12" s="487"/>
      <c r="M12" s="487"/>
      <c r="N12" s="487"/>
      <c r="O12" s="487"/>
      <c r="P12" s="487"/>
    </row>
    <row r="13" spans="1:16" ht="14.25" customHeight="1">
      <c r="A13" s="482"/>
      <c r="B13" s="482"/>
      <c r="C13" s="486" t="s">
        <v>285</v>
      </c>
      <c r="D13" s="487">
        <v>58026.82</v>
      </c>
      <c r="E13" s="487">
        <v>63184.44</v>
      </c>
      <c r="F13" s="487">
        <v>66659.98</v>
      </c>
      <c r="G13" s="487">
        <v>67463.97</v>
      </c>
      <c r="H13" s="487">
        <v>69901.460000000006</v>
      </c>
      <c r="I13" s="487">
        <v>72168.400000000009</v>
      </c>
      <c r="J13" s="487">
        <v>75896.02</v>
      </c>
      <c r="K13" s="487">
        <v>77384.61</v>
      </c>
      <c r="L13" s="487">
        <v>79281.930000000008</v>
      </c>
      <c r="M13" s="487">
        <v>80254.87</v>
      </c>
      <c r="N13" s="487">
        <v>78806.86</v>
      </c>
      <c r="O13" s="487">
        <v>78824.84</v>
      </c>
      <c r="P13" s="487">
        <v>79516.460000000006</v>
      </c>
    </row>
    <row r="14" spans="1:16" ht="14.25" customHeight="1">
      <c r="A14" s="482"/>
      <c r="B14" s="482"/>
      <c r="C14" s="486" t="s">
        <v>286</v>
      </c>
      <c r="D14" s="487">
        <v>91842.1</v>
      </c>
      <c r="E14" s="487">
        <v>97855.03</v>
      </c>
      <c r="F14" s="487">
        <v>101751.45</v>
      </c>
      <c r="G14" s="487">
        <v>106546.37</v>
      </c>
      <c r="H14" s="487">
        <v>109888</v>
      </c>
      <c r="I14" s="487">
        <v>110871.83</v>
      </c>
      <c r="J14" s="487">
        <v>108537.39</v>
      </c>
      <c r="K14" s="487">
        <v>109871.94</v>
      </c>
      <c r="L14" s="487">
        <v>111990.3</v>
      </c>
      <c r="M14" s="487">
        <v>115536.99</v>
      </c>
      <c r="N14" s="487">
        <v>121814.18000000001</v>
      </c>
      <c r="O14" s="487">
        <v>129079.29000000001</v>
      </c>
      <c r="P14" s="487">
        <v>127641.58</v>
      </c>
    </row>
    <row r="15" spans="1:16" ht="14.25" customHeight="1">
      <c r="A15" s="482"/>
      <c r="B15" s="482"/>
      <c r="C15" s="486" t="s">
        <v>287</v>
      </c>
      <c r="D15" s="487">
        <v>376048.83</v>
      </c>
      <c r="E15" s="487">
        <v>372364.81</v>
      </c>
      <c r="F15" s="487">
        <v>380632.61</v>
      </c>
      <c r="G15" s="487">
        <v>375990.07</v>
      </c>
      <c r="H15" s="487">
        <v>378736.46</v>
      </c>
      <c r="I15" s="487">
        <v>371652.29</v>
      </c>
      <c r="J15" s="487">
        <v>355755.84</v>
      </c>
      <c r="K15" s="487">
        <v>354531.78</v>
      </c>
      <c r="L15" s="487">
        <v>353120.83</v>
      </c>
      <c r="M15" s="487">
        <v>355225.69</v>
      </c>
      <c r="N15" s="487">
        <v>362270.21</v>
      </c>
      <c r="O15" s="487">
        <v>371306.38</v>
      </c>
      <c r="P15" s="487">
        <v>368482.94</v>
      </c>
    </row>
    <row r="16" spans="1:16" ht="14.25" customHeight="1">
      <c r="A16" s="482"/>
      <c r="B16" s="482"/>
      <c r="C16" s="486" t="s">
        <v>288</v>
      </c>
      <c r="D16" s="487">
        <v>48452.800000000003</v>
      </c>
      <c r="E16" s="487">
        <v>46257.67</v>
      </c>
      <c r="F16" s="487">
        <v>47421.94</v>
      </c>
      <c r="G16" s="487">
        <v>46529.760000000002</v>
      </c>
      <c r="H16" s="487">
        <v>46723.270000000004</v>
      </c>
      <c r="I16" s="487">
        <v>46192.69</v>
      </c>
      <c r="J16" s="487">
        <v>43487.54</v>
      </c>
      <c r="K16" s="487">
        <v>42278.87</v>
      </c>
      <c r="L16" s="487">
        <v>42135.49</v>
      </c>
      <c r="M16" s="487">
        <v>42026.19</v>
      </c>
      <c r="N16" s="487">
        <v>41765.71</v>
      </c>
      <c r="O16" s="487">
        <v>43378.86</v>
      </c>
      <c r="P16" s="487">
        <v>43119.950000000004</v>
      </c>
    </row>
    <row r="17" spans="1:16" ht="14.25" customHeight="1">
      <c r="A17" s="482"/>
      <c r="B17" s="483" t="s">
        <v>116</v>
      </c>
      <c r="C17" s="484"/>
      <c r="D17" s="487"/>
      <c r="E17" s="487"/>
      <c r="F17" s="487"/>
      <c r="G17" s="487"/>
      <c r="H17" s="487"/>
      <c r="I17" s="487"/>
      <c r="J17" s="487"/>
      <c r="K17" s="487"/>
      <c r="L17" s="487"/>
      <c r="M17" s="487"/>
      <c r="N17" s="487"/>
      <c r="O17" s="487"/>
      <c r="P17" s="487"/>
    </row>
    <row r="18" spans="1:16" ht="14.25" customHeight="1">
      <c r="A18" s="482"/>
      <c r="B18" s="482"/>
      <c r="C18" s="486" t="s">
        <v>285</v>
      </c>
      <c r="D18" s="487">
        <v>94429.430000000008</v>
      </c>
      <c r="E18" s="487">
        <v>113616.14</v>
      </c>
      <c r="F18" s="487">
        <v>123779.94</v>
      </c>
      <c r="G18" s="487">
        <v>139474.26</v>
      </c>
      <c r="H18" s="487">
        <v>153217.69</v>
      </c>
      <c r="I18" s="487">
        <v>169425.24</v>
      </c>
      <c r="J18" s="487">
        <v>186553.51</v>
      </c>
      <c r="K18" s="487">
        <v>204445.28</v>
      </c>
      <c r="L18" s="487">
        <v>229383.42</v>
      </c>
      <c r="M18" s="487">
        <v>243796.82</v>
      </c>
      <c r="N18" s="487">
        <v>259964.38</v>
      </c>
      <c r="O18" s="487">
        <v>281018.42</v>
      </c>
      <c r="P18" s="487">
        <v>290565.42</v>
      </c>
    </row>
    <row r="19" spans="1:16" ht="14.25" customHeight="1">
      <c r="A19" s="482"/>
      <c r="B19" s="482"/>
      <c r="C19" s="486" t="s">
        <v>286</v>
      </c>
      <c r="D19" s="487">
        <v>228301.67</v>
      </c>
      <c r="E19" s="487">
        <v>234515.13</v>
      </c>
      <c r="F19" s="487">
        <v>252272.07</v>
      </c>
      <c r="G19" s="487">
        <v>268938.68</v>
      </c>
      <c r="H19" s="487">
        <v>280070.32</v>
      </c>
      <c r="I19" s="487">
        <v>281518.52</v>
      </c>
      <c r="J19" s="487">
        <v>277189.96000000002</v>
      </c>
      <c r="K19" s="487">
        <v>286958.94</v>
      </c>
      <c r="L19" s="487">
        <v>285043.78000000003</v>
      </c>
      <c r="M19" s="487">
        <v>291491.63</v>
      </c>
      <c r="N19" s="487">
        <v>296540.90000000002</v>
      </c>
      <c r="O19" s="487">
        <v>317742.03000000003</v>
      </c>
      <c r="P19" s="487">
        <v>327819.60000000003</v>
      </c>
    </row>
    <row r="20" spans="1:16" ht="14.25" customHeight="1">
      <c r="A20" s="482"/>
      <c r="B20" s="482"/>
      <c r="C20" s="486" t="s">
        <v>287</v>
      </c>
      <c r="D20" s="487">
        <v>382570.33</v>
      </c>
      <c r="E20" s="487">
        <v>382860.59</v>
      </c>
      <c r="F20" s="487">
        <v>391120.34</v>
      </c>
      <c r="G20" s="487">
        <v>391448.3</v>
      </c>
      <c r="H20" s="487">
        <v>390086.68</v>
      </c>
      <c r="I20" s="487">
        <v>381026.34</v>
      </c>
      <c r="J20" s="487">
        <v>365908.59</v>
      </c>
      <c r="K20" s="487">
        <v>365305.18</v>
      </c>
      <c r="L20" s="487">
        <v>376039.45</v>
      </c>
      <c r="M20" s="487">
        <v>380798.24</v>
      </c>
      <c r="N20" s="487">
        <v>387090.67</v>
      </c>
      <c r="O20" s="487">
        <v>394579.37</v>
      </c>
      <c r="P20" s="487">
        <v>389503.60000000003</v>
      </c>
    </row>
    <row r="21" spans="1:16" ht="14.25" customHeight="1">
      <c r="A21" s="482"/>
      <c r="B21" s="482"/>
      <c r="C21" s="486" t="s">
        <v>288</v>
      </c>
      <c r="D21" s="487">
        <v>36075.25</v>
      </c>
      <c r="E21" s="487">
        <v>34541.39</v>
      </c>
      <c r="F21" s="487">
        <v>33470.28</v>
      </c>
      <c r="G21" s="487">
        <v>33892.050000000003</v>
      </c>
      <c r="H21" s="487">
        <v>34185.370000000003</v>
      </c>
      <c r="I21" s="487">
        <v>36389.29</v>
      </c>
      <c r="J21" s="487">
        <v>34052.43</v>
      </c>
      <c r="K21" s="487">
        <v>32588.720000000001</v>
      </c>
      <c r="L21" s="487">
        <v>32253.670000000002</v>
      </c>
      <c r="M21" s="487">
        <v>32922.730000000003</v>
      </c>
      <c r="N21" s="487">
        <v>32568.59</v>
      </c>
      <c r="O21" s="487">
        <v>33824.879999999997</v>
      </c>
      <c r="P21" s="487">
        <v>33085.31</v>
      </c>
    </row>
    <row r="22" spans="1:16" ht="14.25" customHeight="1">
      <c r="A22" s="482"/>
      <c r="B22" s="483" t="s">
        <v>117</v>
      </c>
      <c r="C22" s="484"/>
      <c r="D22" s="487"/>
      <c r="E22" s="487"/>
      <c r="F22" s="487"/>
      <c r="G22" s="487"/>
      <c r="H22" s="487"/>
      <c r="I22" s="487"/>
      <c r="J22" s="487"/>
      <c r="K22" s="487"/>
      <c r="L22" s="487"/>
      <c r="M22" s="487"/>
      <c r="N22" s="487"/>
      <c r="O22" s="487"/>
      <c r="P22" s="487"/>
    </row>
    <row r="23" spans="1:16" ht="14.25" customHeight="1">
      <c r="A23" s="482"/>
      <c r="B23" s="482"/>
      <c r="C23" s="486" t="s">
        <v>285</v>
      </c>
      <c r="D23" s="487">
        <v>26353.82</v>
      </c>
      <c r="E23" s="487">
        <v>26559.13</v>
      </c>
      <c r="F23" s="487">
        <v>27189.61</v>
      </c>
      <c r="G23" s="487">
        <v>27128.38</v>
      </c>
      <c r="H23" s="487">
        <v>26731.33</v>
      </c>
      <c r="I23" s="487">
        <v>26647.420000000002</v>
      </c>
      <c r="J23" s="487">
        <v>27105.09</v>
      </c>
      <c r="K23" s="487">
        <v>29701.190000000002</v>
      </c>
      <c r="L23" s="487">
        <v>31454.06</v>
      </c>
      <c r="M23" s="487">
        <v>31106.39</v>
      </c>
      <c r="N23" s="487">
        <v>31238.73</v>
      </c>
      <c r="O23" s="487">
        <v>38840.700000000004</v>
      </c>
      <c r="P23" s="487">
        <v>41423.550000000003</v>
      </c>
    </row>
    <row r="24" spans="1:16" ht="14.25" customHeight="1">
      <c r="A24" s="482"/>
      <c r="B24" s="482"/>
      <c r="C24" s="486" t="s">
        <v>286</v>
      </c>
      <c r="D24" s="487">
        <v>45533.65</v>
      </c>
      <c r="E24" s="487">
        <v>43152.56</v>
      </c>
      <c r="F24" s="487">
        <v>44492.12</v>
      </c>
      <c r="G24" s="487">
        <v>45567.19</v>
      </c>
      <c r="H24" s="487">
        <v>45135.770000000004</v>
      </c>
      <c r="I24" s="487">
        <v>45174.9</v>
      </c>
      <c r="J24" s="487">
        <v>42212.020000000004</v>
      </c>
      <c r="K24" s="487">
        <v>42479</v>
      </c>
      <c r="L24" s="487">
        <v>44464.14</v>
      </c>
      <c r="M24" s="487">
        <v>42861.05</v>
      </c>
      <c r="N24" s="487">
        <v>43815.200000000004</v>
      </c>
      <c r="O24" s="487">
        <v>46108.770000000004</v>
      </c>
      <c r="P24" s="487">
        <v>43967.54</v>
      </c>
    </row>
    <row r="25" spans="1:16" ht="14.25" customHeight="1">
      <c r="A25" s="482"/>
      <c r="B25" s="482"/>
      <c r="C25" s="486" t="s">
        <v>287</v>
      </c>
      <c r="D25" s="487">
        <v>162435.05000000002</v>
      </c>
      <c r="E25" s="487">
        <v>162062.1</v>
      </c>
      <c r="F25" s="487">
        <v>167166.48000000001</v>
      </c>
      <c r="G25" s="487">
        <v>167494.25</v>
      </c>
      <c r="H25" s="487">
        <v>169701.84</v>
      </c>
      <c r="I25" s="487">
        <v>168778.94</v>
      </c>
      <c r="J25" s="487">
        <v>164808.87</v>
      </c>
      <c r="K25" s="487">
        <v>165223.83000000002</v>
      </c>
      <c r="L25" s="487">
        <v>170585.78</v>
      </c>
      <c r="M25" s="487">
        <v>172073.68</v>
      </c>
      <c r="N25" s="487">
        <v>173406.80000000002</v>
      </c>
      <c r="O25" s="487">
        <v>176036.2</v>
      </c>
      <c r="P25" s="487">
        <v>173405.75</v>
      </c>
    </row>
    <row r="26" spans="1:16" ht="14.25" customHeight="1">
      <c r="A26" s="482"/>
      <c r="B26" s="482"/>
      <c r="C26" s="486" t="s">
        <v>288</v>
      </c>
      <c r="D26" s="487">
        <v>35185.270000000004</v>
      </c>
      <c r="E26" s="487">
        <v>34318.800000000003</v>
      </c>
      <c r="F26" s="487">
        <v>34710.17</v>
      </c>
      <c r="G26" s="487">
        <v>34981.980000000003</v>
      </c>
      <c r="H26" s="487">
        <v>35849.35</v>
      </c>
      <c r="I26" s="487">
        <v>34302.69</v>
      </c>
      <c r="J26" s="487">
        <v>35197.18</v>
      </c>
      <c r="K26" s="487">
        <v>35385.67</v>
      </c>
      <c r="L26" s="487">
        <v>37126.270000000004</v>
      </c>
      <c r="M26" s="487">
        <v>37065.03</v>
      </c>
      <c r="N26" s="487">
        <v>37971.51</v>
      </c>
      <c r="O26" s="487">
        <v>44686.32</v>
      </c>
      <c r="P26" s="487">
        <v>38588.85</v>
      </c>
    </row>
    <row r="27" spans="1:16" ht="6" customHeight="1">
      <c r="A27" s="488"/>
      <c r="B27" s="488"/>
      <c r="C27" s="489"/>
      <c r="D27" s="490"/>
      <c r="E27" s="490"/>
      <c r="F27" s="490"/>
      <c r="G27" s="490"/>
      <c r="H27" s="490"/>
      <c r="I27" s="490"/>
      <c r="J27" s="490"/>
      <c r="K27" s="490"/>
      <c r="L27" s="490"/>
      <c r="M27" s="490"/>
      <c r="N27" s="490"/>
      <c r="O27" s="490"/>
      <c r="P27" s="490"/>
    </row>
    <row r="28" spans="1:16" ht="14.25" customHeight="1">
      <c r="A28" s="482"/>
      <c r="B28" s="483" t="s">
        <v>125</v>
      </c>
      <c r="C28" s="484"/>
      <c r="D28" s="491">
        <v>1712319.4000000001</v>
      </c>
      <c r="E28" s="491">
        <v>1746649.2999999998</v>
      </c>
      <c r="F28" s="491">
        <v>1802769.1400000001</v>
      </c>
      <c r="G28" s="491">
        <v>1841053.6900000002</v>
      </c>
      <c r="H28" s="491">
        <v>1876856.76</v>
      </c>
      <c r="I28" s="491">
        <v>1884973.99</v>
      </c>
      <c r="J28" s="491">
        <v>1850086.7999999998</v>
      </c>
      <c r="K28" s="491">
        <v>1869020.75</v>
      </c>
      <c r="L28" s="491">
        <v>1917739.4600000002</v>
      </c>
      <c r="M28" s="491">
        <v>1958657.3799999997</v>
      </c>
      <c r="N28" s="491">
        <v>2010149.13</v>
      </c>
      <c r="O28" s="491">
        <v>2109061.27</v>
      </c>
      <c r="P28" s="491">
        <v>2105423.66</v>
      </c>
    </row>
    <row r="29" spans="1:16" ht="14.25" customHeight="1">
      <c r="A29" s="482"/>
      <c r="B29" s="482"/>
      <c r="C29" s="486" t="s">
        <v>285</v>
      </c>
      <c r="D29" s="487">
        <v>178963.42</v>
      </c>
      <c r="E29" s="487">
        <v>203514.17</v>
      </c>
      <c r="F29" s="487">
        <v>217781.71999999997</v>
      </c>
      <c r="G29" s="487">
        <v>234219.93000000002</v>
      </c>
      <c r="H29" s="487">
        <v>250001.5</v>
      </c>
      <c r="I29" s="487">
        <v>268923.40999999997</v>
      </c>
      <c r="J29" s="487">
        <v>290194.52</v>
      </c>
      <c r="K29" s="487">
        <v>312286.49</v>
      </c>
      <c r="L29" s="487">
        <v>340899.11000000004</v>
      </c>
      <c r="M29" s="487">
        <v>355989.61</v>
      </c>
      <c r="N29" s="487">
        <v>370856.94</v>
      </c>
      <c r="O29" s="487">
        <v>399139.24</v>
      </c>
      <c r="P29" s="487">
        <v>411937.5</v>
      </c>
    </row>
    <row r="30" spans="1:16" ht="13.5" customHeight="1">
      <c r="A30" s="482"/>
      <c r="B30" s="484"/>
      <c r="C30" s="486" t="s">
        <v>286</v>
      </c>
      <c r="D30" s="487">
        <v>375782.32000000007</v>
      </c>
      <c r="E30" s="487">
        <v>386360.17</v>
      </c>
      <c r="F30" s="487">
        <v>410899.41000000003</v>
      </c>
      <c r="G30" s="487">
        <v>434630.33</v>
      </c>
      <c r="H30" s="487">
        <v>448131.43000000005</v>
      </c>
      <c r="I30" s="487">
        <v>451450.22000000003</v>
      </c>
      <c r="J30" s="487">
        <v>441619.47000000003</v>
      </c>
      <c r="K30" s="487">
        <v>452338.78</v>
      </c>
      <c r="L30" s="487">
        <v>455708.30000000005</v>
      </c>
      <c r="M30" s="487">
        <v>463349.98</v>
      </c>
      <c r="N30" s="487">
        <v>476397.95</v>
      </c>
      <c r="O30" s="487">
        <v>508533.42000000004</v>
      </c>
      <c r="P30" s="487">
        <v>515237.99000000005</v>
      </c>
    </row>
    <row r="31" spans="1:16" ht="14.25" customHeight="1">
      <c r="A31" s="482">
        <v>241</v>
      </c>
      <c r="B31" s="484"/>
      <c r="C31" s="486" t="s">
        <v>287</v>
      </c>
      <c r="D31" s="487">
        <v>1006069.6500000001</v>
      </c>
      <c r="E31" s="487">
        <v>1001706.5599999999</v>
      </c>
      <c r="F31" s="487">
        <v>1024071.2</v>
      </c>
      <c r="G31" s="487">
        <v>1023223.63</v>
      </c>
      <c r="H31" s="487">
        <v>1028100.24</v>
      </c>
      <c r="I31" s="487">
        <v>1013022.1399999999</v>
      </c>
      <c r="J31" s="487">
        <v>969466.37</v>
      </c>
      <c r="K31" s="487">
        <v>967006.32000000007</v>
      </c>
      <c r="L31" s="487">
        <v>982299.96</v>
      </c>
      <c r="M31" s="487">
        <v>995702.12999999989</v>
      </c>
      <c r="N31" s="487">
        <v>1016918.55</v>
      </c>
      <c r="O31" s="487">
        <v>1040094.8300000001</v>
      </c>
      <c r="P31" s="487">
        <v>1028711.93</v>
      </c>
    </row>
    <row r="32" spans="1:16" ht="14.25" customHeight="1">
      <c r="A32" s="482">
        <v>242</v>
      </c>
      <c r="B32" s="484"/>
      <c r="C32" s="486" t="s">
        <v>288</v>
      </c>
      <c r="D32" s="487">
        <v>151504.01</v>
      </c>
      <c r="E32" s="487">
        <v>155068.4</v>
      </c>
      <c r="F32" s="487">
        <v>150016.81</v>
      </c>
      <c r="G32" s="487">
        <v>148979.80000000002</v>
      </c>
      <c r="H32" s="487">
        <v>150623.59</v>
      </c>
      <c r="I32" s="487">
        <v>151578.22</v>
      </c>
      <c r="J32" s="487">
        <v>148806.44</v>
      </c>
      <c r="K32" s="487">
        <v>137389.16</v>
      </c>
      <c r="L32" s="487">
        <v>138832.09</v>
      </c>
      <c r="M32" s="487">
        <v>143615.66</v>
      </c>
      <c r="N32" s="487">
        <v>145975.69</v>
      </c>
      <c r="O32" s="487">
        <v>161293.78</v>
      </c>
      <c r="P32" s="487">
        <v>149536.24000000002</v>
      </c>
    </row>
    <row r="34" spans="1:1" ht="13.8">
      <c r="A34" s="492" t="s">
        <v>289</v>
      </c>
    </row>
    <row r="200" spans="3:3">
      <c r="C200" s="479" t="s">
        <v>190</v>
      </c>
    </row>
  </sheetData>
  <mergeCells count="2">
    <mergeCell ref="A2:O2"/>
    <mergeCell ref="A3:O3"/>
  </mergeCells>
  <conditionalFormatting sqref="E37:O40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E37:O4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37:O46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37:O51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42:O45">
    <cfRule type="colorScale" priority="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E47:O50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52:O61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 horizontalCentered="1" verticalCentered="1"/>
  <pageMargins left="0.74803149606299213" right="0.74803149606299213" top="0.98425196850393704" bottom="0.98425196850393704" header="0" footer="0"/>
  <pageSetup paperSize="9" scale="79" orientation="landscape" r:id="rId1"/>
  <headerFooter alignWithMargins="0"/>
  <colBreaks count="1" manualBreakCount="1">
    <brk id="16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73758-05E4-46F8-8CC1-4C42CC5D5817}">
  <sheetPr codeName="Hoja29">
    <pageSetUpPr fitToPage="1"/>
  </sheetPr>
  <dimension ref="A1:H192"/>
  <sheetViews>
    <sheetView topLeftCell="C1" zoomScale="70" zoomScaleNormal="70" workbookViewId="0"/>
  </sheetViews>
  <sheetFormatPr baseColWidth="10" defaultColWidth="11.44140625" defaultRowHeight="13.2"/>
  <cols>
    <col min="1" max="1" width="4.44140625" style="495" customWidth="1"/>
    <col min="2" max="2" width="11.33203125" style="495" customWidth="1"/>
    <col min="3" max="3" width="40.6640625" style="495" customWidth="1"/>
    <col min="4" max="4" width="19.33203125" style="495" customWidth="1"/>
    <col min="5" max="6" width="21.33203125" style="495" customWidth="1"/>
    <col min="7" max="7" width="21.6640625" style="495" customWidth="1"/>
    <col min="8" max="8" width="22.33203125" style="495" customWidth="1"/>
    <col min="9" max="256" width="11.44140625" style="495"/>
    <col min="257" max="257" width="4.44140625" style="495" customWidth="1"/>
    <col min="258" max="258" width="11.33203125" style="495" customWidth="1"/>
    <col min="259" max="259" width="40.6640625" style="495" customWidth="1"/>
    <col min="260" max="260" width="19.33203125" style="495" customWidth="1"/>
    <col min="261" max="262" width="21.33203125" style="495" customWidth="1"/>
    <col min="263" max="263" width="21.6640625" style="495" customWidth="1"/>
    <col min="264" max="264" width="22.33203125" style="495" customWidth="1"/>
    <col min="265" max="512" width="11.44140625" style="495"/>
    <col min="513" max="513" width="4.44140625" style="495" customWidth="1"/>
    <col min="514" max="514" width="11.33203125" style="495" customWidth="1"/>
    <col min="515" max="515" width="40.6640625" style="495" customWidth="1"/>
    <col min="516" max="516" width="19.33203125" style="495" customWidth="1"/>
    <col min="517" max="518" width="21.33203125" style="495" customWidth="1"/>
    <col min="519" max="519" width="21.6640625" style="495" customWidth="1"/>
    <col min="520" max="520" width="22.33203125" style="495" customWidth="1"/>
    <col min="521" max="768" width="11.44140625" style="495"/>
    <col min="769" max="769" width="4.44140625" style="495" customWidth="1"/>
    <col min="770" max="770" width="11.33203125" style="495" customWidth="1"/>
    <col min="771" max="771" width="40.6640625" style="495" customWidth="1"/>
    <col min="772" max="772" width="19.33203125" style="495" customWidth="1"/>
    <col min="773" max="774" width="21.33203125" style="495" customWidth="1"/>
    <col min="775" max="775" width="21.6640625" style="495" customWidth="1"/>
    <col min="776" max="776" width="22.33203125" style="495" customWidth="1"/>
    <col min="777" max="1024" width="11.44140625" style="495"/>
    <col min="1025" max="1025" width="4.44140625" style="495" customWidth="1"/>
    <col min="1026" max="1026" width="11.33203125" style="495" customWidth="1"/>
    <col min="1027" max="1027" width="40.6640625" style="495" customWidth="1"/>
    <col min="1028" max="1028" width="19.33203125" style="495" customWidth="1"/>
    <col min="1029" max="1030" width="21.33203125" style="495" customWidth="1"/>
    <col min="1031" max="1031" width="21.6640625" style="495" customWidth="1"/>
    <col min="1032" max="1032" width="22.33203125" style="495" customWidth="1"/>
    <col min="1033" max="1280" width="11.44140625" style="495"/>
    <col min="1281" max="1281" width="4.44140625" style="495" customWidth="1"/>
    <col min="1282" max="1282" width="11.33203125" style="495" customWidth="1"/>
    <col min="1283" max="1283" width="40.6640625" style="495" customWidth="1"/>
    <col min="1284" max="1284" width="19.33203125" style="495" customWidth="1"/>
    <col min="1285" max="1286" width="21.33203125" style="495" customWidth="1"/>
    <col min="1287" max="1287" width="21.6640625" style="495" customWidth="1"/>
    <col min="1288" max="1288" width="22.33203125" style="495" customWidth="1"/>
    <col min="1289" max="1536" width="11.44140625" style="495"/>
    <col min="1537" max="1537" width="4.44140625" style="495" customWidth="1"/>
    <col min="1538" max="1538" width="11.33203125" style="495" customWidth="1"/>
    <col min="1539" max="1539" width="40.6640625" style="495" customWidth="1"/>
    <col min="1540" max="1540" width="19.33203125" style="495" customWidth="1"/>
    <col min="1541" max="1542" width="21.33203125" style="495" customWidth="1"/>
    <col min="1543" max="1543" width="21.6640625" style="495" customWidth="1"/>
    <col min="1544" max="1544" width="22.33203125" style="495" customWidth="1"/>
    <col min="1545" max="1792" width="11.44140625" style="495"/>
    <col min="1793" max="1793" width="4.44140625" style="495" customWidth="1"/>
    <col min="1794" max="1794" width="11.33203125" style="495" customWidth="1"/>
    <col min="1795" max="1795" width="40.6640625" style="495" customWidth="1"/>
    <col min="1796" max="1796" width="19.33203125" style="495" customWidth="1"/>
    <col min="1797" max="1798" width="21.33203125" style="495" customWidth="1"/>
    <col min="1799" max="1799" width="21.6640625" style="495" customWidth="1"/>
    <col min="1800" max="1800" width="22.33203125" style="495" customWidth="1"/>
    <col min="1801" max="2048" width="11.44140625" style="495"/>
    <col min="2049" max="2049" width="4.44140625" style="495" customWidth="1"/>
    <col min="2050" max="2050" width="11.33203125" style="495" customWidth="1"/>
    <col min="2051" max="2051" width="40.6640625" style="495" customWidth="1"/>
    <col min="2052" max="2052" width="19.33203125" style="495" customWidth="1"/>
    <col min="2053" max="2054" width="21.33203125" style="495" customWidth="1"/>
    <col min="2055" max="2055" width="21.6640625" style="495" customWidth="1"/>
    <col min="2056" max="2056" width="22.33203125" style="495" customWidth="1"/>
    <col min="2057" max="2304" width="11.44140625" style="495"/>
    <col min="2305" max="2305" width="4.44140625" style="495" customWidth="1"/>
    <col min="2306" max="2306" width="11.33203125" style="495" customWidth="1"/>
    <col min="2307" max="2307" width="40.6640625" style="495" customWidth="1"/>
    <col min="2308" max="2308" width="19.33203125" style="495" customWidth="1"/>
    <col min="2309" max="2310" width="21.33203125" style="495" customWidth="1"/>
    <col min="2311" max="2311" width="21.6640625" style="495" customWidth="1"/>
    <col min="2312" max="2312" width="22.33203125" style="495" customWidth="1"/>
    <col min="2313" max="2560" width="11.44140625" style="495"/>
    <col min="2561" max="2561" width="4.44140625" style="495" customWidth="1"/>
    <col min="2562" max="2562" width="11.33203125" style="495" customWidth="1"/>
    <col min="2563" max="2563" width="40.6640625" style="495" customWidth="1"/>
    <col min="2564" max="2564" width="19.33203125" style="495" customWidth="1"/>
    <col min="2565" max="2566" width="21.33203125" style="495" customWidth="1"/>
    <col min="2567" max="2567" width="21.6640625" style="495" customWidth="1"/>
    <col min="2568" max="2568" width="22.33203125" style="495" customWidth="1"/>
    <col min="2569" max="2816" width="11.44140625" style="495"/>
    <col min="2817" max="2817" width="4.44140625" style="495" customWidth="1"/>
    <col min="2818" max="2818" width="11.33203125" style="495" customWidth="1"/>
    <col min="2819" max="2819" width="40.6640625" style="495" customWidth="1"/>
    <col min="2820" max="2820" width="19.33203125" style="495" customWidth="1"/>
    <col min="2821" max="2822" width="21.33203125" style="495" customWidth="1"/>
    <col min="2823" max="2823" width="21.6640625" style="495" customWidth="1"/>
    <col min="2824" max="2824" width="22.33203125" style="495" customWidth="1"/>
    <col min="2825" max="3072" width="11.44140625" style="495"/>
    <col min="3073" max="3073" width="4.44140625" style="495" customWidth="1"/>
    <col min="3074" max="3074" width="11.33203125" style="495" customWidth="1"/>
    <col min="3075" max="3075" width="40.6640625" style="495" customWidth="1"/>
    <col min="3076" max="3076" width="19.33203125" style="495" customWidth="1"/>
    <col min="3077" max="3078" width="21.33203125" style="495" customWidth="1"/>
    <col min="3079" max="3079" width="21.6640625" style="495" customWidth="1"/>
    <col min="3080" max="3080" width="22.33203125" style="495" customWidth="1"/>
    <col min="3081" max="3328" width="11.44140625" style="495"/>
    <col min="3329" max="3329" width="4.44140625" style="495" customWidth="1"/>
    <col min="3330" max="3330" width="11.33203125" style="495" customWidth="1"/>
    <col min="3331" max="3331" width="40.6640625" style="495" customWidth="1"/>
    <col min="3332" max="3332" width="19.33203125" style="495" customWidth="1"/>
    <col min="3333" max="3334" width="21.33203125" style="495" customWidth="1"/>
    <col min="3335" max="3335" width="21.6640625" style="495" customWidth="1"/>
    <col min="3336" max="3336" width="22.33203125" style="495" customWidth="1"/>
    <col min="3337" max="3584" width="11.44140625" style="495"/>
    <col min="3585" max="3585" width="4.44140625" style="495" customWidth="1"/>
    <col min="3586" max="3586" width="11.33203125" style="495" customWidth="1"/>
    <col min="3587" max="3587" width="40.6640625" style="495" customWidth="1"/>
    <col min="3588" max="3588" width="19.33203125" style="495" customWidth="1"/>
    <col min="3589" max="3590" width="21.33203125" style="495" customWidth="1"/>
    <col min="3591" max="3591" width="21.6640625" style="495" customWidth="1"/>
    <col min="3592" max="3592" width="22.33203125" style="495" customWidth="1"/>
    <col min="3593" max="3840" width="11.44140625" style="495"/>
    <col min="3841" max="3841" width="4.44140625" style="495" customWidth="1"/>
    <col min="3842" max="3842" width="11.33203125" style="495" customWidth="1"/>
    <col min="3843" max="3843" width="40.6640625" style="495" customWidth="1"/>
    <col min="3844" max="3844" width="19.33203125" style="495" customWidth="1"/>
    <col min="3845" max="3846" width="21.33203125" style="495" customWidth="1"/>
    <col min="3847" max="3847" width="21.6640625" style="495" customWidth="1"/>
    <col min="3848" max="3848" width="22.33203125" style="495" customWidth="1"/>
    <col min="3849" max="4096" width="11.44140625" style="495"/>
    <col min="4097" max="4097" width="4.44140625" style="495" customWidth="1"/>
    <col min="4098" max="4098" width="11.33203125" style="495" customWidth="1"/>
    <col min="4099" max="4099" width="40.6640625" style="495" customWidth="1"/>
    <col min="4100" max="4100" width="19.33203125" style="495" customWidth="1"/>
    <col min="4101" max="4102" width="21.33203125" style="495" customWidth="1"/>
    <col min="4103" max="4103" width="21.6640625" style="495" customWidth="1"/>
    <col min="4104" max="4104" width="22.33203125" style="495" customWidth="1"/>
    <col min="4105" max="4352" width="11.44140625" style="495"/>
    <col min="4353" max="4353" width="4.44140625" style="495" customWidth="1"/>
    <col min="4354" max="4354" width="11.33203125" style="495" customWidth="1"/>
    <col min="4355" max="4355" width="40.6640625" style="495" customWidth="1"/>
    <col min="4356" max="4356" width="19.33203125" style="495" customWidth="1"/>
    <col min="4357" max="4358" width="21.33203125" style="495" customWidth="1"/>
    <col min="4359" max="4359" width="21.6640625" style="495" customWidth="1"/>
    <col min="4360" max="4360" width="22.33203125" style="495" customWidth="1"/>
    <col min="4361" max="4608" width="11.44140625" style="495"/>
    <col min="4609" max="4609" width="4.44140625" style="495" customWidth="1"/>
    <col min="4610" max="4610" width="11.33203125" style="495" customWidth="1"/>
    <col min="4611" max="4611" width="40.6640625" style="495" customWidth="1"/>
    <col min="4612" max="4612" width="19.33203125" style="495" customWidth="1"/>
    <col min="4613" max="4614" width="21.33203125" style="495" customWidth="1"/>
    <col min="4615" max="4615" width="21.6640625" style="495" customWidth="1"/>
    <col min="4616" max="4616" width="22.33203125" style="495" customWidth="1"/>
    <col min="4617" max="4864" width="11.44140625" style="495"/>
    <col min="4865" max="4865" width="4.44140625" style="495" customWidth="1"/>
    <col min="4866" max="4866" width="11.33203125" style="495" customWidth="1"/>
    <col min="4867" max="4867" width="40.6640625" style="495" customWidth="1"/>
    <col min="4868" max="4868" width="19.33203125" style="495" customWidth="1"/>
    <col min="4869" max="4870" width="21.33203125" style="495" customWidth="1"/>
    <col min="4871" max="4871" width="21.6640625" style="495" customWidth="1"/>
    <col min="4872" max="4872" width="22.33203125" style="495" customWidth="1"/>
    <col min="4873" max="5120" width="11.44140625" style="495"/>
    <col min="5121" max="5121" width="4.44140625" style="495" customWidth="1"/>
    <col min="5122" max="5122" width="11.33203125" style="495" customWidth="1"/>
    <col min="5123" max="5123" width="40.6640625" style="495" customWidth="1"/>
    <col min="5124" max="5124" width="19.33203125" style="495" customWidth="1"/>
    <col min="5125" max="5126" width="21.33203125" style="495" customWidth="1"/>
    <col min="5127" max="5127" width="21.6640625" style="495" customWidth="1"/>
    <col min="5128" max="5128" width="22.33203125" style="495" customWidth="1"/>
    <col min="5129" max="5376" width="11.44140625" style="495"/>
    <col min="5377" max="5377" width="4.44140625" style="495" customWidth="1"/>
    <col min="5378" max="5378" width="11.33203125" style="495" customWidth="1"/>
    <col min="5379" max="5379" width="40.6640625" style="495" customWidth="1"/>
    <col min="5380" max="5380" width="19.33203125" style="495" customWidth="1"/>
    <col min="5381" max="5382" width="21.33203125" style="495" customWidth="1"/>
    <col min="5383" max="5383" width="21.6640625" style="495" customWidth="1"/>
    <col min="5384" max="5384" width="22.33203125" style="495" customWidth="1"/>
    <col min="5385" max="5632" width="11.44140625" style="495"/>
    <col min="5633" max="5633" width="4.44140625" style="495" customWidth="1"/>
    <col min="5634" max="5634" width="11.33203125" style="495" customWidth="1"/>
    <col min="5635" max="5635" width="40.6640625" style="495" customWidth="1"/>
    <col min="5636" max="5636" width="19.33203125" style="495" customWidth="1"/>
    <col min="5637" max="5638" width="21.33203125" style="495" customWidth="1"/>
    <col min="5639" max="5639" width="21.6640625" style="495" customWidth="1"/>
    <col min="5640" max="5640" width="22.33203125" style="495" customWidth="1"/>
    <col min="5641" max="5888" width="11.44140625" style="495"/>
    <col min="5889" max="5889" width="4.44140625" style="495" customWidth="1"/>
    <col min="5890" max="5890" width="11.33203125" style="495" customWidth="1"/>
    <col min="5891" max="5891" width="40.6640625" style="495" customWidth="1"/>
    <col min="5892" max="5892" width="19.33203125" style="495" customWidth="1"/>
    <col min="5893" max="5894" width="21.33203125" style="495" customWidth="1"/>
    <col min="5895" max="5895" width="21.6640625" style="495" customWidth="1"/>
    <col min="5896" max="5896" width="22.33203125" style="495" customWidth="1"/>
    <col min="5897" max="6144" width="11.44140625" style="495"/>
    <col min="6145" max="6145" width="4.44140625" style="495" customWidth="1"/>
    <col min="6146" max="6146" width="11.33203125" style="495" customWidth="1"/>
    <col min="6147" max="6147" width="40.6640625" style="495" customWidth="1"/>
    <col min="6148" max="6148" width="19.33203125" style="495" customWidth="1"/>
    <col min="6149" max="6150" width="21.33203125" style="495" customWidth="1"/>
    <col min="6151" max="6151" width="21.6640625" style="495" customWidth="1"/>
    <col min="6152" max="6152" width="22.33203125" style="495" customWidth="1"/>
    <col min="6153" max="6400" width="11.44140625" style="495"/>
    <col min="6401" max="6401" width="4.44140625" style="495" customWidth="1"/>
    <col min="6402" max="6402" width="11.33203125" style="495" customWidth="1"/>
    <col min="6403" max="6403" width="40.6640625" style="495" customWidth="1"/>
    <col min="6404" max="6404" width="19.33203125" style="495" customWidth="1"/>
    <col min="6405" max="6406" width="21.33203125" style="495" customWidth="1"/>
    <col min="6407" max="6407" width="21.6640625" style="495" customWidth="1"/>
    <col min="6408" max="6408" width="22.33203125" style="495" customWidth="1"/>
    <col min="6409" max="6656" width="11.44140625" style="495"/>
    <col min="6657" max="6657" width="4.44140625" style="495" customWidth="1"/>
    <col min="6658" max="6658" width="11.33203125" style="495" customWidth="1"/>
    <col min="6659" max="6659" width="40.6640625" style="495" customWidth="1"/>
    <col min="6660" max="6660" width="19.33203125" style="495" customWidth="1"/>
    <col min="6661" max="6662" width="21.33203125" style="495" customWidth="1"/>
    <col min="6663" max="6663" width="21.6640625" style="495" customWidth="1"/>
    <col min="6664" max="6664" width="22.33203125" style="495" customWidth="1"/>
    <col min="6665" max="6912" width="11.44140625" style="495"/>
    <col min="6913" max="6913" width="4.44140625" style="495" customWidth="1"/>
    <col min="6914" max="6914" width="11.33203125" style="495" customWidth="1"/>
    <col min="6915" max="6915" width="40.6640625" style="495" customWidth="1"/>
    <col min="6916" max="6916" width="19.33203125" style="495" customWidth="1"/>
    <col min="6917" max="6918" width="21.33203125" style="495" customWidth="1"/>
    <col min="6919" max="6919" width="21.6640625" style="495" customWidth="1"/>
    <col min="6920" max="6920" width="22.33203125" style="495" customWidth="1"/>
    <col min="6921" max="7168" width="11.44140625" style="495"/>
    <col min="7169" max="7169" width="4.44140625" style="495" customWidth="1"/>
    <col min="7170" max="7170" width="11.33203125" style="495" customWidth="1"/>
    <col min="7171" max="7171" width="40.6640625" style="495" customWidth="1"/>
    <col min="7172" max="7172" width="19.33203125" style="495" customWidth="1"/>
    <col min="7173" max="7174" width="21.33203125" style="495" customWidth="1"/>
    <col min="7175" max="7175" width="21.6640625" style="495" customWidth="1"/>
    <col min="7176" max="7176" width="22.33203125" style="495" customWidth="1"/>
    <col min="7177" max="7424" width="11.44140625" style="495"/>
    <col min="7425" max="7425" width="4.44140625" style="495" customWidth="1"/>
    <col min="7426" max="7426" width="11.33203125" style="495" customWidth="1"/>
    <col min="7427" max="7427" width="40.6640625" style="495" customWidth="1"/>
    <col min="7428" max="7428" width="19.33203125" style="495" customWidth="1"/>
    <col min="7429" max="7430" width="21.33203125" style="495" customWidth="1"/>
    <col min="7431" max="7431" width="21.6640625" style="495" customWidth="1"/>
    <col min="7432" max="7432" width="22.33203125" style="495" customWidth="1"/>
    <col min="7433" max="7680" width="11.44140625" style="495"/>
    <col min="7681" max="7681" width="4.44140625" style="495" customWidth="1"/>
    <col min="7682" max="7682" width="11.33203125" style="495" customWidth="1"/>
    <col min="7683" max="7683" width="40.6640625" style="495" customWidth="1"/>
    <col min="7684" max="7684" width="19.33203125" style="495" customWidth="1"/>
    <col min="7685" max="7686" width="21.33203125" style="495" customWidth="1"/>
    <col min="7687" max="7687" width="21.6640625" style="495" customWidth="1"/>
    <col min="7688" max="7688" width="22.33203125" style="495" customWidth="1"/>
    <col min="7689" max="7936" width="11.44140625" style="495"/>
    <col min="7937" max="7937" width="4.44140625" style="495" customWidth="1"/>
    <col min="7938" max="7938" width="11.33203125" style="495" customWidth="1"/>
    <col min="7939" max="7939" width="40.6640625" style="495" customWidth="1"/>
    <col min="7940" max="7940" width="19.33203125" style="495" customWidth="1"/>
    <col min="7941" max="7942" width="21.33203125" style="495" customWidth="1"/>
    <col min="7943" max="7943" width="21.6640625" style="495" customWidth="1"/>
    <col min="7944" max="7944" width="22.33203125" style="495" customWidth="1"/>
    <col min="7945" max="8192" width="11.44140625" style="495"/>
    <col min="8193" max="8193" width="4.44140625" style="495" customWidth="1"/>
    <col min="8194" max="8194" width="11.33203125" style="495" customWidth="1"/>
    <col min="8195" max="8195" width="40.6640625" style="495" customWidth="1"/>
    <col min="8196" max="8196" width="19.33203125" style="495" customWidth="1"/>
    <col min="8197" max="8198" width="21.33203125" style="495" customWidth="1"/>
    <col min="8199" max="8199" width="21.6640625" style="495" customWidth="1"/>
    <col min="8200" max="8200" width="22.33203125" style="495" customWidth="1"/>
    <col min="8201" max="8448" width="11.44140625" style="495"/>
    <col min="8449" max="8449" width="4.44140625" style="495" customWidth="1"/>
    <col min="8450" max="8450" width="11.33203125" style="495" customWidth="1"/>
    <col min="8451" max="8451" width="40.6640625" style="495" customWidth="1"/>
    <col min="8452" max="8452" width="19.33203125" style="495" customWidth="1"/>
    <col min="8453" max="8454" width="21.33203125" style="495" customWidth="1"/>
    <col min="8455" max="8455" width="21.6640625" style="495" customWidth="1"/>
    <col min="8456" max="8456" width="22.33203125" style="495" customWidth="1"/>
    <col min="8457" max="8704" width="11.44140625" style="495"/>
    <col min="8705" max="8705" width="4.44140625" style="495" customWidth="1"/>
    <col min="8706" max="8706" width="11.33203125" style="495" customWidth="1"/>
    <col min="8707" max="8707" width="40.6640625" style="495" customWidth="1"/>
    <col min="8708" max="8708" width="19.33203125" style="495" customWidth="1"/>
    <col min="8709" max="8710" width="21.33203125" style="495" customWidth="1"/>
    <col min="8711" max="8711" width="21.6640625" style="495" customWidth="1"/>
    <col min="8712" max="8712" width="22.33203125" style="495" customWidth="1"/>
    <col min="8713" max="8960" width="11.44140625" style="495"/>
    <col min="8961" max="8961" width="4.44140625" style="495" customWidth="1"/>
    <col min="8962" max="8962" width="11.33203125" style="495" customWidth="1"/>
    <col min="8963" max="8963" width="40.6640625" style="495" customWidth="1"/>
    <col min="8964" max="8964" width="19.33203125" style="495" customWidth="1"/>
    <col min="8965" max="8966" width="21.33203125" style="495" customWidth="1"/>
    <col min="8967" max="8967" width="21.6640625" style="495" customWidth="1"/>
    <col min="8968" max="8968" width="22.33203125" style="495" customWidth="1"/>
    <col min="8969" max="9216" width="11.44140625" style="495"/>
    <col min="9217" max="9217" width="4.44140625" style="495" customWidth="1"/>
    <col min="9218" max="9218" width="11.33203125" style="495" customWidth="1"/>
    <col min="9219" max="9219" width="40.6640625" style="495" customWidth="1"/>
    <col min="9220" max="9220" width="19.33203125" style="495" customWidth="1"/>
    <col min="9221" max="9222" width="21.33203125" style="495" customWidth="1"/>
    <col min="9223" max="9223" width="21.6640625" style="495" customWidth="1"/>
    <col min="9224" max="9224" width="22.33203125" style="495" customWidth="1"/>
    <col min="9225" max="9472" width="11.44140625" style="495"/>
    <col min="9473" max="9473" width="4.44140625" style="495" customWidth="1"/>
    <col min="9474" max="9474" width="11.33203125" style="495" customWidth="1"/>
    <col min="9475" max="9475" width="40.6640625" style="495" customWidth="1"/>
    <col min="9476" max="9476" width="19.33203125" style="495" customWidth="1"/>
    <col min="9477" max="9478" width="21.33203125" style="495" customWidth="1"/>
    <col min="9479" max="9479" width="21.6640625" style="495" customWidth="1"/>
    <col min="9480" max="9480" width="22.33203125" style="495" customWidth="1"/>
    <col min="9481" max="9728" width="11.44140625" style="495"/>
    <col min="9729" max="9729" width="4.44140625" style="495" customWidth="1"/>
    <col min="9730" max="9730" width="11.33203125" style="495" customWidth="1"/>
    <col min="9731" max="9731" width="40.6640625" style="495" customWidth="1"/>
    <col min="9732" max="9732" width="19.33203125" style="495" customWidth="1"/>
    <col min="9733" max="9734" width="21.33203125" style="495" customWidth="1"/>
    <col min="9735" max="9735" width="21.6640625" style="495" customWidth="1"/>
    <col min="9736" max="9736" width="22.33203125" style="495" customWidth="1"/>
    <col min="9737" max="9984" width="11.44140625" style="495"/>
    <col min="9985" max="9985" width="4.44140625" style="495" customWidth="1"/>
    <col min="9986" max="9986" width="11.33203125" style="495" customWidth="1"/>
    <col min="9987" max="9987" width="40.6640625" style="495" customWidth="1"/>
    <col min="9988" max="9988" width="19.33203125" style="495" customWidth="1"/>
    <col min="9989" max="9990" width="21.33203125" style="495" customWidth="1"/>
    <col min="9991" max="9991" width="21.6640625" style="495" customWidth="1"/>
    <col min="9992" max="9992" width="22.33203125" style="495" customWidth="1"/>
    <col min="9993" max="10240" width="11.44140625" style="495"/>
    <col min="10241" max="10241" width="4.44140625" style="495" customWidth="1"/>
    <col min="10242" max="10242" width="11.33203125" style="495" customWidth="1"/>
    <col min="10243" max="10243" width="40.6640625" style="495" customWidth="1"/>
    <col min="10244" max="10244" width="19.33203125" style="495" customWidth="1"/>
    <col min="10245" max="10246" width="21.33203125" style="495" customWidth="1"/>
    <col min="10247" max="10247" width="21.6640625" style="495" customWidth="1"/>
    <col min="10248" max="10248" width="22.33203125" style="495" customWidth="1"/>
    <col min="10249" max="10496" width="11.44140625" style="495"/>
    <col min="10497" max="10497" width="4.44140625" style="495" customWidth="1"/>
    <col min="10498" max="10498" width="11.33203125" style="495" customWidth="1"/>
    <col min="10499" max="10499" width="40.6640625" style="495" customWidth="1"/>
    <col min="10500" max="10500" width="19.33203125" style="495" customWidth="1"/>
    <col min="10501" max="10502" width="21.33203125" style="495" customWidth="1"/>
    <col min="10503" max="10503" width="21.6640625" style="495" customWidth="1"/>
    <col min="10504" max="10504" width="22.33203125" style="495" customWidth="1"/>
    <col min="10505" max="10752" width="11.44140625" style="495"/>
    <col min="10753" max="10753" width="4.44140625" style="495" customWidth="1"/>
    <col min="10754" max="10754" width="11.33203125" style="495" customWidth="1"/>
    <col min="10755" max="10755" width="40.6640625" style="495" customWidth="1"/>
    <col min="10756" max="10756" width="19.33203125" style="495" customWidth="1"/>
    <col min="10757" max="10758" width="21.33203125" style="495" customWidth="1"/>
    <col min="10759" max="10759" width="21.6640625" style="495" customWidth="1"/>
    <col min="10760" max="10760" width="22.33203125" style="495" customWidth="1"/>
    <col min="10761" max="11008" width="11.44140625" style="495"/>
    <col min="11009" max="11009" width="4.44140625" style="495" customWidth="1"/>
    <col min="11010" max="11010" width="11.33203125" style="495" customWidth="1"/>
    <col min="11011" max="11011" width="40.6640625" style="495" customWidth="1"/>
    <col min="11012" max="11012" width="19.33203125" style="495" customWidth="1"/>
    <col min="11013" max="11014" width="21.33203125" style="495" customWidth="1"/>
    <col min="11015" max="11015" width="21.6640625" style="495" customWidth="1"/>
    <col min="11016" max="11016" width="22.33203125" style="495" customWidth="1"/>
    <col min="11017" max="11264" width="11.44140625" style="495"/>
    <col min="11265" max="11265" width="4.44140625" style="495" customWidth="1"/>
    <col min="11266" max="11266" width="11.33203125" style="495" customWidth="1"/>
    <col min="11267" max="11267" width="40.6640625" style="495" customWidth="1"/>
    <col min="11268" max="11268" width="19.33203125" style="495" customWidth="1"/>
    <col min="11269" max="11270" width="21.33203125" style="495" customWidth="1"/>
    <col min="11271" max="11271" width="21.6640625" style="495" customWidth="1"/>
    <col min="11272" max="11272" width="22.33203125" style="495" customWidth="1"/>
    <col min="11273" max="11520" width="11.44140625" style="495"/>
    <col min="11521" max="11521" width="4.44140625" style="495" customWidth="1"/>
    <col min="11522" max="11522" width="11.33203125" style="495" customWidth="1"/>
    <col min="11523" max="11523" width="40.6640625" style="495" customWidth="1"/>
    <col min="11524" max="11524" width="19.33203125" style="495" customWidth="1"/>
    <col min="11525" max="11526" width="21.33203125" style="495" customWidth="1"/>
    <col min="11527" max="11527" width="21.6640625" style="495" customWidth="1"/>
    <col min="11528" max="11528" width="22.33203125" style="495" customWidth="1"/>
    <col min="11529" max="11776" width="11.44140625" style="495"/>
    <col min="11777" max="11777" width="4.44140625" style="495" customWidth="1"/>
    <col min="11778" max="11778" width="11.33203125" style="495" customWidth="1"/>
    <col min="11779" max="11779" width="40.6640625" style="495" customWidth="1"/>
    <col min="11780" max="11780" width="19.33203125" style="495" customWidth="1"/>
    <col min="11781" max="11782" width="21.33203125" style="495" customWidth="1"/>
    <col min="11783" max="11783" width="21.6640625" style="495" customWidth="1"/>
    <col min="11784" max="11784" width="22.33203125" style="495" customWidth="1"/>
    <col min="11785" max="12032" width="11.44140625" style="495"/>
    <col min="12033" max="12033" width="4.44140625" style="495" customWidth="1"/>
    <col min="12034" max="12034" width="11.33203125" style="495" customWidth="1"/>
    <col min="12035" max="12035" width="40.6640625" style="495" customWidth="1"/>
    <col min="12036" max="12036" width="19.33203125" style="495" customWidth="1"/>
    <col min="12037" max="12038" width="21.33203125" style="495" customWidth="1"/>
    <col min="12039" max="12039" width="21.6640625" style="495" customWidth="1"/>
    <col min="12040" max="12040" width="22.33203125" style="495" customWidth="1"/>
    <col min="12041" max="12288" width="11.44140625" style="495"/>
    <col min="12289" max="12289" width="4.44140625" style="495" customWidth="1"/>
    <col min="12290" max="12290" width="11.33203125" style="495" customWidth="1"/>
    <col min="12291" max="12291" width="40.6640625" style="495" customWidth="1"/>
    <col min="12292" max="12292" width="19.33203125" style="495" customWidth="1"/>
    <col min="12293" max="12294" width="21.33203125" style="495" customWidth="1"/>
    <col min="12295" max="12295" width="21.6640625" style="495" customWidth="1"/>
    <col min="12296" max="12296" width="22.33203125" style="495" customWidth="1"/>
    <col min="12297" max="12544" width="11.44140625" style="495"/>
    <col min="12545" max="12545" width="4.44140625" style="495" customWidth="1"/>
    <col min="12546" max="12546" width="11.33203125" style="495" customWidth="1"/>
    <col min="12547" max="12547" width="40.6640625" style="495" customWidth="1"/>
    <col min="12548" max="12548" width="19.33203125" style="495" customWidth="1"/>
    <col min="12549" max="12550" width="21.33203125" style="495" customWidth="1"/>
    <col min="12551" max="12551" width="21.6640625" style="495" customWidth="1"/>
    <col min="12552" max="12552" width="22.33203125" style="495" customWidth="1"/>
    <col min="12553" max="12800" width="11.44140625" style="495"/>
    <col min="12801" max="12801" width="4.44140625" style="495" customWidth="1"/>
    <col min="12802" max="12802" width="11.33203125" style="495" customWidth="1"/>
    <col min="12803" max="12803" width="40.6640625" style="495" customWidth="1"/>
    <col min="12804" max="12804" width="19.33203125" style="495" customWidth="1"/>
    <col min="12805" max="12806" width="21.33203125" style="495" customWidth="1"/>
    <col min="12807" max="12807" width="21.6640625" style="495" customWidth="1"/>
    <col min="12808" max="12808" width="22.33203125" style="495" customWidth="1"/>
    <col min="12809" max="13056" width="11.44140625" style="495"/>
    <col min="13057" max="13057" width="4.44140625" style="495" customWidth="1"/>
    <col min="13058" max="13058" width="11.33203125" style="495" customWidth="1"/>
    <col min="13059" max="13059" width="40.6640625" style="495" customWidth="1"/>
    <col min="13060" max="13060" width="19.33203125" style="495" customWidth="1"/>
    <col min="13061" max="13062" width="21.33203125" style="495" customWidth="1"/>
    <col min="13063" max="13063" width="21.6640625" style="495" customWidth="1"/>
    <col min="13064" max="13064" width="22.33203125" style="495" customWidth="1"/>
    <col min="13065" max="13312" width="11.44140625" style="495"/>
    <col min="13313" max="13313" width="4.44140625" style="495" customWidth="1"/>
    <col min="13314" max="13314" width="11.33203125" style="495" customWidth="1"/>
    <col min="13315" max="13315" width="40.6640625" style="495" customWidth="1"/>
    <col min="13316" max="13316" width="19.33203125" style="495" customWidth="1"/>
    <col min="13317" max="13318" width="21.33203125" style="495" customWidth="1"/>
    <col min="13319" max="13319" width="21.6640625" style="495" customWidth="1"/>
    <col min="13320" max="13320" width="22.33203125" style="495" customWidth="1"/>
    <col min="13321" max="13568" width="11.44140625" style="495"/>
    <col min="13569" max="13569" width="4.44140625" style="495" customWidth="1"/>
    <col min="13570" max="13570" width="11.33203125" style="495" customWidth="1"/>
    <col min="13571" max="13571" width="40.6640625" style="495" customWidth="1"/>
    <col min="13572" max="13572" width="19.33203125" style="495" customWidth="1"/>
    <col min="13573" max="13574" width="21.33203125" style="495" customWidth="1"/>
    <col min="13575" max="13575" width="21.6640625" style="495" customWidth="1"/>
    <col min="13576" max="13576" width="22.33203125" style="495" customWidth="1"/>
    <col min="13577" max="13824" width="11.44140625" style="495"/>
    <col min="13825" max="13825" width="4.44140625" style="495" customWidth="1"/>
    <col min="13826" max="13826" width="11.33203125" style="495" customWidth="1"/>
    <col min="13827" max="13827" width="40.6640625" style="495" customWidth="1"/>
    <col min="13828" max="13828" width="19.33203125" style="495" customWidth="1"/>
    <col min="13829" max="13830" width="21.33203125" style="495" customWidth="1"/>
    <col min="13831" max="13831" width="21.6640625" style="495" customWidth="1"/>
    <col min="13832" max="13832" width="22.33203125" style="495" customWidth="1"/>
    <col min="13833" max="14080" width="11.44140625" style="495"/>
    <col min="14081" max="14081" width="4.44140625" style="495" customWidth="1"/>
    <col min="14082" max="14082" width="11.33203125" style="495" customWidth="1"/>
    <col min="14083" max="14083" width="40.6640625" style="495" customWidth="1"/>
    <col min="14084" max="14084" width="19.33203125" style="495" customWidth="1"/>
    <col min="14085" max="14086" width="21.33203125" style="495" customWidth="1"/>
    <col min="14087" max="14087" width="21.6640625" style="495" customWidth="1"/>
    <col min="14088" max="14088" width="22.33203125" style="495" customWidth="1"/>
    <col min="14089" max="14336" width="11.44140625" style="495"/>
    <col min="14337" max="14337" width="4.44140625" style="495" customWidth="1"/>
    <col min="14338" max="14338" width="11.33203125" style="495" customWidth="1"/>
    <col min="14339" max="14339" width="40.6640625" style="495" customWidth="1"/>
    <col min="14340" max="14340" width="19.33203125" style="495" customWidth="1"/>
    <col min="14341" max="14342" width="21.33203125" style="495" customWidth="1"/>
    <col min="14343" max="14343" width="21.6640625" style="495" customWidth="1"/>
    <col min="14344" max="14344" width="22.33203125" style="495" customWidth="1"/>
    <col min="14345" max="14592" width="11.44140625" style="495"/>
    <col min="14593" max="14593" width="4.44140625" style="495" customWidth="1"/>
    <col min="14594" max="14594" width="11.33203125" style="495" customWidth="1"/>
    <col min="14595" max="14595" width="40.6640625" style="495" customWidth="1"/>
    <col min="14596" max="14596" width="19.33203125" style="495" customWidth="1"/>
    <col min="14597" max="14598" width="21.33203125" style="495" customWidth="1"/>
    <col min="14599" max="14599" width="21.6640625" style="495" customWidth="1"/>
    <col min="14600" max="14600" width="22.33203125" style="495" customWidth="1"/>
    <col min="14601" max="14848" width="11.44140625" style="495"/>
    <col min="14849" max="14849" width="4.44140625" style="495" customWidth="1"/>
    <col min="14850" max="14850" width="11.33203125" style="495" customWidth="1"/>
    <col min="14851" max="14851" width="40.6640625" style="495" customWidth="1"/>
    <col min="14852" max="14852" width="19.33203125" style="495" customWidth="1"/>
    <col min="14853" max="14854" width="21.33203125" style="495" customWidth="1"/>
    <col min="14855" max="14855" width="21.6640625" style="495" customWidth="1"/>
    <col min="14856" max="14856" width="22.33203125" style="495" customWidth="1"/>
    <col min="14857" max="15104" width="11.44140625" style="495"/>
    <col min="15105" max="15105" width="4.44140625" style="495" customWidth="1"/>
    <col min="15106" max="15106" width="11.33203125" style="495" customWidth="1"/>
    <col min="15107" max="15107" width="40.6640625" style="495" customWidth="1"/>
    <col min="15108" max="15108" width="19.33203125" style="495" customWidth="1"/>
    <col min="15109" max="15110" width="21.33203125" style="495" customWidth="1"/>
    <col min="15111" max="15111" width="21.6640625" style="495" customWidth="1"/>
    <col min="15112" max="15112" width="22.33203125" style="495" customWidth="1"/>
    <col min="15113" max="15360" width="11.44140625" style="495"/>
    <col min="15361" max="15361" width="4.44140625" style="495" customWidth="1"/>
    <col min="15362" max="15362" width="11.33203125" style="495" customWidth="1"/>
    <col min="15363" max="15363" width="40.6640625" style="495" customWidth="1"/>
    <col min="15364" max="15364" width="19.33203125" style="495" customWidth="1"/>
    <col min="15365" max="15366" width="21.33203125" style="495" customWidth="1"/>
    <col min="15367" max="15367" width="21.6640625" style="495" customWidth="1"/>
    <col min="15368" max="15368" width="22.33203125" style="495" customWidth="1"/>
    <col min="15369" max="15616" width="11.44140625" style="495"/>
    <col min="15617" max="15617" width="4.44140625" style="495" customWidth="1"/>
    <col min="15618" max="15618" width="11.33203125" style="495" customWidth="1"/>
    <col min="15619" max="15619" width="40.6640625" style="495" customWidth="1"/>
    <col min="15620" max="15620" width="19.33203125" style="495" customWidth="1"/>
    <col min="15621" max="15622" width="21.33203125" style="495" customWidth="1"/>
    <col min="15623" max="15623" width="21.6640625" style="495" customWidth="1"/>
    <col min="15624" max="15624" width="22.33203125" style="495" customWidth="1"/>
    <col min="15625" max="15872" width="11.44140625" style="495"/>
    <col min="15873" max="15873" width="4.44140625" style="495" customWidth="1"/>
    <col min="15874" max="15874" width="11.33203125" style="495" customWidth="1"/>
    <col min="15875" max="15875" width="40.6640625" style="495" customWidth="1"/>
    <col min="15876" max="15876" width="19.33203125" style="495" customWidth="1"/>
    <col min="15877" max="15878" width="21.33203125" style="495" customWidth="1"/>
    <col min="15879" max="15879" width="21.6640625" style="495" customWidth="1"/>
    <col min="15880" max="15880" width="22.33203125" style="495" customWidth="1"/>
    <col min="15881" max="16128" width="11.44140625" style="495"/>
    <col min="16129" max="16129" width="4.44140625" style="495" customWidth="1"/>
    <col min="16130" max="16130" width="11.33203125" style="495" customWidth="1"/>
    <col min="16131" max="16131" width="40.6640625" style="495" customWidth="1"/>
    <col min="16132" max="16132" width="19.33203125" style="495" customWidth="1"/>
    <col min="16133" max="16134" width="21.33203125" style="495" customWidth="1"/>
    <col min="16135" max="16135" width="21.6640625" style="495" customWidth="1"/>
    <col min="16136" max="16136" width="22.33203125" style="495" customWidth="1"/>
    <col min="16137" max="16384" width="11.44140625" style="495"/>
  </cols>
  <sheetData>
    <row r="1" spans="1:8" ht="24.75" customHeight="1">
      <c r="A1" s="493"/>
      <c r="B1" s="18"/>
      <c r="C1" s="494"/>
    </row>
    <row r="2" spans="1:8" ht="28.2">
      <c r="A2" s="496" t="s">
        <v>36</v>
      </c>
      <c r="B2" s="497"/>
      <c r="C2" s="498"/>
      <c r="D2" s="498"/>
      <c r="E2" s="498"/>
      <c r="F2" s="498"/>
      <c r="G2" s="499"/>
      <c r="H2" s="498"/>
    </row>
    <row r="3" spans="1:8" ht="16.8">
      <c r="B3" s="1723">
        <v>45596</v>
      </c>
      <c r="C3" s="1723"/>
      <c r="D3" s="1723"/>
      <c r="E3" s="1723"/>
      <c r="F3" s="1723"/>
      <c r="G3" s="1723"/>
      <c r="H3" s="1723"/>
    </row>
    <row r="4" spans="1:8" ht="15.6">
      <c r="A4" s="500" t="s">
        <v>228</v>
      </c>
      <c r="B4" s="497"/>
      <c r="C4" s="498"/>
      <c r="D4" s="498"/>
      <c r="E4" s="498"/>
      <c r="F4" s="498"/>
      <c r="G4" s="499"/>
      <c r="H4" s="498"/>
    </row>
    <row r="5" spans="1:8" ht="13.8" thickBot="1">
      <c r="A5" s="501"/>
      <c r="B5" s="501"/>
      <c r="C5" s="501"/>
      <c r="D5" s="502"/>
      <c r="E5" s="502"/>
      <c r="F5" s="502"/>
      <c r="G5" s="502"/>
      <c r="H5" s="502"/>
    </row>
    <row r="6" spans="1:8" ht="16.5" customHeight="1">
      <c r="A6" s="503" t="s">
        <v>290</v>
      </c>
      <c r="B6" s="504"/>
      <c r="C6" s="504"/>
      <c r="D6" s="505" t="s">
        <v>112</v>
      </c>
      <c r="E6" s="505" t="s">
        <v>115</v>
      </c>
      <c r="F6" s="505" t="s">
        <v>116</v>
      </c>
      <c r="G6" s="505" t="s">
        <v>117</v>
      </c>
      <c r="H6" s="505" t="s">
        <v>291</v>
      </c>
    </row>
    <row r="7" spans="1:8" ht="4.2" customHeight="1">
      <c r="A7" s="490"/>
      <c r="B7" s="490"/>
      <c r="C7" s="490"/>
      <c r="D7" s="490"/>
      <c r="E7" s="506"/>
      <c r="F7" s="506"/>
      <c r="G7" s="506"/>
      <c r="H7" s="506"/>
    </row>
    <row r="8" spans="1:8">
      <c r="A8" s="491"/>
      <c r="B8" s="491" t="s">
        <v>292</v>
      </c>
      <c r="C8" s="487"/>
      <c r="D8" s="491">
        <v>212135.94007899999</v>
      </c>
      <c r="E8" s="491">
        <v>412621.379984</v>
      </c>
      <c r="F8" s="491">
        <v>100143.588926</v>
      </c>
      <c r="G8" s="491">
        <v>231912.78574200001</v>
      </c>
      <c r="H8" s="491">
        <v>956813.694731</v>
      </c>
    </row>
    <row r="9" spans="1:8">
      <c r="A9" s="491"/>
      <c r="B9" s="491" t="s">
        <v>293</v>
      </c>
      <c r="C9" s="487"/>
      <c r="D9" s="491">
        <v>379030.41306799999</v>
      </c>
      <c r="E9" s="491">
        <v>1860206.2382159999</v>
      </c>
      <c r="F9" s="491">
        <v>736683.853336</v>
      </c>
      <c r="G9" s="491">
        <v>1247481.323262</v>
      </c>
      <c r="H9" s="491">
        <v>4223401.8278820002</v>
      </c>
    </row>
    <row r="10" spans="1:8">
      <c r="A10" s="491"/>
      <c r="B10" s="491" t="s">
        <v>294</v>
      </c>
      <c r="C10" s="487"/>
      <c r="D10" s="491">
        <v>14900951.499237999</v>
      </c>
      <c r="E10" s="491">
        <v>38077281.015015006</v>
      </c>
      <c r="F10" s="491">
        <v>32836038.201007999</v>
      </c>
      <c r="G10" s="491">
        <v>22696416.543072999</v>
      </c>
      <c r="H10" s="491">
        <v>108510687.258333</v>
      </c>
    </row>
    <row r="11" spans="1:8">
      <c r="A11" s="491"/>
      <c r="B11" s="491" t="s">
        <v>295</v>
      </c>
      <c r="C11" s="487"/>
      <c r="D11" s="491">
        <v>7878815.89745</v>
      </c>
      <c r="E11" s="491">
        <v>21138475.543246005</v>
      </c>
      <c r="F11" s="491">
        <v>19300231.269187</v>
      </c>
      <c r="G11" s="491">
        <v>12500207.825370001</v>
      </c>
      <c r="H11" s="491">
        <v>60817730.535252005</v>
      </c>
    </row>
    <row r="12" spans="1:8">
      <c r="A12" s="507"/>
      <c r="B12" s="508" t="s">
        <v>296</v>
      </c>
      <c r="C12" s="487"/>
      <c r="D12" s="487">
        <v>2332396.9889480001</v>
      </c>
      <c r="E12" s="487">
        <v>6414841.0101950001</v>
      </c>
      <c r="F12" s="487">
        <v>7454328.5901319999</v>
      </c>
      <c r="G12" s="487">
        <v>4200839.8931400003</v>
      </c>
      <c r="H12" s="487">
        <v>20402406.482415002</v>
      </c>
    </row>
    <row r="13" spans="1:8">
      <c r="A13" s="487"/>
      <c r="B13" s="487" t="s">
        <v>297</v>
      </c>
      <c r="C13" s="487"/>
      <c r="D13" s="487">
        <v>1731109.0732579997</v>
      </c>
      <c r="E13" s="487">
        <v>5043693.2866700003</v>
      </c>
      <c r="F13" s="487">
        <v>3859451.770608</v>
      </c>
      <c r="G13" s="487">
        <v>2675868.1784989997</v>
      </c>
      <c r="H13" s="487">
        <v>13310122.309034999</v>
      </c>
    </row>
    <row r="14" spans="1:8">
      <c r="A14" s="487"/>
      <c r="B14" s="487" t="s">
        <v>298</v>
      </c>
      <c r="C14" s="487"/>
      <c r="D14" s="487">
        <v>3097995.6947570001</v>
      </c>
      <c r="E14" s="487">
        <v>7903261.2268099999</v>
      </c>
      <c r="F14" s="487">
        <v>6566483.9293109998</v>
      </c>
      <c r="G14" s="487">
        <v>4144637.9684290001</v>
      </c>
      <c r="H14" s="487">
        <v>21712378.819306001</v>
      </c>
    </row>
    <row r="15" spans="1:8">
      <c r="A15" s="487"/>
      <c r="B15" s="487" t="s">
        <v>299</v>
      </c>
      <c r="C15" s="487"/>
      <c r="D15" s="487">
        <v>371698.36328699999</v>
      </c>
      <c r="E15" s="487">
        <v>1383911.2542040001</v>
      </c>
      <c r="F15" s="487">
        <v>1267873.407595</v>
      </c>
      <c r="G15" s="487">
        <v>1135559.057976</v>
      </c>
      <c r="H15" s="487">
        <v>4159042.0830620001</v>
      </c>
    </row>
    <row r="16" spans="1:8">
      <c r="A16" s="487"/>
      <c r="B16" s="487" t="s">
        <v>300</v>
      </c>
      <c r="C16" s="487"/>
      <c r="D16" s="487">
        <v>345615.77720000001</v>
      </c>
      <c r="E16" s="487">
        <v>392768.76536700001</v>
      </c>
      <c r="F16" s="487">
        <v>152093.57154100001</v>
      </c>
      <c r="G16" s="487">
        <v>343302.72732599999</v>
      </c>
      <c r="H16" s="487">
        <v>1233780.8414340001</v>
      </c>
    </row>
    <row r="17" spans="1:8">
      <c r="A17" s="487"/>
      <c r="B17" s="491" t="s">
        <v>301</v>
      </c>
      <c r="C17" s="491"/>
      <c r="D17" s="491">
        <v>7022135.6017880002</v>
      </c>
      <c r="E17" s="491">
        <v>16938805.471769001</v>
      </c>
      <c r="F17" s="491">
        <v>13535806.931821</v>
      </c>
      <c r="G17" s="491">
        <v>10196208.717703</v>
      </c>
      <c r="H17" s="491">
        <v>47692956.723080993</v>
      </c>
    </row>
    <row r="18" spans="1:8">
      <c r="A18" s="487"/>
      <c r="B18" s="487" t="s">
        <v>296</v>
      </c>
      <c r="C18" s="487"/>
      <c r="D18" s="487">
        <v>260034.445676</v>
      </c>
      <c r="E18" s="487">
        <v>2421909.1376490002</v>
      </c>
      <c r="F18" s="487">
        <v>2297694.1628279998</v>
      </c>
      <c r="G18" s="487">
        <v>490960.26351800002</v>
      </c>
      <c r="H18" s="487">
        <v>5470598.0096709998</v>
      </c>
    </row>
    <row r="19" spans="1:8">
      <c r="A19" s="487"/>
      <c r="B19" s="487" t="s">
        <v>297</v>
      </c>
      <c r="C19" s="487"/>
      <c r="D19" s="487">
        <v>0</v>
      </c>
      <c r="E19" s="487">
        <v>337888.22740199999</v>
      </c>
      <c r="F19" s="487">
        <v>88325.834380999993</v>
      </c>
      <c r="G19" s="487">
        <v>45398.32316400003</v>
      </c>
      <c r="H19" s="487">
        <v>471612.38494599995</v>
      </c>
    </row>
    <row r="20" spans="1:8">
      <c r="A20" s="487"/>
      <c r="B20" s="487" t="s">
        <v>302</v>
      </c>
      <c r="C20" s="487"/>
      <c r="D20" s="487">
        <v>399504.37343199999</v>
      </c>
      <c r="E20" s="487">
        <v>932825.73570600001</v>
      </c>
      <c r="F20" s="487">
        <v>1316028.8212379999</v>
      </c>
      <c r="G20" s="487">
        <v>432824.59516199998</v>
      </c>
      <c r="H20" s="487">
        <v>3081183.5255379998</v>
      </c>
    </row>
    <row r="21" spans="1:8">
      <c r="A21" s="487"/>
      <c r="B21" s="487" t="s">
        <v>299</v>
      </c>
      <c r="C21" s="487"/>
      <c r="D21" s="487">
        <v>6362596.7826800002</v>
      </c>
      <c r="E21" s="487">
        <v>13246182.371012</v>
      </c>
      <c r="F21" s="487">
        <v>9833758.1133740004</v>
      </c>
      <c r="G21" s="487">
        <v>9227025.5358589999</v>
      </c>
      <c r="H21" s="487">
        <v>38669562.802925996</v>
      </c>
    </row>
    <row r="22" spans="1:8">
      <c r="A22" s="487"/>
      <c r="B22" s="487" t="s">
        <v>300</v>
      </c>
      <c r="C22" s="487"/>
      <c r="D22" s="487">
        <v>0</v>
      </c>
      <c r="E22" s="487">
        <v>0</v>
      </c>
      <c r="F22" s="487">
        <v>0</v>
      </c>
      <c r="G22" s="487">
        <v>0</v>
      </c>
      <c r="H22" s="487">
        <v>0</v>
      </c>
    </row>
    <row r="23" spans="1:8">
      <c r="A23" s="509" t="s">
        <v>303</v>
      </c>
      <c r="B23" s="491"/>
      <c r="C23" s="491"/>
      <c r="D23" s="491">
        <v>15492117.852384999</v>
      </c>
      <c r="E23" s="491">
        <v>40350108.633215003</v>
      </c>
      <c r="F23" s="491">
        <v>33672865.643270001</v>
      </c>
      <c r="G23" s="491">
        <v>24175810.652076997</v>
      </c>
      <c r="H23" s="491">
        <v>113690902.780946</v>
      </c>
    </row>
    <row r="24" spans="1:8" ht="13.8">
      <c r="A24" s="1765" t="s">
        <v>304</v>
      </c>
      <c r="B24" s="1765"/>
      <c r="C24" s="1765"/>
      <c r="D24" s="510"/>
      <c r="E24" s="490"/>
      <c r="F24" s="490"/>
      <c r="G24" s="490"/>
      <c r="H24" s="490"/>
    </row>
    <row r="25" spans="1:8">
      <c r="A25" s="487"/>
      <c r="B25" s="491" t="s">
        <v>305</v>
      </c>
      <c r="C25" s="487"/>
      <c r="D25" s="491">
        <v>644809.95377799997</v>
      </c>
      <c r="E25" s="491">
        <v>3173568.273734</v>
      </c>
      <c r="F25" s="491">
        <v>1907988.742545</v>
      </c>
      <c r="G25" s="491">
        <v>2214013.9574970002</v>
      </c>
      <c r="H25" s="491">
        <v>7940380.9275540002</v>
      </c>
    </row>
    <row r="26" spans="1:8">
      <c r="A26" s="487"/>
      <c r="B26" s="491" t="s">
        <v>306</v>
      </c>
      <c r="C26" s="487"/>
      <c r="D26" s="487">
        <v>149675.71238699998</v>
      </c>
      <c r="E26" s="487">
        <v>456947.02684499999</v>
      </c>
      <c r="F26" s="487">
        <v>306262.98317599995</v>
      </c>
      <c r="G26" s="487">
        <v>329053.10004699999</v>
      </c>
      <c r="H26" s="487">
        <v>1241938.8224579999</v>
      </c>
    </row>
    <row r="27" spans="1:8">
      <c r="A27" s="487"/>
      <c r="B27" s="487"/>
      <c r="C27" s="487" t="s">
        <v>307</v>
      </c>
      <c r="D27" s="487">
        <v>1418.5134330000001</v>
      </c>
      <c r="E27" s="487">
        <v>17900.501565999999</v>
      </c>
      <c r="F27" s="487">
        <v>12152.401653000001</v>
      </c>
      <c r="G27" s="487">
        <v>12166.712532</v>
      </c>
      <c r="H27" s="487">
        <v>43638.129183999998</v>
      </c>
    </row>
    <row r="28" spans="1:8">
      <c r="A28" s="487"/>
      <c r="B28" s="487"/>
      <c r="C28" s="487" t="s">
        <v>308</v>
      </c>
      <c r="D28" s="487">
        <v>11651.755851</v>
      </c>
      <c r="E28" s="487">
        <v>66123.762724</v>
      </c>
      <c r="F28" s="487">
        <v>52744.385636999999</v>
      </c>
      <c r="G28" s="487">
        <v>50331.125834999999</v>
      </c>
      <c r="H28" s="487">
        <v>180851.03004799999</v>
      </c>
    </row>
    <row r="29" spans="1:8">
      <c r="A29" s="487"/>
      <c r="B29" s="487"/>
      <c r="C29" s="487" t="s">
        <v>309</v>
      </c>
      <c r="D29" s="487">
        <v>96024.128553999995</v>
      </c>
      <c r="E29" s="487">
        <v>326603.359956</v>
      </c>
      <c r="F29" s="487">
        <v>207649.20730099999</v>
      </c>
      <c r="G29" s="487">
        <v>202371.786089</v>
      </c>
      <c r="H29" s="487">
        <v>832648.48190100002</v>
      </c>
    </row>
    <row r="30" spans="1:8">
      <c r="A30" s="487"/>
      <c r="B30" s="487"/>
      <c r="C30" s="487" t="s">
        <v>310</v>
      </c>
      <c r="D30" s="487">
        <v>40581.314549000002</v>
      </c>
      <c r="E30" s="487">
        <v>46319.402599000001</v>
      </c>
      <c r="F30" s="487">
        <v>33716.988584999999</v>
      </c>
      <c r="G30" s="487">
        <v>64183.475591000002</v>
      </c>
      <c r="H30" s="487">
        <v>184801.18132500001</v>
      </c>
    </row>
    <row r="31" spans="1:8">
      <c r="A31" s="491"/>
      <c r="B31" s="491" t="s">
        <v>311</v>
      </c>
      <c r="C31" s="491"/>
      <c r="D31" s="491">
        <v>794485.66616499994</v>
      </c>
      <c r="E31" s="491">
        <v>3630515.3005790003</v>
      </c>
      <c r="F31" s="491">
        <v>2214251.7257209998</v>
      </c>
      <c r="G31" s="491">
        <v>2543067.0575440004</v>
      </c>
      <c r="H31" s="491">
        <v>9182319.7500119992</v>
      </c>
    </row>
    <row r="32" spans="1:8">
      <c r="A32" s="487"/>
      <c r="B32" s="491" t="s">
        <v>312</v>
      </c>
      <c r="C32" s="487"/>
      <c r="D32" s="487">
        <v>14697632.186221</v>
      </c>
      <c r="E32" s="487">
        <v>36719593.332635</v>
      </c>
      <c r="F32" s="487">
        <v>31458613.917546</v>
      </c>
      <c r="G32" s="487">
        <v>21632743.594533</v>
      </c>
      <c r="H32" s="487">
        <v>104508583.030935</v>
      </c>
    </row>
    <row r="33" spans="1:8">
      <c r="A33" s="487"/>
      <c r="B33" s="487"/>
      <c r="C33" s="487" t="s">
        <v>313</v>
      </c>
      <c r="D33" s="487">
        <v>210792.36347099999</v>
      </c>
      <c r="E33" s="487">
        <v>2458438.3126050001</v>
      </c>
      <c r="F33" s="487">
        <v>1752211.031683</v>
      </c>
      <c r="G33" s="487">
        <v>1639202.5588839999</v>
      </c>
      <c r="H33" s="487">
        <v>6060644.2666440001</v>
      </c>
    </row>
    <row r="34" spans="1:8">
      <c r="A34" s="487"/>
      <c r="B34" s="487"/>
      <c r="C34" s="487" t="s">
        <v>314</v>
      </c>
      <c r="D34" s="487">
        <v>1365286.2350290001</v>
      </c>
      <c r="E34" s="487">
        <v>7047349.2036969997</v>
      </c>
      <c r="F34" s="487">
        <v>6174379.9757120004</v>
      </c>
      <c r="G34" s="487">
        <v>4311305.196978</v>
      </c>
      <c r="H34" s="487">
        <v>18898320.611416001</v>
      </c>
    </row>
    <row r="35" spans="1:8">
      <c r="A35" s="487"/>
      <c r="B35" s="487"/>
      <c r="C35" s="487" t="s">
        <v>315</v>
      </c>
      <c r="D35" s="487">
        <v>9609380.7103649992</v>
      </c>
      <c r="E35" s="487">
        <v>24058471.835694999</v>
      </c>
      <c r="F35" s="487">
        <v>20637209.648118</v>
      </c>
      <c r="G35" s="487">
        <v>12443612.178354001</v>
      </c>
      <c r="H35" s="487">
        <v>66748674.372532003</v>
      </c>
    </row>
    <row r="36" spans="1:8">
      <c r="A36" s="487"/>
      <c r="B36" s="487"/>
      <c r="C36" s="487" t="s">
        <v>316</v>
      </c>
      <c r="D36" s="487">
        <v>3512172.8773559998</v>
      </c>
      <c r="E36" s="487">
        <v>3155333.9806380002</v>
      </c>
      <c r="F36" s="487">
        <v>2894813.2620330001</v>
      </c>
      <c r="G36" s="487">
        <v>3238623.660317</v>
      </c>
      <c r="H36" s="487">
        <v>12800943.780343</v>
      </c>
    </row>
    <row r="37" spans="1:8">
      <c r="A37" s="491"/>
      <c r="B37" s="491" t="s">
        <v>317</v>
      </c>
      <c r="C37" s="491"/>
      <c r="D37" s="491">
        <v>14697632.186221</v>
      </c>
      <c r="E37" s="491">
        <v>36719593.332635</v>
      </c>
      <c r="F37" s="491">
        <v>31458613.917546</v>
      </c>
      <c r="G37" s="491">
        <v>21632743.594533</v>
      </c>
      <c r="H37" s="491">
        <v>104508583.030935</v>
      </c>
    </row>
    <row r="38" spans="1:8">
      <c r="A38" s="509" t="s">
        <v>318</v>
      </c>
      <c r="B38" s="487"/>
      <c r="C38" s="491"/>
      <c r="D38" s="491">
        <v>15492117.852386</v>
      </c>
      <c r="E38" s="491">
        <v>40350108.633213997</v>
      </c>
      <c r="F38" s="491">
        <v>33672865.643266998</v>
      </c>
      <c r="G38" s="491">
        <v>24175810.652077001</v>
      </c>
      <c r="H38" s="491">
        <v>113690902.780947</v>
      </c>
    </row>
    <row r="39" spans="1:8" ht="4.2" customHeight="1" thickBot="1">
      <c r="A39" s="501"/>
      <c r="B39" s="501"/>
      <c r="C39" s="501"/>
      <c r="D39" s="501"/>
      <c r="E39" s="501"/>
      <c r="F39" s="501"/>
      <c r="G39" s="501"/>
      <c r="H39" s="501"/>
    </row>
    <row r="40" spans="1:8">
      <c r="A40" s="495" t="s">
        <v>319</v>
      </c>
    </row>
    <row r="41" spans="1:8">
      <c r="A41" s="495" t="s">
        <v>320</v>
      </c>
      <c r="C41" s="511"/>
      <c r="D41" s="511"/>
      <c r="E41" s="487"/>
      <c r="F41" s="487"/>
      <c r="G41" s="487"/>
      <c r="H41" s="487"/>
    </row>
    <row r="42" spans="1:8">
      <c r="E42" s="487"/>
      <c r="F42" s="487"/>
      <c r="G42" s="487"/>
      <c r="H42" s="487"/>
    </row>
    <row r="45" spans="1:8">
      <c r="C45" s="495" t="s">
        <v>321</v>
      </c>
    </row>
    <row r="192" spans="3:3">
      <c r="C192" s="495" t="s">
        <v>190</v>
      </c>
    </row>
  </sheetData>
  <mergeCells count="2">
    <mergeCell ref="B3:H3"/>
    <mergeCell ref="A24:C24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77" orientation="landscape" useFirstPageNumber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4A3B5-7082-4D5E-B11B-0E528FF7A5CC}">
  <sheetPr codeName="Hoja30"/>
  <dimension ref="A1:I121"/>
  <sheetViews>
    <sheetView zoomScale="70" zoomScaleNormal="70" workbookViewId="0">
      <selection activeCell="J42" sqref="J42"/>
    </sheetView>
  </sheetViews>
  <sheetFormatPr baseColWidth="10" defaultColWidth="21" defaultRowHeight="10.199999999999999"/>
  <cols>
    <col min="1" max="1" width="4" style="512" customWidth="1"/>
    <col min="2" max="2" width="4.5546875" style="512" customWidth="1"/>
    <col min="3" max="3" width="5.33203125" style="512" customWidth="1"/>
    <col min="4" max="4" width="52.33203125" style="512" customWidth="1"/>
    <col min="5" max="9" width="21.6640625" style="512" customWidth="1"/>
    <col min="10" max="256" width="21" style="512"/>
    <col min="257" max="257" width="4" style="512" customWidth="1"/>
    <col min="258" max="258" width="4.5546875" style="512" customWidth="1"/>
    <col min="259" max="259" width="5.33203125" style="512" customWidth="1"/>
    <col min="260" max="260" width="52.33203125" style="512" customWidth="1"/>
    <col min="261" max="265" width="21.6640625" style="512" customWidth="1"/>
    <col min="266" max="512" width="21" style="512"/>
    <col min="513" max="513" width="4" style="512" customWidth="1"/>
    <col min="514" max="514" width="4.5546875" style="512" customWidth="1"/>
    <col min="515" max="515" width="5.33203125" style="512" customWidth="1"/>
    <col min="516" max="516" width="52.33203125" style="512" customWidth="1"/>
    <col min="517" max="521" width="21.6640625" style="512" customWidth="1"/>
    <col min="522" max="768" width="21" style="512"/>
    <col min="769" max="769" width="4" style="512" customWidth="1"/>
    <col min="770" max="770" width="4.5546875" style="512" customWidth="1"/>
    <col min="771" max="771" width="5.33203125" style="512" customWidth="1"/>
    <col min="772" max="772" width="52.33203125" style="512" customWidth="1"/>
    <col min="773" max="777" width="21.6640625" style="512" customWidth="1"/>
    <col min="778" max="1024" width="21" style="512"/>
    <col min="1025" max="1025" width="4" style="512" customWidth="1"/>
    <col min="1026" max="1026" width="4.5546875" style="512" customWidth="1"/>
    <col min="1027" max="1027" width="5.33203125" style="512" customWidth="1"/>
    <col min="1028" max="1028" width="52.33203125" style="512" customWidth="1"/>
    <col min="1029" max="1033" width="21.6640625" style="512" customWidth="1"/>
    <col min="1034" max="1280" width="21" style="512"/>
    <col min="1281" max="1281" width="4" style="512" customWidth="1"/>
    <col min="1282" max="1282" width="4.5546875" style="512" customWidth="1"/>
    <col min="1283" max="1283" width="5.33203125" style="512" customWidth="1"/>
    <col min="1284" max="1284" width="52.33203125" style="512" customWidth="1"/>
    <col min="1285" max="1289" width="21.6640625" style="512" customWidth="1"/>
    <col min="1290" max="1536" width="21" style="512"/>
    <col min="1537" max="1537" width="4" style="512" customWidth="1"/>
    <col min="1538" max="1538" width="4.5546875" style="512" customWidth="1"/>
    <col min="1539" max="1539" width="5.33203125" style="512" customWidth="1"/>
    <col min="1540" max="1540" width="52.33203125" style="512" customWidth="1"/>
    <col min="1541" max="1545" width="21.6640625" style="512" customWidth="1"/>
    <col min="1546" max="1792" width="21" style="512"/>
    <col min="1793" max="1793" width="4" style="512" customWidth="1"/>
    <col min="1794" max="1794" width="4.5546875" style="512" customWidth="1"/>
    <col min="1795" max="1795" width="5.33203125" style="512" customWidth="1"/>
    <col min="1796" max="1796" width="52.33203125" style="512" customWidth="1"/>
    <col min="1797" max="1801" width="21.6640625" style="512" customWidth="1"/>
    <col min="1802" max="2048" width="21" style="512"/>
    <col min="2049" max="2049" width="4" style="512" customWidth="1"/>
    <col min="2050" max="2050" width="4.5546875" style="512" customWidth="1"/>
    <col min="2051" max="2051" width="5.33203125" style="512" customWidth="1"/>
    <col min="2052" max="2052" width="52.33203125" style="512" customWidth="1"/>
    <col min="2053" max="2057" width="21.6640625" style="512" customWidth="1"/>
    <col min="2058" max="2304" width="21" style="512"/>
    <col min="2305" max="2305" width="4" style="512" customWidth="1"/>
    <col min="2306" max="2306" width="4.5546875" style="512" customWidth="1"/>
    <col min="2307" max="2307" width="5.33203125" style="512" customWidth="1"/>
    <col min="2308" max="2308" width="52.33203125" style="512" customWidth="1"/>
    <col min="2309" max="2313" width="21.6640625" style="512" customWidth="1"/>
    <col min="2314" max="2560" width="21" style="512"/>
    <col min="2561" max="2561" width="4" style="512" customWidth="1"/>
    <col min="2562" max="2562" width="4.5546875" style="512" customWidth="1"/>
    <col min="2563" max="2563" width="5.33203125" style="512" customWidth="1"/>
    <col min="2564" max="2564" width="52.33203125" style="512" customWidth="1"/>
    <col min="2565" max="2569" width="21.6640625" style="512" customWidth="1"/>
    <col min="2570" max="2816" width="21" style="512"/>
    <col min="2817" max="2817" width="4" style="512" customWidth="1"/>
    <col min="2818" max="2818" width="4.5546875" style="512" customWidth="1"/>
    <col min="2819" max="2819" width="5.33203125" style="512" customWidth="1"/>
    <col min="2820" max="2820" width="52.33203125" style="512" customWidth="1"/>
    <col min="2821" max="2825" width="21.6640625" style="512" customWidth="1"/>
    <col min="2826" max="3072" width="21" style="512"/>
    <col min="3073" max="3073" width="4" style="512" customWidth="1"/>
    <col min="3074" max="3074" width="4.5546875" style="512" customWidth="1"/>
    <col min="3075" max="3075" width="5.33203125" style="512" customWidth="1"/>
    <col min="3076" max="3076" width="52.33203125" style="512" customWidth="1"/>
    <col min="3077" max="3081" width="21.6640625" style="512" customWidth="1"/>
    <col min="3082" max="3328" width="21" style="512"/>
    <col min="3329" max="3329" width="4" style="512" customWidth="1"/>
    <col min="3330" max="3330" width="4.5546875" style="512" customWidth="1"/>
    <col min="3331" max="3331" width="5.33203125" style="512" customWidth="1"/>
    <col min="3332" max="3332" width="52.33203125" style="512" customWidth="1"/>
    <col min="3333" max="3337" width="21.6640625" style="512" customWidth="1"/>
    <col min="3338" max="3584" width="21" style="512"/>
    <col min="3585" max="3585" width="4" style="512" customWidth="1"/>
    <col min="3586" max="3586" width="4.5546875" style="512" customWidth="1"/>
    <col min="3587" max="3587" width="5.33203125" style="512" customWidth="1"/>
    <col min="3588" max="3588" width="52.33203125" style="512" customWidth="1"/>
    <col min="3589" max="3593" width="21.6640625" style="512" customWidth="1"/>
    <col min="3594" max="3840" width="21" style="512"/>
    <col min="3841" max="3841" width="4" style="512" customWidth="1"/>
    <col min="3842" max="3842" width="4.5546875" style="512" customWidth="1"/>
    <col min="3843" max="3843" width="5.33203125" style="512" customWidth="1"/>
    <col min="3844" max="3844" width="52.33203125" style="512" customWidth="1"/>
    <col min="3845" max="3849" width="21.6640625" style="512" customWidth="1"/>
    <col min="3850" max="4096" width="21" style="512"/>
    <col min="4097" max="4097" width="4" style="512" customWidth="1"/>
    <col min="4098" max="4098" width="4.5546875" style="512" customWidth="1"/>
    <col min="4099" max="4099" width="5.33203125" style="512" customWidth="1"/>
    <col min="4100" max="4100" width="52.33203125" style="512" customWidth="1"/>
    <col min="4101" max="4105" width="21.6640625" style="512" customWidth="1"/>
    <col min="4106" max="4352" width="21" style="512"/>
    <col min="4353" max="4353" width="4" style="512" customWidth="1"/>
    <col min="4354" max="4354" width="4.5546875" style="512" customWidth="1"/>
    <col min="4355" max="4355" width="5.33203125" style="512" customWidth="1"/>
    <col min="4356" max="4356" width="52.33203125" style="512" customWidth="1"/>
    <col min="4357" max="4361" width="21.6640625" style="512" customWidth="1"/>
    <col min="4362" max="4608" width="21" style="512"/>
    <col min="4609" max="4609" width="4" style="512" customWidth="1"/>
    <col min="4610" max="4610" width="4.5546875" style="512" customWidth="1"/>
    <col min="4611" max="4611" width="5.33203125" style="512" customWidth="1"/>
    <col min="4612" max="4612" width="52.33203125" style="512" customWidth="1"/>
    <col min="4613" max="4617" width="21.6640625" style="512" customWidth="1"/>
    <col min="4618" max="4864" width="21" style="512"/>
    <col min="4865" max="4865" width="4" style="512" customWidth="1"/>
    <col min="4866" max="4866" width="4.5546875" style="512" customWidth="1"/>
    <col min="4867" max="4867" width="5.33203125" style="512" customWidth="1"/>
    <col min="4868" max="4868" width="52.33203125" style="512" customWidth="1"/>
    <col min="4869" max="4873" width="21.6640625" style="512" customWidth="1"/>
    <col min="4874" max="5120" width="21" style="512"/>
    <col min="5121" max="5121" width="4" style="512" customWidth="1"/>
    <col min="5122" max="5122" width="4.5546875" style="512" customWidth="1"/>
    <col min="5123" max="5123" width="5.33203125" style="512" customWidth="1"/>
    <col min="5124" max="5124" width="52.33203125" style="512" customWidth="1"/>
    <col min="5125" max="5129" width="21.6640625" style="512" customWidth="1"/>
    <col min="5130" max="5376" width="21" style="512"/>
    <col min="5377" max="5377" width="4" style="512" customWidth="1"/>
    <col min="5378" max="5378" width="4.5546875" style="512" customWidth="1"/>
    <col min="5379" max="5379" width="5.33203125" style="512" customWidth="1"/>
    <col min="5380" max="5380" width="52.33203125" style="512" customWidth="1"/>
    <col min="5381" max="5385" width="21.6640625" style="512" customWidth="1"/>
    <col min="5386" max="5632" width="21" style="512"/>
    <col min="5633" max="5633" width="4" style="512" customWidth="1"/>
    <col min="5634" max="5634" width="4.5546875" style="512" customWidth="1"/>
    <col min="5635" max="5635" width="5.33203125" style="512" customWidth="1"/>
    <col min="5636" max="5636" width="52.33203125" style="512" customWidth="1"/>
    <col min="5637" max="5641" width="21.6640625" style="512" customWidth="1"/>
    <col min="5642" max="5888" width="21" style="512"/>
    <col min="5889" max="5889" width="4" style="512" customWidth="1"/>
    <col min="5890" max="5890" width="4.5546875" style="512" customWidth="1"/>
    <col min="5891" max="5891" width="5.33203125" style="512" customWidth="1"/>
    <col min="5892" max="5892" width="52.33203125" style="512" customWidth="1"/>
    <col min="5893" max="5897" width="21.6640625" style="512" customWidth="1"/>
    <col min="5898" max="6144" width="21" style="512"/>
    <col min="6145" max="6145" width="4" style="512" customWidth="1"/>
    <col min="6146" max="6146" width="4.5546875" style="512" customWidth="1"/>
    <col min="6147" max="6147" width="5.33203125" style="512" customWidth="1"/>
    <col min="6148" max="6148" width="52.33203125" style="512" customWidth="1"/>
    <col min="6149" max="6153" width="21.6640625" style="512" customWidth="1"/>
    <col min="6154" max="6400" width="21" style="512"/>
    <col min="6401" max="6401" width="4" style="512" customWidth="1"/>
    <col min="6402" max="6402" width="4.5546875" style="512" customWidth="1"/>
    <col min="6403" max="6403" width="5.33203125" style="512" customWidth="1"/>
    <col min="6404" max="6404" width="52.33203125" style="512" customWidth="1"/>
    <col min="6405" max="6409" width="21.6640625" style="512" customWidth="1"/>
    <col min="6410" max="6656" width="21" style="512"/>
    <col min="6657" max="6657" width="4" style="512" customWidth="1"/>
    <col min="6658" max="6658" width="4.5546875" style="512" customWidth="1"/>
    <col min="6659" max="6659" width="5.33203125" style="512" customWidth="1"/>
    <col min="6660" max="6660" width="52.33203125" style="512" customWidth="1"/>
    <col min="6661" max="6665" width="21.6640625" style="512" customWidth="1"/>
    <col min="6666" max="6912" width="21" style="512"/>
    <col min="6913" max="6913" width="4" style="512" customWidth="1"/>
    <col min="6914" max="6914" width="4.5546875" style="512" customWidth="1"/>
    <col min="6915" max="6915" width="5.33203125" style="512" customWidth="1"/>
    <col min="6916" max="6916" width="52.33203125" style="512" customWidth="1"/>
    <col min="6917" max="6921" width="21.6640625" style="512" customWidth="1"/>
    <col min="6922" max="7168" width="21" style="512"/>
    <col min="7169" max="7169" width="4" style="512" customWidth="1"/>
    <col min="7170" max="7170" width="4.5546875" style="512" customWidth="1"/>
    <col min="7171" max="7171" width="5.33203125" style="512" customWidth="1"/>
    <col min="7172" max="7172" width="52.33203125" style="512" customWidth="1"/>
    <col min="7173" max="7177" width="21.6640625" style="512" customWidth="1"/>
    <col min="7178" max="7424" width="21" style="512"/>
    <col min="7425" max="7425" width="4" style="512" customWidth="1"/>
    <col min="7426" max="7426" width="4.5546875" style="512" customWidth="1"/>
    <col min="7427" max="7427" width="5.33203125" style="512" customWidth="1"/>
    <col min="7428" max="7428" width="52.33203125" style="512" customWidth="1"/>
    <col min="7429" max="7433" width="21.6640625" style="512" customWidth="1"/>
    <col min="7434" max="7680" width="21" style="512"/>
    <col min="7681" max="7681" width="4" style="512" customWidth="1"/>
    <col min="7682" max="7682" width="4.5546875" style="512" customWidth="1"/>
    <col min="7683" max="7683" width="5.33203125" style="512" customWidth="1"/>
    <col min="7684" max="7684" width="52.33203125" style="512" customWidth="1"/>
    <col min="7685" max="7689" width="21.6640625" style="512" customWidth="1"/>
    <col min="7690" max="7936" width="21" style="512"/>
    <col min="7937" max="7937" width="4" style="512" customWidth="1"/>
    <col min="7938" max="7938" width="4.5546875" style="512" customWidth="1"/>
    <col min="7939" max="7939" width="5.33203125" style="512" customWidth="1"/>
    <col min="7940" max="7940" width="52.33203125" style="512" customWidth="1"/>
    <col min="7941" max="7945" width="21.6640625" style="512" customWidth="1"/>
    <col min="7946" max="8192" width="21" style="512"/>
    <col min="8193" max="8193" width="4" style="512" customWidth="1"/>
    <col min="8194" max="8194" width="4.5546875" style="512" customWidth="1"/>
    <col min="8195" max="8195" width="5.33203125" style="512" customWidth="1"/>
    <col min="8196" max="8196" width="52.33203125" style="512" customWidth="1"/>
    <col min="8197" max="8201" width="21.6640625" style="512" customWidth="1"/>
    <col min="8202" max="8448" width="21" style="512"/>
    <col min="8449" max="8449" width="4" style="512" customWidth="1"/>
    <col min="8450" max="8450" width="4.5546875" style="512" customWidth="1"/>
    <col min="8451" max="8451" width="5.33203125" style="512" customWidth="1"/>
    <col min="8452" max="8452" width="52.33203125" style="512" customWidth="1"/>
    <col min="8453" max="8457" width="21.6640625" style="512" customWidth="1"/>
    <col min="8458" max="8704" width="21" style="512"/>
    <col min="8705" max="8705" width="4" style="512" customWidth="1"/>
    <col min="8706" max="8706" width="4.5546875" style="512" customWidth="1"/>
    <col min="8707" max="8707" width="5.33203125" style="512" customWidth="1"/>
    <col min="8708" max="8708" width="52.33203125" style="512" customWidth="1"/>
    <col min="8709" max="8713" width="21.6640625" style="512" customWidth="1"/>
    <col min="8714" max="8960" width="21" style="512"/>
    <col min="8961" max="8961" width="4" style="512" customWidth="1"/>
    <col min="8962" max="8962" width="4.5546875" style="512" customWidth="1"/>
    <col min="8963" max="8963" width="5.33203125" style="512" customWidth="1"/>
    <col min="8964" max="8964" width="52.33203125" style="512" customWidth="1"/>
    <col min="8965" max="8969" width="21.6640625" style="512" customWidth="1"/>
    <col min="8970" max="9216" width="21" style="512"/>
    <col min="9217" max="9217" width="4" style="512" customWidth="1"/>
    <col min="9218" max="9218" width="4.5546875" style="512" customWidth="1"/>
    <col min="9219" max="9219" width="5.33203125" style="512" customWidth="1"/>
    <col min="9220" max="9220" width="52.33203125" style="512" customWidth="1"/>
    <col min="9221" max="9225" width="21.6640625" style="512" customWidth="1"/>
    <col min="9226" max="9472" width="21" style="512"/>
    <col min="9473" max="9473" width="4" style="512" customWidth="1"/>
    <col min="9474" max="9474" width="4.5546875" style="512" customWidth="1"/>
    <col min="9475" max="9475" width="5.33203125" style="512" customWidth="1"/>
    <col min="9476" max="9476" width="52.33203125" style="512" customWidth="1"/>
    <col min="9477" max="9481" width="21.6640625" style="512" customWidth="1"/>
    <col min="9482" max="9728" width="21" style="512"/>
    <col min="9729" max="9729" width="4" style="512" customWidth="1"/>
    <col min="9730" max="9730" width="4.5546875" style="512" customWidth="1"/>
    <col min="9731" max="9731" width="5.33203125" style="512" customWidth="1"/>
    <col min="9732" max="9732" width="52.33203125" style="512" customWidth="1"/>
    <col min="9733" max="9737" width="21.6640625" style="512" customWidth="1"/>
    <col min="9738" max="9984" width="21" style="512"/>
    <col min="9985" max="9985" width="4" style="512" customWidth="1"/>
    <col min="9986" max="9986" width="4.5546875" style="512" customWidth="1"/>
    <col min="9987" max="9987" width="5.33203125" style="512" customWidth="1"/>
    <col min="9988" max="9988" width="52.33203125" style="512" customWidth="1"/>
    <col min="9989" max="9993" width="21.6640625" style="512" customWidth="1"/>
    <col min="9994" max="10240" width="21" style="512"/>
    <col min="10241" max="10241" width="4" style="512" customWidth="1"/>
    <col min="10242" max="10242" width="4.5546875" style="512" customWidth="1"/>
    <col min="10243" max="10243" width="5.33203125" style="512" customWidth="1"/>
    <col min="10244" max="10244" width="52.33203125" style="512" customWidth="1"/>
    <col min="10245" max="10249" width="21.6640625" style="512" customWidth="1"/>
    <col min="10250" max="10496" width="21" style="512"/>
    <col min="10497" max="10497" width="4" style="512" customWidth="1"/>
    <col min="10498" max="10498" width="4.5546875" style="512" customWidth="1"/>
    <col min="10499" max="10499" width="5.33203125" style="512" customWidth="1"/>
    <col min="10500" max="10500" width="52.33203125" style="512" customWidth="1"/>
    <col min="10501" max="10505" width="21.6640625" style="512" customWidth="1"/>
    <col min="10506" max="10752" width="21" style="512"/>
    <col min="10753" max="10753" width="4" style="512" customWidth="1"/>
    <col min="10754" max="10754" width="4.5546875" style="512" customWidth="1"/>
    <col min="10755" max="10755" width="5.33203125" style="512" customWidth="1"/>
    <col min="10756" max="10756" width="52.33203125" style="512" customWidth="1"/>
    <col min="10757" max="10761" width="21.6640625" style="512" customWidth="1"/>
    <col min="10762" max="11008" width="21" style="512"/>
    <col min="11009" max="11009" width="4" style="512" customWidth="1"/>
    <col min="11010" max="11010" width="4.5546875" style="512" customWidth="1"/>
    <col min="11011" max="11011" width="5.33203125" style="512" customWidth="1"/>
    <col min="11012" max="11012" width="52.33203125" style="512" customWidth="1"/>
    <col min="11013" max="11017" width="21.6640625" style="512" customWidth="1"/>
    <col min="11018" max="11264" width="21" style="512"/>
    <col min="11265" max="11265" width="4" style="512" customWidth="1"/>
    <col min="11266" max="11266" width="4.5546875" style="512" customWidth="1"/>
    <col min="11267" max="11267" width="5.33203125" style="512" customWidth="1"/>
    <col min="11268" max="11268" width="52.33203125" style="512" customWidth="1"/>
    <col min="11269" max="11273" width="21.6640625" style="512" customWidth="1"/>
    <col min="11274" max="11520" width="21" style="512"/>
    <col min="11521" max="11521" width="4" style="512" customWidth="1"/>
    <col min="11522" max="11522" width="4.5546875" style="512" customWidth="1"/>
    <col min="11523" max="11523" width="5.33203125" style="512" customWidth="1"/>
    <col min="11524" max="11524" width="52.33203125" style="512" customWidth="1"/>
    <col min="11525" max="11529" width="21.6640625" style="512" customWidth="1"/>
    <col min="11530" max="11776" width="21" style="512"/>
    <col min="11777" max="11777" width="4" style="512" customWidth="1"/>
    <col min="11778" max="11778" width="4.5546875" style="512" customWidth="1"/>
    <col min="11779" max="11779" width="5.33203125" style="512" customWidth="1"/>
    <col min="11780" max="11780" width="52.33203125" style="512" customWidth="1"/>
    <col min="11781" max="11785" width="21.6640625" style="512" customWidth="1"/>
    <col min="11786" max="12032" width="21" style="512"/>
    <col min="12033" max="12033" width="4" style="512" customWidth="1"/>
    <col min="12034" max="12034" width="4.5546875" style="512" customWidth="1"/>
    <col min="12035" max="12035" width="5.33203125" style="512" customWidth="1"/>
    <col min="12036" max="12036" width="52.33203125" style="512" customWidth="1"/>
    <col min="12037" max="12041" width="21.6640625" style="512" customWidth="1"/>
    <col min="12042" max="12288" width="21" style="512"/>
    <col min="12289" max="12289" width="4" style="512" customWidth="1"/>
    <col min="12290" max="12290" width="4.5546875" style="512" customWidth="1"/>
    <col min="12291" max="12291" width="5.33203125" style="512" customWidth="1"/>
    <col min="12292" max="12292" width="52.33203125" style="512" customWidth="1"/>
    <col min="12293" max="12297" width="21.6640625" style="512" customWidth="1"/>
    <col min="12298" max="12544" width="21" style="512"/>
    <col min="12545" max="12545" width="4" style="512" customWidth="1"/>
    <col min="12546" max="12546" width="4.5546875" style="512" customWidth="1"/>
    <col min="12547" max="12547" width="5.33203125" style="512" customWidth="1"/>
    <col min="12548" max="12548" width="52.33203125" style="512" customWidth="1"/>
    <col min="12549" max="12553" width="21.6640625" style="512" customWidth="1"/>
    <col min="12554" max="12800" width="21" style="512"/>
    <col min="12801" max="12801" width="4" style="512" customWidth="1"/>
    <col min="12802" max="12802" width="4.5546875" style="512" customWidth="1"/>
    <col min="12803" max="12803" width="5.33203125" style="512" customWidth="1"/>
    <col min="12804" max="12804" width="52.33203125" style="512" customWidth="1"/>
    <col min="12805" max="12809" width="21.6640625" style="512" customWidth="1"/>
    <col min="12810" max="13056" width="21" style="512"/>
    <col min="13057" max="13057" width="4" style="512" customWidth="1"/>
    <col min="13058" max="13058" width="4.5546875" style="512" customWidth="1"/>
    <col min="13059" max="13059" width="5.33203125" style="512" customWidth="1"/>
    <col min="13060" max="13060" width="52.33203125" style="512" customWidth="1"/>
    <col min="13061" max="13065" width="21.6640625" style="512" customWidth="1"/>
    <col min="13066" max="13312" width="21" style="512"/>
    <col min="13313" max="13313" width="4" style="512" customWidth="1"/>
    <col min="13314" max="13314" width="4.5546875" style="512" customWidth="1"/>
    <col min="13315" max="13315" width="5.33203125" style="512" customWidth="1"/>
    <col min="13316" max="13316" width="52.33203125" style="512" customWidth="1"/>
    <col min="13317" max="13321" width="21.6640625" style="512" customWidth="1"/>
    <col min="13322" max="13568" width="21" style="512"/>
    <col min="13569" max="13569" width="4" style="512" customWidth="1"/>
    <col min="13570" max="13570" width="4.5546875" style="512" customWidth="1"/>
    <col min="13571" max="13571" width="5.33203125" style="512" customWidth="1"/>
    <col min="13572" max="13572" width="52.33203125" style="512" customWidth="1"/>
    <col min="13573" max="13577" width="21.6640625" style="512" customWidth="1"/>
    <col min="13578" max="13824" width="21" style="512"/>
    <col min="13825" max="13825" width="4" style="512" customWidth="1"/>
    <col min="13826" max="13826" width="4.5546875" style="512" customWidth="1"/>
    <col min="13827" max="13827" width="5.33203125" style="512" customWidth="1"/>
    <col min="13828" max="13828" width="52.33203125" style="512" customWidth="1"/>
    <col min="13829" max="13833" width="21.6640625" style="512" customWidth="1"/>
    <col min="13834" max="14080" width="21" style="512"/>
    <col min="14081" max="14081" width="4" style="512" customWidth="1"/>
    <col min="14082" max="14082" width="4.5546875" style="512" customWidth="1"/>
    <col min="14083" max="14083" width="5.33203125" style="512" customWidth="1"/>
    <col min="14084" max="14084" width="52.33203125" style="512" customWidth="1"/>
    <col min="14085" max="14089" width="21.6640625" style="512" customWidth="1"/>
    <col min="14090" max="14336" width="21" style="512"/>
    <col min="14337" max="14337" width="4" style="512" customWidth="1"/>
    <col min="14338" max="14338" width="4.5546875" style="512" customWidth="1"/>
    <col min="14339" max="14339" width="5.33203125" style="512" customWidth="1"/>
    <col min="14340" max="14340" width="52.33203125" style="512" customWidth="1"/>
    <col min="14341" max="14345" width="21.6640625" style="512" customWidth="1"/>
    <col min="14346" max="14592" width="21" style="512"/>
    <col min="14593" max="14593" width="4" style="512" customWidth="1"/>
    <col min="14594" max="14594" width="4.5546875" style="512" customWidth="1"/>
    <col min="14595" max="14595" width="5.33203125" style="512" customWidth="1"/>
    <col min="14596" max="14596" width="52.33203125" style="512" customWidth="1"/>
    <col min="14597" max="14601" width="21.6640625" style="512" customWidth="1"/>
    <col min="14602" max="14848" width="21" style="512"/>
    <col min="14849" max="14849" width="4" style="512" customWidth="1"/>
    <col min="14850" max="14850" width="4.5546875" style="512" customWidth="1"/>
    <col min="14851" max="14851" width="5.33203125" style="512" customWidth="1"/>
    <col min="14852" max="14852" width="52.33203125" style="512" customWidth="1"/>
    <col min="14853" max="14857" width="21.6640625" style="512" customWidth="1"/>
    <col min="14858" max="15104" width="21" style="512"/>
    <col min="15105" max="15105" width="4" style="512" customWidth="1"/>
    <col min="15106" max="15106" width="4.5546875" style="512" customWidth="1"/>
    <col min="15107" max="15107" width="5.33203125" style="512" customWidth="1"/>
    <col min="15108" max="15108" width="52.33203125" style="512" customWidth="1"/>
    <col min="15109" max="15113" width="21.6640625" style="512" customWidth="1"/>
    <col min="15114" max="15360" width="21" style="512"/>
    <col min="15361" max="15361" width="4" style="512" customWidth="1"/>
    <col min="15362" max="15362" width="4.5546875" style="512" customWidth="1"/>
    <col min="15363" max="15363" width="5.33203125" style="512" customWidth="1"/>
    <col min="15364" max="15364" width="52.33203125" style="512" customWidth="1"/>
    <col min="15365" max="15369" width="21.6640625" style="512" customWidth="1"/>
    <col min="15370" max="15616" width="21" style="512"/>
    <col min="15617" max="15617" width="4" style="512" customWidth="1"/>
    <col min="15618" max="15618" width="4.5546875" style="512" customWidth="1"/>
    <col min="15619" max="15619" width="5.33203125" style="512" customWidth="1"/>
    <col min="15620" max="15620" width="52.33203125" style="512" customWidth="1"/>
    <col min="15621" max="15625" width="21.6640625" style="512" customWidth="1"/>
    <col min="15626" max="15872" width="21" style="512"/>
    <col min="15873" max="15873" width="4" style="512" customWidth="1"/>
    <col min="15874" max="15874" width="4.5546875" style="512" customWidth="1"/>
    <col min="15875" max="15875" width="5.33203125" style="512" customWidth="1"/>
    <col min="15876" max="15876" width="52.33203125" style="512" customWidth="1"/>
    <col min="15877" max="15881" width="21.6640625" style="512" customWidth="1"/>
    <col min="15882" max="16128" width="21" style="512"/>
    <col min="16129" max="16129" width="4" style="512" customWidth="1"/>
    <col min="16130" max="16130" width="4.5546875" style="512" customWidth="1"/>
    <col min="16131" max="16131" width="5.33203125" style="512" customWidth="1"/>
    <col min="16132" max="16132" width="52.33203125" style="512" customWidth="1"/>
    <col min="16133" max="16137" width="21.6640625" style="512" customWidth="1"/>
    <col min="16138" max="16384" width="21" style="512"/>
  </cols>
  <sheetData>
    <row r="1" spans="1:9" ht="27" customHeight="1">
      <c r="A1" s="493"/>
      <c r="B1" s="477"/>
      <c r="C1" s="477"/>
    </row>
    <row r="2" spans="1:9" ht="38.25" customHeight="1">
      <c r="B2" s="1771" t="s">
        <v>37</v>
      </c>
      <c r="C2" s="1771"/>
      <c r="D2" s="1771"/>
      <c r="E2" s="1771"/>
      <c r="F2" s="1771"/>
      <c r="G2" s="1771"/>
      <c r="H2" s="1771"/>
      <c r="I2" s="1771"/>
    </row>
    <row r="3" spans="1:9" ht="24.75" customHeight="1">
      <c r="B3" s="1772">
        <v>45596</v>
      </c>
      <c r="C3" s="1772"/>
      <c r="D3" s="1772"/>
      <c r="E3" s="1772"/>
      <c r="F3" s="1772"/>
      <c r="G3" s="1772"/>
      <c r="H3" s="1772"/>
      <c r="I3" s="1772"/>
    </row>
    <row r="4" spans="1:9" ht="15.75" customHeight="1">
      <c r="B4" s="1773" t="s">
        <v>228</v>
      </c>
      <c r="C4" s="1773"/>
      <c r="D4" s="1773"/>
      <c r="E4" s="1773"/>
      <c r="F4" s="1773"/>
      <c r="G4" s="1773"/>
      <c r="H4" s="1773"/>
      <c r="I4" s="1773"/>
    </row>
    <row r="5" spans="1:9" ht="13.8" thickBot="1">
      <c r="B5" s="513"/>
      <c r="C5" s="513"/>
      <c r="D5" s="514"/>
      <c r="E5" s="515"/>
      <c r="F5" s="515"/>
      <c r="G5" s="515"/>
      <c r="H5" s="515"/>
      <c r="I5" s="515"/>
    </row>
    <row r="6" spans="1:9" ht="31.5" customHeight="1">
      <c r="B6" s="516"/>
      <c r="C6" s="516"/>
      <c r="D6" s="516"/>
      <c r="E6" s="517" t="s">
        <v>322</v>
      </c>
      <c r="F6" s="518" t="s">
        <v>323</v>
      </c>
      <c r="G6" s="518" t="s">
        <v>324</v>
      </c>
      <c r="H6" s="518" t="s">
        <v>325</v>
      </c>
      <c r="I6" s="519" t="s">
        <v>291</v>
      </c>
    </row>
    <row r="7" spans="1:9" ht="13.8">
      <c r="B7" s="520" t="s">
        <v>326</v>
      </c>
      <c r="C7" s="521"/>
      <c r="D7" s="522"/>
      <c r="E7" s="523">
        <v>6116333.2278380003</v>
      </c>
      <c r="F7" s="523">
        <v>9520926.2471840009</v>
      </c>
      <c r="G7" s="523">
        <v>38843204.342514001</v>
      </c>
      <c r="H7" s="523">
        <v>6535354.6262210002</v>
      </c>
      <c r="I7" s="523">
        <v>61015818.443758003</v>
      </c>
    </row>
    <row r="8" spans="1:9" ht="13.8">
      <c r="B8" s="524"/>
      <c r="C8" s="520" t="s">
        <v>327</v>
      </c>
      <c r="D8" s="524"/>
      <c r="E8" s="525">
        <v>5559081.3268280001</v>
      </c>
      <c r="F8" s="525">
        <v>246004.046</v>
      </c>
      <c r="G8" s="525">
        <v>917945.21900000004</v>
      </c>
      <c r="H8" s="525">
        <v>114873.66099999999</v>
      </c>
      <c r="I8" s="525">
        <v>6837904.2528280001</v>
      </c>
    </row>
    <row r="9" spans="1:9" ht="13.8">
      <c r="B9" s="524"/>
      <c r="C9" s="524"/>
      <c r="D9" s="526" t="s">
        <v>328</v>
      </c>
      <c r="E9" s="527">
        <v>5559081.3268280001</v>
      </c>
      <c r="F9" s="527">
        <v>246004.046</v>
      </c>
      <c r="G9" s="527">
        <v>917945.21900000004</v>
      </c>
      <c r="H9" s="527">
        <v>114873.66099999999</v>
      </c>
      <c r="I9" s="527">
        <v>6837904.2528280001</v>
      </c>
    </row>
    <row r="10" spans="1:9" ht="13.8">
      <c r="B10" s="524"/>
      <c r="C10" s="524"/>
      <c r="D10" s="526" t="s">
        <v>329</v>
      </c>
      <c r="E10" s="527">
        <v>0</v>
      </c>
      <c r="F10" s="527">
        <v>0</v>
      </c>
      <c r="G10" s="527">
        <v>0</v>
      </c>
      <c r="H10" s="527">
        <v>0</v>
      </c>
      <c r="I10" s="527">
        <v>0</v>
      </c>
    </row>
    <row r="11" spans="1:9" ht="13.8">
      <c r="B11" s="524"/>
      <c r="C11" s="524"/>
      <c r="D11" s="526" t="s">
        <v>330</v>
      </c>
      <c r="E11" s="527">
        <v>0</v>
      </c>
      <c r="F11" s="527">
        <v>0</v>
      </c>
      <c r="G11" s="527">
        <v>0</v>
      </c>
      <c r="H11" s="527">
        <v>0</v>
      </c>
      <c r="I11" s="527">
        <v>0</v>
      </c>
    </row>
    <row r="12" spans="1:9" ht="13.8">
      <c r="B12" s="524"/>
      <c r="C12" s="524"/>
      <c r="D12" s="526" t="s">
        <v>331</v>
      </c>
      <c r="E12" s="527">
        <v>0</v>
      </c>
      <c r="F12" s="527">
        <v>0</v>
      </c>
      <c r="G12" s="527">
        <v>0</v>
      </c>
      <c r="H12" s="527">
        <v>0</v>
      </c>
      <c r="I12" s="527">
        <v>0</v>
      </c>
    </row>
    <row r="13" spans="1:9" ht="13.8">
      <c r="B13" s="524"/>
      <c r="C13" s="524"/>
      <c r="D13" s="526" t="s">
        <v>332</v>
      </c>
      <c r="E13" s="527">
        <v>0</v>
      </c>
      <c r="F13" s="527">
        <v>0</v>
      </c>
      <c r="G13" s="527">
        <v>0</v>
      </c>
      <c r="H13" s="527">
        <v>0</v>
      </c>
      <c r="I13" s="527">
        <v>0</v>
      </c>
    </row>
    <row r="14" spans="1:9" ht="13.8">
      <c r="B14" s="524"/>
      <c r="C14" s="521"/>
      <c r="D14" s="528" t="s">
        <v>333</v>
      </c>
      <c r="E14" s="521">
        <v>0</v>
      </c>
      <c r="F14" s="521">
        <v>0</v>
      </c>
      <c r="G14" s="521">
        <v>0</v>
      </c>
      <c r="H14" s="521">
        <v>0</v>
      </c>
      <c r="I14" s="521">
        <v>0</v>
      </c>
    </row>
    <row r="15" spans="1:9" ht="13.8">
      <c r="B15" s="524"/>
      <c r="C15" s="520" t="s">
        <v>334</v>
      </c>
      <c r="D15" s="524"/>
      <c r="E15" s="525">
        <v>0</v>
      </c>
      <c r="F15" s="525">
        <v>0</v>
      </c>
      <c r="G15" s="525">
        <v>0</v>
      </c>
      <c r="H15" s="525">
        <v>0</v>
      </c>
      <c r="I15" s="525">
        <v>0</v>
      </c>
    </row>
    <row r="16" spans="1:9" ht="13.8">
      <c r="B16" s="524"/>
      <c r="C16" s="524"/>
      <c r="D16" s="526" t="s">
        <v>335</v>
      </c>
      <c r="E16" s="527">
        <v>0</v>
      </c>
      <c r="F16" s="527">
        <v>0</v>
      </c>
      <c r="G16" s="527">
        <v>0</v>
      </c>
      <c r="H16" s="527">
        <v>0</v>
      </c>
      <c r="I16" s="527">
        <v>0</v>
      </c>
    </row>
    <row r="17" spans="2:9" ht="13.8">
      <c r="B17" s="524"/>
      <c r="C17" s="524"/>
      <c r="D17" s="526" t="s">
        <v>336</v>
      </c>
      <c r="E17" s="527">
        <v>0</v>
      </c>
      <c r="F17" s="527">
        <v>0</v>
      </c>
      <c r="G17" s="527">
        <v>0</v>
      </c>
      <c r="H17" s="527">
        <v>0</v>
      </c>
      <c r="I17" s="527">
        <v>0</v>
      </c>
    </row>
    <row r="18" spans="2:9" ht="13.8">
      <c r="B18" s="524"/>
      <c r="C18" s="524"/>
      <c r="D18" s="526" t="s">
        <v>337</v>
      </c>
      <c r="E18" s="527">
        <v>0</v>
      </c>
      <c r="F18" s="527">
        <v>0</v>
      </c>
      <c r="G18" s="527">
        <v>0</v>
      </c>
      <c r="H18" s="527">
        <v>0</v>
      </c>
      <c r="I18" s="527">
        <v>0</v>
      </c>
    </row>
    <row r="19" spans="2:9" ht="13.8">
      <c r="B19" s="524"/>
      <c r="C19" s="524"/>
      <c r="D19" s="526" t="s">
        <v>338</v>
      </c>
      <c r="E19" s="527">
        <v>0</v>
      </c>
      <c r="F19" s="527">
        <v>0</v>
      </c>
      <c r="G19" s="527">
        <v>0</v>
      </c>
      <c r="H19" s="527">
        <v>0</v>
      </c>
      <c r="I19" s="527">
        <v>0</v>
      </c>
    </row>
    <row r="20" spans="2:9" ht="13.8">
      <c r="B20" s="524"/>
      <c r="C20" s="521"/>
      <c r="D20" s="529" t="s">
        <v>339</v>
      </c>
      <c r="E20" s="530">
        <v>0</v>
      </c>
      <c r="F20" s="530">
        <v>0</v>
      </c>
      <c r="G20" s="530">
        <v>0</v>
      </c>
      <c r="H20" s="530">
        <v>0</v>
      </c>
      <c r="I20" s="530">
        <v>0</v>
      </c>
    </row>
    <row r="21" spans="2:9" ht="13.8">
      <c r="B21" s="524"/>
      <c r="C21" s="531" t="s">
        <v>340</v>
      </c>
      <c r="D21" s="524"/>
      <c r="E21" s="525">
        <v>7628.2303940000002</v>
      </c>
      <c r="F21" s="525">
        <v>2630673.301246</v>
      </c>
      <c r="G21" s="525">
        <v>5548975.5112579996</v>
      </c>
      <c r="H21" s="525">
        <v>116918.520844</v>
      </c>
      <c r="I21" s="525">
        <v>8304195.5637410004</v>
      </c>
    </row>
    <row r="22" spans="2:9" ht="13.8">
      <c r="B22" s="524"/>
      <c r="C22" s="524"/>
      <c r="D22" s="526" t="s">
        <v>341</v>
      </c>
      <c r="E22" s="527">
        <v>7628.2303940000002</v>
      </c>
      <c r="F22" s="527">
        <v>3584.9313080000002</v>
      </c>
      <c r="G22" s="527">
        <v>145926.52288800001</v>
      </c>
      <c r="H22" s="527">
        <v>59.688764999999997</v>
      </c>
      <c r="I22" s="527">
        <v>157199.37335400001</v>
      </c>
    </row>
    <row r="23" spans="2:9" ht="13.8">
      <c r="B23" s="524"/>
      <c r="C23" s="524"/>
      <c r="D23" s="526" t="s">
        <v>342</v>
      </c>
      <c r="E23" s="527">
        <v>0</v>
      </c>
      <c r="F23" s="527">
        <v>693750.39084799995</v>
      </c>
      <c r="G23" s="527">
        <v>1294116.6800210001</v>
      </c>
      <c r="H23" s="527">
        <v>50889.909489999998</v>
      </c>
      <c r="I23" s="527">
        <v>2038756.9803589999</v>
      </c>
    </row>
    <row r="24" spans="2:9" ht="13.8">
      <c r="B24" s="524"/>
      <c r="C24" s="524"/>
      <c r="D24" s="526" t="s">
        <v>343</v>
      </c>
      <c r="E24" s="527">
        <v>0</v>
      </c>
      <c r="F24" s="527">
        <v>86667.124972000005</v>
      </c>
      <c r="G24" s="527">
        <v>64931.297223000001</v>
      </c>
      <c r="H24" s="527">
        <v>12094.785857999999</v>
      </c>
      <c r="I24" s="527">
        <v>163693.20805300001</v>
      </c>
    </row>
    <row r="25" spans="2:9" ht="13.8">
      <c r="B25" s="524"/>
      <c r="C25" s="524"/>
      <c r="D25" s="526" t="s">
        <v>344</v>
      </c>
      <c r="E25" s="527">
        <v>0</v>
      </c>
      <c r="F25" s="527">
        <v>18755.487693999999</v>
      </c>
      <c r="G25" s="527">
        <v>84057.191669000007</v>
      </c>
      <c r="H25" s="527">
        <v>0</v>
      </c>
      <c r="I25" s="527">
        <v>102812.679363</v>
      </c>
    </row>
    <row r="26" spans="2:9" ht="13.8">
      <c r="B26" s="524"/>
      <c r="C26" s="524"/>
      <c r="D26" s="526" t="s">
        <v>345</v>
      </c>
      <c r="E26" s="527">
        <v>0</v>
      </c>
      <c r="F26" s="527">
        <v>0</v>
      </c>
      <c r="G26" s="527">
        <v>0</v>
      </c>
      <c r="H26" s="527">
        <v>0</v>
      </c>
      <c r="I26" s="527">
        <v>0</v>
      </c>
    </row>
    <row r="27" spans="2:9" ht="13.8">
      <c r="B27" s="524"/>
      <c r="C27" s="524"/>
      <c r="D27" s="526" t="s">
        <v>346</v>
      </c>
      <c r="E27" s="527">
        <v>0</v>
      </c>
      <c r="F27" s="527">
        <v>0</v>
      </c>
      <c r="G27" s="527">
        <v>0</v>
      </c>
      <c r="H27" s="527">
        <v>0</v>
      </c>
      <c r="I27" s="527">
        <v>0</v>
      </c>
    </row>
    <row r="28" spans="2:9" ht="13.8">
      <c r="B28" s="524"/>
      <c r="C28" s="524"/>
      <c r="D28" s="526" t="s">
        <v>347</v>
      </c>
      <c r="E28" s="527">
        <v>0</v>
      </c>
      <c r="F28" s="527">
        <v>441401.24867100001</v>
      </c>
      <c r="G28" s="527">
        <v>530625.16843900003</v>
      </c>
      <c r="H28" s="527">
        <v>0</v>
      </c>
      <c r="I28" s="527">
        <v>972026.41711000004</v>
      </c>
    </row>
    <row r="29" spans="2:9" ht="13.8">
      <c r="B29" s="524"/>
      <c r="C29" s="524"/>
      <c r="D29" s="526" t="s">
        <v>348</v>
      </c>
      <c r="E29" s="527">
        <v>0</v>
      </c>
      <c r="F29" s="527">
        <v>0</v>
      </c>
      <c r="G29" s="527">
        <v>0</v>
      </c>
      <c r="H29" s="527">
        <v>0</v>
      </c>
      <c r="I29" s="527">
        <v>0</v>
      </c>
    </row>
    <row r="30" spans="2:9" ht="13.8">
      <c r="B30" s="524"/>
      <c r="C30" s="524"/>
      <c r="D30" s="532" t="s">
        <v>349</v>
      </c>
      <c r="E30" s="527">
        <v>0</v>
      </c>
      <c r="F30" s="527">
        <v>0</v>
      </c>
      <c r="G30" s="527">
        <v>0</v>
      </c>
      <c r="H30" s="527">
        <v>0</v>
      </c>
      <c r="I30" s="527">
        <v>0</v>
      </c>
    </row>
    <row r="31" spans="2:9" ht="13.8">
      <c r="B31" s="524"/>
      <c r="C31" s="524"/>
      <c r="D31" s="526" t="s">
        <v>350</v>
      </c>
      <c r="E31" s="527">
        <v>0</v>
      </c>
      <c r="F31" s="527">
        <v>260261.58554299999</v>
      </c>
      <c r="G31" s="527">
        <v>733076.68609500001</v>
      </c>
      <c r="H31" s="527">
        <v>3429.0610179999999</v>
      </c>
      <c r="I31" s="527">
        <v>996767.33265600004</v>
      </c>
    </row>
    <row r="32" spans="2:9" ht="13.8">
      <c r="B32" s="524"/>
      <c r="C32" s="524"/>
      <c r="D32" s="526" t="s">
        <v>351</v>
      </c>
      <c r="E32" s="527">
        <v>0</v>
      </c>
      <c r="F32" s="527">
        <v>243790.82285999999</v>
      </c>
      <c r="G32" s="527">
        <v>729585.14900800004</v>
      </c>
      <c r="H32" s="527">
        <v>0</v>
      </c>
      <c r="I32" s="527">
        <v>973375.97186799999</v>
      </c>
    </row>
    <row r="33" spans="2:9" ht="13.8">
      <c r="B33" s="524"/>
      <c r="C33" s="524"/>
      <c r="D33" s="526" t="s">
        <v>352</v>
      </c>
      <c r="E33" s="527">
        <v>0</v>
      </c>
      <c r="F33" s="527">
        <v>141413.63273499999</v>
      </c>
      <c r="G33" s="527">
        <v>515501.85840999999</v>
      </c>
      <c r="H33" s="527">
        <v>30586.574327999999</v>
      </c>
      <c r="I33" s="527">
        <v>687502.06547200005</v>
      </c>
    </row>
    <row r="34" spans="2:9" ht="13.8">
      <c r="B34" s="524"/>
      <c r="C34" s="524"/>
      <c r="D34" s="526" t="s">
        <v>353</v>
      </c>
      <c r="E34" s="527">
        <v>0</v>
      </c>
      <c r="F34" s="527">
        <v>0</v>
      </c>
      <c r="G34" s="527">
        <v>0</v>
      </c>
      <c r="H34" s="527">
        <v>0</v>
      </c>
      <c r="I34" s="527">
        <v>0</v>
      </c>
    </row>
    <row r="35" spans="2:9" ht="13.8">
      <c r="B35" s="524"/>
      <c r="C35" s="524"/>
      <c r="D35" s="526" t="s">
        <v>354</v>
      </c>
      <c r="E35" s="527">
        <v>0</v>
      </c>
      <c r="F35" s="527">
        <v>0</v>
      </c>
      <c r="G35" s="527">
        <v>0</v>
      </c>
      <c r="H35" s="527">
        <v>0</v>
      </c>
      <c r="I35" s="527">
        <v>0</v>
      </c>
    </row>
    <row r="36" spans="2:9" ht="13.8">
      <c r="B36" s="524"/>
      <c r="C36" s="524"/>
      <c r="D36" s="526" t="s">
        <v>355</v>
      </c>
      <c r="E36" s="527">
        <v>0</v>
      </c>
      <c r="F36" s="527">
        <v>0</v>
      </c>
      <c r="G36" s="527">
        <v>0</v>
      </c>
      <c r="H36" s="527">
        <v>0</v>
      </c>
      <c r="I36" s="527">
        <v>0</v>
      </c>
    </row>
    <row r="37" spans="2:9" ht="13.8">
      <c r="B37" s="524"/>
      <c r="C37" s="524"/>
      <c r="D37" s="532" t="s">
        <v>332</v>
      </c>
      <c r="E37" s="527">
        <v>0</v>
      </c>
      <c r="F37" s="527">
        <v>0</v>
      </c>
      <c r="G37" s="527">
        <v>0</v>
      </c>
      <c r="H37" s="527">
        <v>0</v>
      </c>
      <c r="I37" s="527">
        <v>0</v>
      </c>
    </row>
    <row r="38" spans="2:9" ht="13.8">
      <c r="B38" s="524"/>
      <c r="C38" s="524"/>
      <c r="D38" s="526" t="s">
        <v>356</v>
      </c>
      <c r="E38" s="527">
        <v>0</v>
      </c>
      <c r="F38" s="527">
        <v>741048.07661600003</v>
      </c>
      <c r="G38" s="527">
        <v>1451154.9575050001</v>
      </c>
      <c r="H38" s="527">
        <v>19858.501383999999</v>
      </c>
      <c r="I38" s="527">
        <v>2212061.5355059998</v>
      </c>
    </row>
    <row r="39" spans="2:9" ht="13.8">
      <c r="B39" s="524"/>
      <c r="C39" s="524"/>
      <c r="D39" s="526" t="s">
        <v>357</v>
      </c>
      <c r="E39" s="527">
        <v>0</v>
      </c>
      <c r="F39" s="527">
        <v>0</v>
      </c>
      <c r="G39" s="527">
        <v>0</v>
      </c>
      <c r="H39" s="527">
        <v>0</v>
      </c>
      <c r="I39" s="527">
        <v>0</v>
      </c>
    </row>
    <row r="40" spans="2:9" ht="13.8">
      <c r="B40" s="524"/>
      <c r="C40" s="1768" t="s">
        <v>358</v>
      </c>
      <c r="D40" s="1768"/>
      <c r="E40" s="533">
        <v>0</v>
      </c>
      <c r="F40" s="533">
        <v>0</v>
      </c>
      <c r="G40" s="533">
        <v>0</v>
      </c>
      <c r="H40" s="533">
        <v>0</v>
      </c>
      <c r="I40" s="533">
        <v>0</v>
      </c>
    </row>
    <row r="41" spans="2:9" ht="13.8">
      <c r="B41" s="524"/>
      <c r="C41" s="524"/>
      <c r="D41" s="526" t="s">
        <v>359</v>
      </c>
      <c r="E41" s="527">
        <v>0</v>
      </c>
      <c r="F41" s="527">
        <v>0</v>
      </c>
      <c r="G41" s="527">
        <v>0</v>
      </c>
      <c r="H41" s="527">
        <v>0</v>
      </c>
      <c r="I41" s="527">
        <v>0</v>
      </c>
    </row>
    <row r="42" spans="2:9" ht="13.8">
      <c r="B42" s="524"/>
      <c r="C42" s="524"/>
      <c r="D42" s="526" t="s">
        <v>360</v>
      </c>
      <c r="E42" s="527">
        <v>0</v>
      </c>
      <c r="F42" s="527">
        <v>0</v>
      </c>
      <c r="G42" s="527">
        <v>0</v>
      </c>
      <c r="H42" s="527">
        <v>0</v>
      </c>
      <c r="I42" s="527">
        <v>0</v>
      </c>
    </row>
    <row r="43" spans="2:9" ht="13.8">
      <c r="B43" s="524"/>
      <c r="C43" s="524"/>
      <c r="D43" s="526" t="s">
        <v>349</v>
      </c>
      <c r="E43" s="527">
        <v>0</v>
      </c>
      <c r="F43" s="527">
        <v>0</v>
      </c>
      <c r="G43" s="527">
        <v>0</v>
      </c>
      <c r="H43" s="527">
        <v>0</v>
      </c>
      <c r="I43" s="527">
        <v>0</v>
      </c>
    </row>
    <row r="44" spans="2:9" ht="13.8">
      <c r="B44" s="524"/>
      <c r="C44" s="524"/>
      <c r="D44" s="526" t="s">
        <v>350</v>
      </c>
      <c r="E44" s="527">
        <v>0</v>
      </c>
      <c r="F44" s="527">
        <v>0</v>
      </c>
      <c r="G44" s="527">
        <v>0</v>
      </c>
      <c r="H44" s="527">
        <v>0</v>
      </c>
      <c r="I44" s="527">
        <v>0</v>
      </c>
    </row>
    <row r="45" spans="2:9" ht="13.8">
      <c r="B45" s="524"/>
      <c r="C45" s="524"/>
      <c r="D45" s="526" t="s">
        <v>356</v>
      </c>
      <c r="E45" s="527">
        <v>0</v>
      </c>
      <c r="F45" s="527">
        <v>0</v>
      </c>
      <c r="G45" s="527">
        <v>0</v>
      </c>
      <c r="H45" s="527">
        <v>0</v>
      </c>
      <c r="I45" s="527">
        <v>0</v>
      </c>
    </row>
    <row r="46" spans="2:9" ht="13.8">
      <c r="B46" s="524"/>
      <c r="C46" s="524"/>
      <c r="D46" s="526" t="s">
        <v>351</v>
      </c>
      <c r="E46" s="527">
        <v>0</v>
      </c>
      <c r="F46" s="527">
        <v>0</v>
      </c>
      <c r="G46" s="527">
        <v>0</v>
      </c>
      <c r="H46" s="527">
        <v>0</v>
      </c>
      <c r="I46" s="527">
        <v>0</v>
      </c>
    </row>
    <row r="47" spans="2:9" ht="13.8">
      <c r="B47" s="524"/>
      <c r="C47" s="524"/>
      <c r="D47" s="526" t="s">
        <v>352</v>
      </c>
      <c r="E47" s="527">
        <v>0</v>
      </c>
      <c r="F47" s="527">
        <v>0</v>
      </c>
      <c r="G47" s="527">
        <v>0</v>
      </c>
      <c r="H47" s="527">
        <v>0</v>
      </c>
      <c r="I47" s="527">
        <v>0</v>
      </c>
    </row>
    <row r="48" spans="2:9" ht="13.8">
      <c r="B48" s="524"/>
      <c r="C48" s="524"/>
      <c r="D48" s="526" t="s">
        <v>353</v>
      </c>
      <c r="E48" s="527">
        <v>0</v>
      </c>
      <c r="F48" s="527">
        <v>0</v>
      </c>
      <c r="G48" s="527">
        <v>0</v>
      </c>
      <c r="H48" s="527">
        <v>0</v>
      </c>
      <c r="I48" s="527">
        <v>0</v>
      </c>
    </row>
    <row r="49" spans="2:9" ht="13.8">
      <c r="B49" s="524"/>
      <c r="C49" s="524"/>
      <c r="D49" s="532" t="s">
        <v>361</v>
      </c>
      <c r="E49" s="527">
        <v>0</v>
      </c>
      <c r="F49" s="527">
        <v>0</v>
      </c>
      <c r="G49" s="527">
        <v>0</v>
      </c>
      <c r="H49" s="527">
        <v>0</v>
      </c>
      <c r="I49" s="527">
        <v>0</v>
      </c>
    </row>
    <row r="50" spans="2:9" ht="13.8">
      <c r="B50" s="524"/>
      <c r="C50" s="524"/>
      <c r="D50" s="526" t="s">
        <v>362</v>
      </c>
      <c r="E50" s="527">
        <v>0</v>
      </c>
      <c r="F50" s="527">
        <v>0</v>
      </c>
      <c r="G50" s="527">
        <v>0</v>
      </c>
      <c r="H50" s="527">
        <v>0</v>
      </c>
      <c r="I50" s="527">
        <v>0</v>
      </c>
    </row>
    <row r="51" spans="2:9" ht="13.8">
      <c r="B51" s="524"/>
      <c r="C51" s="524"/>
      <c r="D51" s="526" t="s">
        <v>341</v>
      </c>
      <c r="E51" s="527">
        <v>0</v>
      </c>
      <c r="F51" s="527">
        <v>0</v>
      </c>
      <c r="G51" s="527">
        <v>0</v>
      </c>
      <c r="H51" s="527">
        <v>0</v>
      </c>
      <c r="I51" s="527">
        <v>0</v>
      </c>
    </row>
    <row r="52" spans="2:9" ht="13.8">
      <c r="B52" s="524"/>
      <c r="C52" s="524"/>
      <c r="D52" s="526" t="s">
        <v>342</v>
      </c>
      <c r="E52" s="527">
        <v>0</v>
      </c>
      <c r="F52" s="527">
        <v>0</v>
      </c>
      <c r="G52" s="527">
        <v>0</v>
      </c>
      <c r="H52" s="527">
        <v>0</v>
      </c>
      <c r="I52" s="527">
        <v>0</v>
      </c>
    </row>
    <row r="53" spans="2:9" ht="13.8">
      <c r="B53" s="524"/>
      <c r="C53" s="524"/>
      <c r="D53" s="526" t="s">
        <v>344</v>
      </c>
      <c r="E53" s="527">
        <v>0</v>
      </c>
      <c r="F53" s="527">
        <v>0</v>
      </c>
      <c r="G53" s="527">
        <v>0</v>
      </c>
      <c r="H53" s="527">
        <v>0</v>
      </c>
      <c r="I53" s="527">
        <v>0</v>
      </c>
    </row>
    <row r="54" spans="2:9" ht="13.8">
      <c r="B54" s="524"/>
      <c r="C54" s="524"/>
      <c r="D54" s="526" t="s">
        <v>343</v>
      </c>
      <c r="E54" s="527">
        <v>0</v>
      </c>
      <c r="F54" s="527">
        <v>0</v>
      </c>
      <c r="G54" s="527">
        <v>0</v>
      </c>
      <c r="H54" s="527">
        <v>0</v>
      </c>
      <c r="I54" s="527">
        <v>0</v>
      </c>
    </row>
    <row r="55" spans="2:9" ht="13.8">
      <c r="B55" s="524"/>
      <c r="C55" s="524"/>
      <c r="D55" s="526" t="s">
        <v>347</v>
      </c>
      <c r="E55" s="527">
        <v>0</v>
      </c>
      <c r="F55" s="527">
        <v>0</v>
      </c>
      <c r="G55" s="527">
        <v>0</v>
      </c>
      <c r="H55" s="527">
        <v>0</v>
      </c>
      <c r="I55" s="527">
        <v>0</v>
      </c>
    </row>
    <row r="56" spans="2:9" ht="13.8">
      <c r="B56" s="524"/>
      <c r="C56" s="1768" t="s">
        <v>363</v>
      </c>
      <c r="D56" s="1768"/>
      <c r="E56" s="533">
        <v>0</v>
      </c>
      <c r="F56" s="533">
        <v>0</v>
      </c>
      <c r="G56" s="533">
        <v>0</v>
      </c>
      <c r="H56" s="533">
        <v>0</v>
      </c>
      <c r="I56" s="533">
        <v>0</v>
      </c>
    </row>
    <row r="57" spans="2:9" ht="13.8">
      <c r="B57" s="524"/>
      <c r="C57" s="531"/>
      <c r="D57" s="526" t="s">
        <v>341</v>
      </c>
      <c r="E57" s="527">
        <v>0</v>
      </c>
      <c r="F57" s="527">
        <v>0</v>
      </c>
      <c r="G57" s="527">
        <v>0</v>
      </c>
      <c r="H57" s="527">
        <v>0</v>
      </c>
      <c r="I57" s="527">
        <v>0</v>
      </c>
    </row>
    <row r="58" spans="2:9" ht="13.8">
      <c r="B58" s="524"/>
      <c r="C58" s="531"/>
      <c r="D58" s="526" t="s">
        <v>342</v>
      </c>
      <c r="E58" s="527">
        <v>0</v>
      </c>
      <c r="F58" s="527">
        <v>0</v>
      </c>
      <c r="G58" s="527">
        <v>0</v>
      </c>
      <c r="H58" s="527">
        <v>0</v>
      </c>
      <c r="I58" s="527">
        <v>0</v>
      </c>
    </row>
    <row r="59" spans="2:9" ht="13.8">
      <c r="B59" s="524"/>
      <c r="C59" s="531"/>
      <c r="D59" s="526" t="s">
        <v>343</v>
      </c>
      <c r="E59" s="527">
        <v>0</v>
      </c>
      <c r="F59" s="527">
        <v>0</v>
      </c>
      <c r="G59" s="527">
        <v>0</v>
      </c>
      <c r="H59" s="527">
        <v>0</v>
      </c>
      <c r="I59" s="527">
        <v>0</v>
      </c>
    </row>
    <row r="60" spans="2:9" ht="13.8">
      <c r="B60" s="524"/>
      <c r="C60" s="531"/>
      <c r="D60" s="526" t="s">
        <v>348</v>
      </c>
      <c r="E60" s="527">
        <v>0</v>
      </c>
      <c r="F60" s="527">
        <v>0</v>
      </c>
      <c r="G60" s="527">
        <v>0</v>
      </c>
      <c r="H60" s="527">
        <v>0</v>
      </c>
      <c r="I60" s="527">
        <v>0</v>
      </c>
    </row>
    <row r="61" spans="2:9" ht="13.8">
      <c r="B61" s="524"/>
      <c r="C61" s="531"/>
      <c r="D61" s="526" t="s">
        <v>364</v>
      </c>
      <c r="E61" s="527">
        <v>0</v>
      </c>
      <c r="F61" s="527">
        <v>0</v>
      </c>
      <c r="G61" s="527">
        <v>0</v>
      </c>
      <c r="H61" s="527">
        <v>0</v>
      </c>
      <c r="I61" s="527">
        <v>0</v>
      </c>
    </row>
    <row r="62" spans="2:9" ht="13.8">
      <c r="B62" s="524"/>
      <c r="C62" s="531"/>
      <c r="D62" s="526" t="s">
        <v>365</v>
      </c>
      <c r="E62" s="527">
        <v>0</v>
      </c>
      <c r="F62" s="527">
        <v>0</v>
      </c>
      <c r="G62" s="527">
        <v>0</v>
      </c>
      <c r="H62" s="527">
        <v>0</v>
      </c>
      <c r="I62" s="527">
        <v>0</v>
      </c>
    </row>
    <row r="63" spans="2:9" ht="13.8">
      <c r="B63" s="524"/>
      <c r="C63" s="531"/>
      <c r="D63" s="526" t="s">
        <v>366</v>
      </c>
      <c r="E63" s="527">
        <v>0</v>
      </c>
      <c r="F63" s="527">
        <v>0</v>
      </c>
      <c r="G63" s="527">
        <v>0</v>
      </c>
      <c r="H63" s="527">
        <v>0</v>
      </c>
      <c r="I63" s="527">
        <v>0</v>
      </c>
    </row>
    <row r="64" spans="2:9" ht="13.8">
      <c r="B64" s="524"/>
      <c r="C64" s="521"/>
      <c r="D64" s="529" t="s">
        <v>332</v>
      </c>
      <c r="E64" s="530">
        <v>0</v>
      </c>
      <c r="F64" s="530">
        <v>0</v>
      </c>
      <c r="G64" s="530">
        <v>0</v>
      </c>
      <c r="H64" s="530">
        <v>0</v>
      </c>
      <c r="I64" s="530">
        <v>0</v>
      </c>
    </row>
    <row r="65" spans="2:9" ht="13.8">
      <c r="B65" s="524"/>
      <c r="C65" s="1774" t="s">
        <v>367</v>
      </c>
      <c r="D65" s="1774"/>
      <c r="E65" s="525">
        <v>0</v>
      </c>
      <c r="F65" s="525">
        <v>13.663238999999999</v>
      </c>
      <c r="G65" s="525">
        <v>1481382.409951</v>
      </c>
      <c r="H65" s="525">
        <v>472086.62963600003</v>
      </c>
      <c r="I65" s="525">
        <v>1953482.7028260001</v>
      </c>
    </row>
    <row r="66" spans="2:9" ht="13.8">
      <c r="B66" s="524"/>
      <c r="C66" s="524"/>
      <c r="D66" s="526" t="s">
        <v>341</v>
      </c>
      <c r="E66" s="527">
        <v>0</v>
      </c>
      <c r="F66" s="527">
        <v>0</v>
      </c>
      <c r="G66" s="527">
        <v>0</v>
      </c>
      <c r="H66" s="527">
        <v>0</v>
      </c>
      <c r="I66" s="527">
        <v>0</v>
      </c>
    </row>
    <row r="67" spans="2:9" ht="13.8">
      <c r="B67" s="524"/>
      <c r="C67" s="524"/>
      <c r="D67" s="526" t="s">
        <v>342</v>
      </c>
      <c r="E67" s="527">
        <v>0</v>
      </c>
      <c r="F67" s="527">
        <v>0</v>
      </c>
      <c r="G67" s="527">
        <v>0</v>
      </c>
      <c r="H67" s="527">
        <v>0</v>
      </c>
      <c r="I67" s="527">
        <v>0</v>
      </c>
    </row>
    <row r="68" spans="2:9" ht="13.8">
      <c r="B68" s="524"/>
      <c r="C68" s="524"/>
      <c r="D68" s="526" t="s">
        <v>343</v>
      </c>
      <c r="E68" s="527">
        <v>0</v>
      </c>
      <c r="F68" s="527">
        <v>0</v>
      </c>
      <c r="G68" s="527">
        <v>666810.40879799996</v>
      </c>
      <c r="H68" s="527">
        <v>145784.23980000001</v>
      </c>
      <c r="I68" s="527">
        <v>812594.64859800006</v>
      </c>
    </row>
    <row r="69" spans="2:9" ht="13.8">
      <c r="B69" s="524"/>
      <c r="C69" s="524"/>
      <c r="D69" s="526" t="s">
        <v>348</v>
      </c>
      <c r="E69" s="527">
        <v>0</v>
      </c>
      <c r="F69" s="527">
        <v>0</v>
      </c>
      <c r="G69" s="527">
        <v>528516.04538799997</v>
      </c>
      <c r="H69" s="527">
        <v>217299.43337899999</v>
      </c>
      <c r="I69" s="527">
        <v>745815.47876700002</v>
      </c>
    </row>
    <row r="70" spans="2:9" ht="13.8">
      <c r="B70" s="524"/>
      <c r="C70" s="524"/>
      <c r="D70" s="526" t="s">
        <v>364</v>
      </c>
      <c r="E70" s="527">
        <v>0</v>
      </c>
      <c r="F70" s="527">
        <v>0</v>
      </c>
      <c r="G70" s="527">
        <v>0</v>
      </c>
      <c r="H70" s="527">
        <v>0</v>
      </c>
      <c r="I70" s="527">
        <v>0</v>
      </c>
    </row>
    <row r="71" spans="2:9" ht="13.8">
      <c r="B71" s="524"/>
      <c r="C71" s="524"/>
      <c r="D71" s="526" t="s">
        <v>365</v>
      </c>
      <c r="E71" s="527">
        <v>0</v>
      </c>
      <c r="F71" s="527">
        <v>0</v>
      </c>
      <c r="G71" s="527">
        <v>0</v>
      </c>
      <c r="H71" s="527">
        <v>0</v>
      </c>
      <c r="I71" s="527">
        <v>0</v>
      </c>
    </row>
    <row r="72" spans="2:9" ht="13.8">
      <c r="B72" s="524"/>
      <c r="C72" s="524"/>
      <c r="D72" s="526" t="s">
        <v>366</v>
      </c>
      <c r="E72" s="527">
        <v>0</v>
      </c>
      <c r="F72" s="527">
        <v>0</v>
      </c>
      <c r="G72" s="527">
        <v>13684.708226999999</v>
      </c>
      <c r="H72" s="527">
        <v>5535.3875980000003</v>
      </c>
      <c r="I72" s="527">
        <v>19220.095825</v>
      </c>
    </row>
    <row r="73" spans="2:9" ht="13.8">
      <c r="B73" s="524"/>
      <c r="C73" s="524"/>
      <c r="D73" s="526" t="s">
        <v>332</v>
      </c>
      <c r="E73" s="527">
        <v>0</v>
      </c>
      <c r="F73" s="527">
        <v>13.663238999999999</v>
      </c>
      <c r="G73" s="527">
        <v>36271.369896999997</v>
      </c>
      <c r="H73" s="527">
        <v>6546.4368240000003</v>
      </c>
      <c r="I73" s="527">
        <v>42831.469960000002</v>
      </c>
    </row>
    <row r="74" spans="2:9" ht="13.8">
      <c r="B74" s="524"/>
      <c r="C74" s="524"/>
      <c r="D74" s="534" t="s">
        <v>368</v>
      </c>
      <c r="E74" s="521">
        <v>0</v>
      </c>
      <c r="F74" s="521">
        <v>0</v>
      </c>
      <c r="G74" s="521">
        <v>236099.87763999999</v>
      </c>
      <c r="H74" s="521">
        <v>96921.132035999995</v>
      </c>
      <c r="I74" s="521">
        <v>333021.00967699999</v>
      </c>
    </row>
    <row r="75" spans="2:9" ht="13.8">
      <c r="B75" s="524"/>
      <c r="C75" s="1768" t="s">
        <v>369</v>
      </c>
      <c r="D75" s="1768"/>
      <c r="E75" s="525">
        <v>531062.65536600002</v>
      </c>
      <c r="F75" s="525">
        <v>6635849.6606599996</v>
      </c>
      <c r="G75" s="525">
        <v>30624971.352986</v>
      </c>
      <c r="H75" s="525">
        <v>5825848.4450989999</v>
      </c>
      <c r="I75" s="525">
        <v>43617732.114110999</v>
      </c>
    </row>
    <row r="76" spans="2:9" ht="13.8">
      <c r="B76" s="524"/>
      <c r="C76" s="524"/>
      <c r="D76" s="526" t="s">
        <v>370</v>
      </c>
      <c r="E76" s="527">
        <v>0</v>
      </c>
      <c r="F76" s="527">
        <v>5046103.6322999997</v>
      </c>
      <c r="G76" s="527">
        <v>14656489.683274001</v>
      </c>
      <c r="H76" s="527">
        <v>75196.985287999996</v>
      </c>
      <c r="I76" s="527">
        <v>19777790.300861999</v>
      </c>
    </row>
    <row r="77" spans="2:9" ht="13.8">
      <c r="B77" s="524"/>
      <c r="C77" s="524"/>
      <c r="D77" s="526" t="s">
        <v>371</v>
      </c>
      <c r="E77" s="527">
        <v>521803.50219000003</v>
      </c>
      <c r="F77" s="527">
        <v>0</v>
      </c>
      <c r="G77" s="527">
        <v>0</v>
      </c>
      <c r="H77" s="527">
        <v>0</v>
      </c>
      <c r="I77" s="527">
        <v>521803.50219000003</v>
      </c>
    </row>
    <row r="78" spans="2:9" ht="13.8">
      <c r="B78" s="524"/>
      <c r="C78" s="524"/>
      <c r="D78" s="524" t="s">
        <v>372</v>
      </c>
      <c r="E78" s="527">
        <v>9259.1531759999998</v>
      </c>
      <c r="F78" s="527">
        <v>446722.75757199997</v>
      </c>
      <c r="G78" s="527">
        <v>1509426.7732579999</v>
      </c>
      <c r="H78" s="527">
        <v>240150.69623</v>
      </c>
      <c r="I78" s="527">
        <v>2205559.380235</v>
      </c>
    </row>
    <row r="79" spans="2:9" ht="13.8">
      <c r="B79" s="524"/>
      <c r="C79" s="521"/>
      <c r="D79" s="529" t="s">
        <v>373</v>
      </c>
      <c r="E79" s="530">
        <v>0</v>
      </c>
      <c r="F79" s="530">
        <v>1143023.270788</v>
      </c>
      <c r="G79" s="530">
        <v>14459054.896454001</v>
      </c>
      <c r="H79" s="530">
        <v>5510500.7635819996</v>
      </c>
      <c r="I79" s="530">
        <v>21112578.930824</v>
      </c>
    </row>
    <row r="80" spans="2:9" ht="13.8">
      <c r="B80" s="524"/>
      <c r="C80" s="535" t="s">
        <v>374</v>
      </c>
      <c r="D80" s="521"/>
      <c r="E80" s="536">
        <v>18561.01525</v>
      </c>
      <c r="F80" s="536">
        <v>8385.5760399999999</v>
      </c>
      <c r="G80" s="536">
        <v>269929.84931999998</v>
      </c>
      <c r="H80" s="536">
        <v>5627.3696419999997</v>
      </c>
      <c r="I80" s="536">
        <v>302503.81025099999</v>
      </c>
    </row>
    <row r="81" spans="2:9" ht="13.8">
      <c r="B81" s="520" t="s">
        <v>375</v>
      </c>
      <c r="C81" s="521"/>
      <c r="D81" s="529"/>
      <c r="E81" s="523">
        <v>0</v>
      </c>
      <c r="F81" s="523">
        <v>10029785.411341</v>
      </c>
      <c r="G81" s="523">
        <v>31917758.202016</v>
      </c>
      <c r="H81" s="523">
        <v>6504138.8959480003</v>
      </c>
      <c r="I81" s="523">
        <v>48451682.509305999</v>
      </c>
    </row>
    <row r="82" spans="2:9" ht="13.8">
      <c r="B82" s="520"/>
      <c r="C82" s="1768" t="s">
        <v>376</v>
      </c>
      <c r="D82" s="1768"/>
      <c r="E82" s="527">
        <v>0</v>
      </c>
      <c r="F82" s="525">
        <v>64689.127961999999</v>
      </c>
      <c r="G82" s="525">
        <v>22499.479219000001</v>
      </c>
      <c r="H82" s="525">
        <v>17227.294565</v>
      </c>
      <c r="I82" s="525">
        <v>104415.901746</v>
      </c>
    </row>
    <row r="83" spans="2:9" ht="13.8">
      <c r="B83" s="520"/>
      <c r="C83" s="537"/>
      <c r="D83" s="526" t="s">
        <v>328</v>
      </c>
      <c r="E83" s="527">
        <v>0</v>
      </c>
      <c r="F83" s="527">
        <v>64689.127961999999</v>
      </c>
      <c r="G83" s="527">
        <v>22499.479219000001</v>
      </c>
      <c r="H83" s="527">
        <v>17227.294565</v>
      </c>
      <c r="I83" s="527">
        <v>104415.901746</v>
      </c>
    </row>
    <row r="84" spans="2:9" ht="13.8">
      <c r="B84" s="520"/>
      <c r="C84" s="537"/>
      <c r="D84" s="526" t="s">
        <v>329</v>
      </c>
      <c r="E84" s="527">
        <v>0</v>
      </c>
      <c r="F84" s="527">
        <v>0</v>
      </c>
      <c r="G84" s="527">
        <v>0</v>
      </c>
      <c r="H84" s="527">
        <v>0</v>
      </c>
      <c r="I84" s="527">
        <v>0</v>
      </c>
    </row>
    <row r="85" spans="2:9" ht="13.8">
      <c r="B85" s="520"/>
      <c r="C85" s="537"/>
      <c r="D85" s="526" t="s">
        <v>333</v>
      </c>
      <c r="E85" s="527">
        <v>0</v>
      </c>
      <c r="F85" s="527">
        <v>0</v>
      </c>
      <c r="G85" s="527">
        <v>0</v>
      </c>
      <c r="H85" s="527">
        <v>0</v>
      </c>
      <c r="I85" s="527">
        <v>0</v>
      </c>
    </row>
    <row r="86" spans="2:9" ht="13.8">
      <c r="B86" s="520"/>
      <c r="C86" s="524"/>
      <c r="D86" s="526" t="s">
        <v>377</v>
      </c>
      <c r="E86" s="527">
        <v>0</v>
      </c>
      <c r="F86" s="527">
        <v>0</v>
      </c>
      <c r="G86" s="527">
        <v>0</v>
      </c>
      <c r="H86" s="527">
        <v>0</v>
      </c>
      <c r="I86" s="527">
        <v>0</v>
      </c>
    </row>
    <row r="87" spans="2:9" ht="13.8">
      <c r="B87" s="520"/>
      <c r="C87" s="538"/>
      <c r="D87" s="539" t="s">
        <v>378</v>
      </c>
      <c r="E87" s="540">
        <v>0</v>
      </c>
      <c r="F87" s="540">
        <v>0</v>
      </c>
      <c r="G87" s="540">
        <v>0</v>
      </c>
      <c r="H87" s="540">
        <v>0</v>
      </c>
      <c r="I87" s="540">
        <v>0</v>
      </c>
    </row>
    <row r="88" spans="2:9" ht="13.8">
      <c r="B88" s="520"/>
      <c r="C88" s="1769" t="s">
        <v>379</v>
      </c>
      <c r="D88" s="1769"/>
      <c r="E88" s="525">
        <v>0</v>
      </c>
      <c r="F88" s="525">
        <v>5809755.2729139999</v>
      </c>
      <c r="G88" s="525">
        <v>2863210.0877530002</v>
      </c>
      <c r="H88" s="525">
        <v>30840.282378</v>
      </c>
      <c r="I88" s="525">
        <v>8703805.6430450007</v>
      </c>
    </row>
    <row r="89" spans="2:9" ht="13.8">
      <c r="B89" s="520"/>
      <c r="C89" s="524"/>
      <c r="D89" s="524" t="s">
        <v>341</v>
      </c>
      <c r="E89" s="527">
        <v>0</v>
      </c>
      <c r="F89" s="527">
        <v>123718.249593</v>
      </c>
      <c r="G89" s="527">
        <v>0</v>
      </c>
      <c r="H89" s="527">
        <v>0</v>
      </c>
      <c r="I89" s="527">
        <v>123718.249593</v>
      </c>
    </row>
    <row r="90" spans="2:9" ht="13.8">
      <c r="B90" s="524"/>
      <c r="C90" s="537"/>
      <c r="D90" s="541" t="s">
        <v>380</v>
      </c>
      <c r="E90" s="527">
        <v>0</v>
      </c>
      <c r="F90" s="527">
        <v>167103.06454299999</v>
      </c>
      <c r="G90" s="527">
        <v>369113.038374</v>
      </c>
      <c r="H90" s="527">
        <v>30840.282378</v>
      </c>
      <c r="I90" s="527">
        <v>567056.38529600005</v>
      </c>
    </row>
    <row r="91" spans="2:9" ht="13.8">
      <c r="B91" s="524"/>
      <c r="C91" s="537"/>
      <c r="D91" s="541" t="s">
        <v>381</v>
      </c>
      <c r="E91" s="527">
        <v>0</v>
      </c>
      <c r="F91" s="527">
        <v>0</v>
      </c>
      <c r="G91" s="527">
        <v>0</v>
      </c>
      <c r="H91" s="527">
        <v>0</v>
      </c>
      <c r="I91" s="527">
        <v>0</v>
      </c>
    </row>
    <row r="92" spans="2:9" ht="13.8">
      <c r="B92" s="520"/>
      <c r="C92" s="537"/>
      <c r="D92" s="541" t="s">
        <v>382</v>
      </c>
      <c r="E92" s="527">
        <v>0</v>
      </c>
      <c r="F92" s="527">
        <v>0</v>
      </c>
      <c r="G92" s="527">
        <v>0</v>
      </c>
      <c r="H92" s="527">
        <v>0</v>
      </c>
      <c r="I92" s="527">
        <v>0</v>
      </c>
    </row>
    <row r="93" spans="2:9" ht="13.8">
      <c r="B93" s="520"/>
      <c r="C93" s="537"/>
      <c r="D93" s="541" t="s">
        <v>343</v>
      </c>
      <c r="E93" s="527">
        <v>0</v>
      </c>
      <c r="F93" s="527">
        <v>409512.97800300003</v>
      </c>
      <c r="G93" s="527">
        <v>0</v>
      </c>
      <c r="H93" s="527">
        <v>0</v>
      </c>
      <c r="I93" s="527">
        <v>409512.97800300003</v>
      </c>
    </row>
    <row r="94" spans="2:9" ht="13.8">
      <c r="B94" s="520"/>
      <c r="C94" s="537"/>
      <c r="D94" s="541" t="s">
        <v>344</v>
      </c>
      <c r="E94" s="527">
        <v>0</v>
      </c>
      <c r="F94" s="527">
        <v>14282.288178999999</v>
      </c>
      <c r="G94" s="527">
        <v>71411.440893000006</v>
      </c>
      <c r="H94" s="527">
        <v>0</v>
      </c>
      <c r="I94" s="527">
        <v>85693.729072000002</v>
      </c>
    </row>
    <row r="95" spans="2:9" ht="13.8">
      <c r="B95" s="520"/>
      <c r="C95" s="537"/>
      <c r="D95" s="541" t="s">
        <v>347</v>
      </c>
      <c r="E95" s="527">
        <v>0</v>
      </c>
      <c r="F95" s="527">
        <v>568748.71414599998</v>
      </c>
      <c r="G95" s="527">
        <v>232011.58853000001</v>
      </c>
      <c r="H95" s="527">
        <v>0</v>
      </c>
      <c r="I95" s="527">
        <v>800760.30267600005</v>
      </c>
    </row>
    <row r="96" spans="2:9" ht="13.8">
      <c r="B96" s="520"/>
      <c r="C96" s="537"/>
      <c r="D96" s="541" t="s">
        <v>350</v>
      </c>
      <c r="E96" s="527">
        <v>0</v>
      </c>
      <c r="F96" s="527">
        <v>0</v>
      </c>
      <c r="G96" s="527">
        <v>0</v>
      </c>
      <c r="H96" s="527">
        <v>0</v>
      </c>
      <c r="I96" s="527">
        <v>0</v>
      </c>
    </row>
    <row r="97" spans="2:9" ht="13.8">
      <c r="B97" s="520"/>
      <c r="C97" s="537"/>
      <c r="D97" s="541" t="s">
        <v>348</v>
      </c>
      <c r="E97" s="527">
        <v>0</v>
      </c>
      <c r="F97" s="527">
        <v>334709.41727500001</v>
      </c>
      <c r="G97" s="527">
        <v>447900.96427200001</v>
      </c>
      <c r="H97" s="527">
        <v>0</v>
      </c>
      <c r="I97" s="527">
        <v>782610.38154700003</v>
      </c>
    </row>
    <row r="98" spans="2:9" ht="13.8">
      <c r="B98" s="520"/>
      <c r="C98" s="524"/>
      <c r="D98" s="526" t="s">
        <v>364</v>
      </c>
      <c r="E98" s="527">
        <v>0</v>
      </c>
      <c r="F98" s="527">
        <v>4191680.5611740001</v>
      </c>
      <c r="G98" s="527">
        <v>1741104.0224969999</v>
      </c>
      <c r="H98" s="527">
        <v>0</v>
      </c>
      <c r="I98" s="527">
        <v>5932784.5836709999</v>
      </c>
    </row>
    <row r="99" spans="2:9" ht="13.8">
      <c r="B99" s="520"/>
      <c r="C99" s="524"/>
      <c r="D99" s="526" t="s">
        <v>365</v>
      </c>
      <c r="E99" s="527">
        <v>0</v>
      </c>
      <c r="F99" s="527">
        <v>0</v>
      </c>
      <c r="G99" s="527">
        <v>1669.0331860000001</v>
      </c>
      <c r="H99" s="527">
        <v>0</v>
      </c>
      <c r="I99" s="527">
        <v>1669.0331860000001</v>
      </c>
    </row>
    <row r="100" spans="2:9" ht="13.8">
      <c r="B100" s="520"/>
      <c r="C100" s="524"/>
      <c r="D100" s="526" t="s">
        <v>352</v>
      </c>
      <c r="E100" s="527">
        <v>0</v>
      </c>
      <c r="F100" s="527">
        <v>0</v>
      </c>
      <c r="G100" s="527">
        <v>0</v>
      </c>
      <c r="H100" s="527">
        <v>0</v>
      </c>
      <c r="I100" s="527">
        <v>0</v>
      </c>
    </row>
    <row r="101" spans="2:9" ht="13.8">
      <c r="B101" s="520"/>
      <c r="C101" s="542" t="s">
        <v>363</v>
      </c>
      <c r="D101" s="543"/>
      <c r="E101" s="544">
        <v>0</v>
      </c>
      <c r="F101" s="544">
        <v>0</v>
      </c>
      <c r="G101" s="544">
        <v>0</v>
      </c>
      <c r="H101" s="544">
        <v>0</v>
      </c>
      <c r="I101" s="544">
        <v>0</v>
      </c>
    </row>
    <row r="102" spans="2:9" ht="13.8">
      <c r="B102" s="520"/>
      <c r="C102" s="531"/>
      <c r="D102" s="541" t="s">
        <v>342</v>
      </c>
      <c r="E102" s="527">
        <v>0</v>
      </c>
      <c r="F102" s="527">
        <v>0</v>
      </c>
      <c r="G102" s="527">
        <v>0</v>
      </c>
      <c r="H102" s="527">
        <v>0</v>
      </c>
      <c r="I102" s="527">
        <v>0</v>
      </c>
    </row>
    <row r="103" spans="2:9" ht="13.8">
      <c r="B103" s="520"/>
      <c r="C103" s="521"/>
      <c r="D103" s="529" t="s">
        <v>343</v>
      </c>
      <c r="E103" s="530">
        <v>0</v>
      </c>
      <c r="F103" s="530">
        <v>0</v>
      </c>
      <c r="G103" s="530">
        <v>0</v>
      </c>
      <c r="H103" s="530">
        <v>0</v>
      </c>
      <c r="I103" s="530">
        <v>0</v>
      </c>
    </row>
    <row r="104" spans="2:9" ht="13.8">
      <c r="B104" s="520"/>
      <c r="C104" s="1768" t="s">
        <v>369</v>
      </c>
      <c r="D104" s="1768"/>
      <c r="E104" s="525">
        <v>0</v>
      </c>
      <c r="F104" s="525">
        <v>3904285.7852850002</v>
      </c>
      <c r="G104" s="525">
        <v>28732496.048416</v>
      </c>
      <c r="H104" s="525">
        <v>6352369.2463349998</v>
      </c>
      <c r="I104" s="525">
        <v>38989151.080035999</v>
      </c>
    </row>
    <row r="105" spans="2:9" ht="13.8">
      <c r="B105" s="524"/>
      <c r="C105" s="524"/>
      <c r="D105" s="524" t="s">
        <v>383</v>
      </c>
      <c r="E105" s="527">
        <v>0</v>
      </c>
      <c r="F105" s="527">
        <v>3893279.242747</v>
      </c>
      <c r="G105" s="527">
        <v>28475977.45665</v>
      </c>
      <c r="H105" s="527">
        <v>6300306.1035280004</v>
      </c>
      <c r="I105" s="527">
        <v>38669562.802925996</v>
      </c>
    </row>
    <row r="106" spans="2:9" ht="12.75" customHeight="1">
      <c r="B106" s="524"/>
      <c r="C106" s="524"/>
      <c r="D106" s="545" t="s">
        <v>384</v>
      </c>
      <c r="E106" s="527">
        <v>0</v>
      </c>
      <c r="F106" s="527">
        <v>0</v>
      </c>
      <c r="G106" s="527">
        <v>0</v>
      </c>
      <c r="H106" s="527">
        <v>0</v>
      </c>
      <c r="I106" s="527">
        <v>0</v>
      </c>
    </row>
    <row r="107" spans="2:9" ht="13.8">
      <c r="B107" s="524"/>
      <c r="C107" s="521"/>
      <c r="D107" s="529" t="s">
        <v>373</v>
      </c>
      <c r="E107" s="530">
        <v>0</v>
      </c>
      <c r="F107" s="530">
        <v>11006.542538</v>
      </c>
      <c r="G107" s="530">
        <v>256518.591766</v>
      </c>
      <c r="H107" s="530">
        <v>52063.142806999997</v>
      </c>
      <c r="I107" s="530">
        <v>319588.27711099997</v>
      </c>
    </row>
    <row r="108" spans="2:9" ht="13.8">
      <c r="B108" s="524"/>
      <c r="C108" s="535" t="s">
        <v>374</v>
      </c>
      <c r="D108" s="521"/>
      <c r="E108" s="523">
        <v>0</v>
      </c>
      <c r="F108" s="523">
        <v>251055.22518099999</v>
      </c>
      <c r="G108" s="523">
        <v>299552.58662900003</v>
      </c>
      <c r="H108" s="523">
        <v>103702.07266999999</v>
      </c>
      <c r="I108" s="523">
        <v>654309.884479</v>
      </c>
    </row>
    <row r="109" spans="2:9" ht="13.8">
      <c r="B109" s="520" t="s">
        <v>385</v>
      </c>
      <c r="C109" s="520"/>
      <c r="D109" s="524"/>
      <c r="E109" s="525">
        <v>-12050.83201</v>
      </c>
      <c r="F109" s="525">
        <v>-471540.01706099999</v>
      </c>
      <c r="G109" s="525">
        <v>-3179639.6900980002</v>
      </c>
      <c r="H109" s="525">
        <v>-53748.560502</v>
      </c>
      <c r="I109" s="525">
        <v>-3716979.0996710001</v>
      </c>
    </row>
    <row r="110" spans="2:9" ht="14.4" thickBot="1">
      <c r="B110" s="520" t="s">
        <v>386</v>
      </c>
      <c r="C110" s="546"/>
      <c r="D110" s="546"/>
      <c r="E110" s="547">
        <v>6104282.3958280003</v>
      </c>
      <c r="F110" s="547">
        <v>19079171.641463999</v>
      </c>
      <c r="G110" s="547">
        <v>67581322.854433</v>
      </c>
      <c r="H110" s="547">
        <v>12985744.961668</v>
      </c>
      <c r="I110" s="547">
        <v>105750521.853393</v>
      </c>
    </row>
    <row r="111" spans="2:9" s="548" customFormat="1" ht="15" customHeight="1">
      <c r="B111" s="1770" t="s">
        <v>387</v>
      </c>
      <c r="C111" s="1770"/>
      <c r="D111" s="1770"/>
      <c r="E111" s="1770"/>
      <c r="F111" s="1770"/>
      <c r="G111" s="1770"/>
      <c r="H111" s="1770"/>
      <c r="I111" s="1770"/>
    </row>
    <row r="112" spans="2:9" s="548" customFormat="1" ht="15" customHeight="1">
      <c r="B112" s="1767" t="s">
        <v>388</v>
      </c>
      <c r="C112" s="1767"/>
      <c r="D112" s="1767"/>
      <c r="E112" s="1767"/>
      <c r="F112" s="1767"/>
      <c r="G112" s="1767"/>
      <c r="H112" s="1767"/>
      <c r="I112" s="1767"/>
    </row>
    <row r="113" spans="2:9" s="548" customFormat="1" ht="15" customHeight="1">
      <c r="B113" s="1766" t="s">
        <v>389</v>
      </c>
      <c r="C113" s="1766"/>
      <c r="D113" s="1766"/>
      <c r="E113" s="1766"/>
      <c r="F113" s="1766"/>
      <c r="G113" s="1766"/>
      <c r="H113" s="1766"/>
      <c r="I113" s="1766"/>
    </row>
    <row r="114" spans="2:9" s="548" customFormat="1" ht="15" customHeight="1">
      <c r="B114" s="1766" t="s">
        <v>390</v>
      </c>
      <c r="C114" s="1766"/>
      <c r="D114" s="1766"/>
      <c r="E114" s="1766"/>
      <c r="F114" s="1766"/>
      <c r="G114" s="1766"/>
      <c r="H114" s="1766"/>
      <c r="I114" s="1766"/>
    </row>
    <row r="115" spans="2:9" s="548" customFormat="1" ht="15" customHeight="1">
      <c r="B115" s="1766" t="s">
        <v>391</v>
      </c>
      <c r="C115" s="1766"/>
      <c r="D115" s="1766"/>
      <c r="E115" s="1766"/>
      <c r="F115" s="1766"/>
      <c r="G115" s="1766"/>
      <c r="H115" s="1766"/>
      <c r="I115" s="1766"/>
    </row>
    <row r="116" spans="2:9" s="548" customFormat="1" ht="15" customHeight="1">
      <c r="B116" s="549" t="s">
        <v>392</v>
      </c>
      <c r="C116" s="546"/>
      <c r="D116" s="546"/>
      <c r="E116" s="546"/>
      <c r="F116" s="546"/>
      <c r="G116" s="546"/>
      <c r="H116" s="546"/>
      <c r="I116" s="546"/>
    </row>
    <row r="117" spans="2:9" s="548" customFormat="1" ht="30.75" customHeight="1">
      <c r="B117" s="1767" t="s">
        <v>393</v>
      </c>
      <c r="C117" s="1767"/>
      <c r="D117" s="1767"/>
      <c r="E117" s="1767"/>
      <c r="F117" s="1767"/>
      <c r="G117" s="1767"/>
      <c r="H117" s="1767"/>
      <c r="I117" s="1767"/>
    </row>
    <row r="119" spans="2:9" ht="13.2">
      <c r="D119" s="550"/>
      <c r="E119" s="551"/>
      <c r="F119" s="551"/>
      <c r="G119" s="551"/>
      <c r="H119" s="551"/>
      <c r="I119" s="551"/>
    </row>
    <row r="120" spans="2:9" ht="13.2">
      <c r="D120" s="550"/>
      <c r="E120" s="551"/>
      <c r="F120" s="551"/>
      <c r="G120" s="551"/>
      <c r="H120" s="551"/>
      <c r="I120" s="551"/>
    </row>
    <row r="121" spans="2:9" ht="13.2">
      <c r="D121" s="550"/>
      <c r="E121" s="551"/>
      <c r="F121" s="551"/>
      <c r="G121" s="551"/>
      <c r="H121" s="551"/>
      <c r="I121" s="551"/>
    </row>
  </sheetData>
  <mergeCells count="16">
    <mergeCell ref="C65:D65"/>
    <mergeCell ref="B2:I2"/>
    <mergeCell ref="B3:I3"/>
    <mergeCell ref="B4:I4"/>
    <mergeCell ref="C40:D40"/>
    <mergeCell ref="C56:D56"/>
    <mergeCell ref="B113:I113"/>
    <mergeCell ref="B114:I114"/>
    <mergeCell ref="B115:I115"/>
    <mergeCell ref="B117:I117"/>
    <mergeCell ref="C75:D75"/>
    <mergeCell ref="C82:D82"/>
    <mergeCell ref="C88:D88"/>
    <mergeCell ref="C104:D104"/>
    <mergeCell ref="B111:I111"/>
    <mergeCell ref="B112:I112"/>
  </mergeCells>
  <pageMargins left="0.7" right="0.7" top="0.75" bottom="0.75" header="0.3" footer="0.3"/>
  <pageSetup paperSize="9" scale="44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47864-DD01-40E9-A209-BD0D791CBB43}">
  <sheetPr codeName="Hoja31"/>
  <dimension ref="A1:E200"/>
  <sheetViews>
    <sheetView zoomScale="85" zoomScaleNormal="85" workbookViewId="0">
      <selection activeCell="D5" sqref="D5"/>
    </sheetView>
  </sheetViews>
  <sheetFormatPr baseColWidth="10" defaultColWidth="11.44140625" defaultRowHeight="13.2"/>
  <cols>
    <col min="1" max="1" width="26.44140625" style="80" customWidth="1"/>
    <col min="2" max="2" width="38.33203125" style="80" customWidth="1"/>
    <col min="3" max="4" width="18" style="80" customWidth="1"/>
    <col min="5" max="256" width="11.44140625" style="80"/>
    <col min="257" max="257" width="26.44140625" style="80" customWidth="1"/>
    <col min="258" max="258" width="38.33203125" style="80" customWidth="1"/>
    <col min="259" max="260" width="18" style="80" customWidth="1"/>
    <col min="261" max="512" width="11.44140625" style="80"/>
    <col min="513" max="513" width="26.44140625" style="80" customWidth="1"/>
    <col min="514" max="514" width="38.33203125" style="80" customWidth="1"/>
    <col min="515" max="516" width="18" style="80" customWidth="1"/>
    <col min="517" max="768" width="11.44140625" style="80"/>
    <col min="769" max="769" width="26.44140625" style="80" customWidth="1"/>
    <col min="770" max="770" width="38.33203125" style="80" customWidth="1"/>
    <col min="771" max="772" width="18" style="80" customWidth="1"/>
    <col min="773" max="1024" width="11.44140625" style="80"/>
    <col min="1025" max="1025" width="26.44140625" style="80" customWidth="1"/>
    <col min="1026" max="1026" width="38.33203125" style="80" customWidth="1"/>
    <col min="1027" max="1028" width="18" style="80" customWidth="1"/>
    <col min="1029" max="1280" width="11.44140625" style="80"/>
    <col min="1281" max="1281" width="26.44140625" style="80" customWidth="1"/>
    <col min="1282" max="1282" width="38.33203125" style="80" customWidth="1"/>
    <col min="1283" max="1284" width="18" style="80" customWidth="1"/>
    <col min="1285" max="1536" width="11.44140625" style="80"/>
    <col min="1537" max="1537" width="26.44140625" style="80" customWidth="1"/>
    <col min="1538" max="1538" width="38.33203125" style="80" customWidth="1"/>
    <col min="1539" max="1540" width="18" style="80" customWidth="1"/>
    <col min="1541" max="1792" width="11.44140625" style="80"/>
    <col min="1793" max="1793" width="26.44140625" style="80" customWidth="1"/>
    <col min="1794" max="1794" width="38.33203125" style="80" customWidth="1"/>
    <col min="1795" max="1796" width="18" style="80" customWidth="1"/>
    <col min="1797" max="2048" width="11.44140625" style="80"/>
    <col min="2049" max="2049" width="26.44140625" style="80" customWidth="1"/>
    <col min="2050" max="2050" width="38.33203125" style="80" customWidth="1"/>
    <col min="2051" max="2052" width="18" style="80" customWidth="1"/>
    <col min="2053" max="2304" width="11.44140625" style="80"/>
    <col min="2305" max="2305" width="26.44140625" style="80" customWidth="1"/>
    <col min="2306" max="2306" width="38.33203125" style="80" customWidth="1"/>
    <col min="2307" max="2308" width="18" style="80" customWidth="1"/>
    <col min="2309" max="2560" width="11.44140625" style="80"/>
    <col min="2561" max="2561" width="26.44140625" style="80" customWidth="1"/>
    <col min="2562" max="2562" width="38.33203125" style="80" customWidth="1"/>
    <col min="2563" max="2564" width="18" style="80" customWidth="1"/>
    <col min="2565" max="2816" width="11.44140625" style="80"/>
    <col min="2817" max="2817" width="26.44140625" style="80" customWidth="1"/>
    <col min="2818" max="2818" width="38.33203125" style="80" customWidth="1"/>
    <col min="2819" max="2820" width="18" style="80" customWidth="1"/>
    <col min="2821" max="3072" width="11.44140625" style="80"/>
    <col min="3073" max="3073" width="26.44140625" style="80" customWidth="1"/>
    <col min="3074" max="3074" width="38.33203125" style="80" customWidth="1"/>
    <col min="3075" max="3076" width="18" style="80" customWidth="1"/>
    <col min="3077" max="3328" width="11.44140625" style="80"/>
    <col min="3329" max="3329" width="26.44140625" style="80" customWidth="1"/>
    <col min="3330" max="3330" width="38.33203125" style="80" customWidth="1"/>
    <col min="3331" max="3332" width="18" style="80" customWidth="1"/>
    <col min="3333" max="3584" width="11.44140625" style="80"/>
    <col min="3585" max="3585" width="26.44140625" style="80" customWidth="1"/>
    <col min="3586" max="3586" width="38.33203125" style="80" customWidth="1"/>
    <col min="3587" max="3588" width="18" style="80" customWidth="1"/>
    <col min="3589" max="3840" width="11.44140625" style="80"/>
    <col min="3841" max="3841" width="26.44140625" style="80" customWidth="1"/>
    <col min="3842" max="3842" width="38.33203125" style="80" customWidth="1"/>
    <col min="3843" max="3844" width="18" style="80" customWidth="1"/>
    <col min="3845" max="4096" width="11.44140625" style="80"/>
    <col min="4097" max="4097" width="26.44140625" style="80" customWidth="1"/>
    <col min="4098" max="4098" width="38.33203125" style="80" customWidth="1"/>
    <col min="4099" max="4100" width="18" style="80" customWidth="1"/>
    <col min="4101" max="4352" width="11.44140625" style="80"/>
    <col min="4353" max="4353" width="26.44140625" style="80" customWidth="1"/>
    <col min="4354" max="4354" width="38.33203125" style="80" customWidth="1"/>
    <col min="4355" max="4356" width="18" style="80" customWidth="1"/>
    <col min="4357" max="4608" width="11.44140625" style="80"/>
    <col min="4609" max="4609" width="26.44140625" style="80" customWidth="1"/>
    <col min="4610" max="4610" width="38.33203125" style="80" customWidth="1"/>
    <col min="4611" max="4612" width="18" style="80" customWidth="1"/>
    <col min="4613" max="4864" width="11.44140625" style="80"/>
    <col min="4865" max="4865" width="26.44140625" style="80" customWidth="1"/>
    <col min="4866" max="4866" width="38.33203125" style="80" customWidth="1"/>
    <col min="4867" max="4868" width="18" style="80" customWidth="1"/>
    <col min="4869" max="5120" width="11.44140625" style="80"/>
    <col min="5121" max="5121" width="26.44140625" style="80" customWidth="1"/>
    <col min="5122" max="5122" width="38.33203125" style="80" customWidth="1"/>
    <col min="5123" max="5124" width="18" style="80" customWidth="1"/>
    <col min="5125" max="5376" width="11.44140625" style="80"/>
    <col min="5377" max="5377" width="26.44140625" style="80" customWidth="1"/>
    <col min="5378" max="5378" width="38.33203125" style="80" customWidth="1"/>
    <col min="5379" max="5380" width="18" style="80" customWidth="1"/>
    <col min="5381" max="5632" width="11.44140625" style="80"/>
    <col min="5633" max="5633" width="26.44140625" style="80" customWidth="1"/>
    <col min="5634" max="5634" width="38.33203125" style="80" customWidth="1"/>
    <col min="5635" max="5636" width="18" style="80" customWidth="1"/>
    <col min="5637" max="5888" width="11.44140625" style="80"/>
    <col min="5889" max="5889" width="26.44140625" style="80" customWidth="1"/>
    <col min="5890" max="5890" width="38.33203125" style="80" customWidth="1"/>
    <col min="5891" max="5892" width="18" style="80" customWidth="1"/>
    <col min="5893" max="6144" width="11.44140625" style="80"/>
    <col min="6145" max="6145" width="26.44140625" style="80" customWidth="1"/>
    <col min="6146" max="6146" width="38.33203125" style="80" customWidth="1"/>
    <col min="6147" max="6148" width="18" style="80" customWidth="1"/>
    <col min="6149" max="6400" width="11.44140625" style="80"/>
    <col min="6401" max="6401" width="26.44140625" style="80" customWidth="1"/>
    <col min="6402" max="6402" width="38.33203125" style="80" customWidth="1"/>
    <col min="6403" max="6404" width="18" style="80" customWidth="1"/>
    <col min="6405" max="6656" width="11.44140625" style="80"/>
    <col min="6657" max="6657" width="26.44140625" style="80" customWidth="1"/>
    <col min="6658" max="6658" width="38.33203125" style="80" customWidth="1"/>
    <col min="6659" max="6660" width="18" style="80" customWidth="1"/>
    <col min="6661" max="6912" width="11.44140625" style="80"/>
    <col min="6913" max="6913" width="26.44140625" style="80" customWidth="1"/>
    <col min="6914" max="6914" width="38.33203125" style="80" customWidth="1"/>
    <col min="6915" max="6916" width="18" style="80" customWidth="1"/>
    <col min="6917" max="7168" width="11.44140625" style="80"/>
    <col min="7169" max="7169" width="26.44140625" style="80" customWidth="1"/>
    <col min="7170" max="7170" width="38.33203125" style="80" customWidth="1"/>
    <col min="7171" max="7172" width="18" style="80" customWidth="1"/>
    <col min="7173" max="7424" width="11.44140625" style="80"/>
    <col min="7425" max="7425" width="26.44140625" style="80" customWidth="1"/>
    <col min="7426" max="7426" width="38.33203125" style="80" customWidth="1"/>
    <col min="7427" max="7428" width="18" style="80" customWidth="1"/>
    <col min="7429" max="7680" width="11.44140625" style="80"/>
    <col min="7681" max="7681" width="26.44140625" style="80" customWidth="1"/>
    <col min="7682" max="7682" width="38.33203125" style="80" customWidth="1"/>
    <col min="7683" max="7684" width="18" style="80" customWidth="1"/>
    <col min="7685" max="7936" width="11.44140625" style="80"/>
    <col min="7937" max="7937" width="26.44140625" style="80" customWidth="1"/>
    <col min="7938" max="7938" width="38.33203125" style="80" customWidth="1"/>
    <col min="7939" max="7940" width="18" style="80" customWidth="1"/>
    <col min="7941" max="8192" width="11.44140625" style="80"/>
    <col min="8193" max="8193" width="26.44140625" style="80" customWidth="1"/>
    <col min="8194" max="8194" width="38.33203125" style="80" customWidth="1"/>
    <col min="8195" max="8196" width="18" style="80" customWidth="1"/>
    <col min="8197" max="8448" width="11.44140625" style="80"/>
    <col min="8449" max="8449" width="26.44140625" style="80" customWidth="1"/>
    <col min="8450" max="8450" width="38.33203125" style="80" customWidth="1"/>
    <col min="8451" max="8452" width="18" style="80" customWidth="1"/>
    <col min="8453" max="8704" width="11.44140625" style="80"/>
    <col min="8705" max="8705" width="26.44140625" style="80" customWidth="1"/>
    <col min="8706" max="8706" width="38.33203125" style="80" customWidth="1"/>
    <col min="8707" max="8708" width="18" style="80" customWidth="1"/>
    <col min="8709" max="8960" width="11.44140625" style="80"/>
    <col min="8961" max="8961" width="26.44140625" style="80" customWidth="1"/>
    <col min="8962" max="8962" width="38.33203125" style="80" customWidth="1"/>
    <col min="8963" max="8964" width="18" style="80" customWidth="1"/>
    <col min="8965" max="9216" width="11.44140625" style="80"/>
    <col min="9217" max="9217" width="26.44140625" style="80" customWidth="1"/>
    <col min="9218" max="9218" width="38.33203125" style="80" customWidth="1"/>
    <col min="9219" max="9220" width="18" style="80" customWidth="1"/>
    <col min="9221" max="9472" width="11.44140625" style="80"/>
    <col min="9473" max="9473" width="26.44140625" style="80" customWidth="1"/>
    <col min="9474" max="9474" width="38.33203125" style="80" customWidth="1"/>
    <col min="9475" max="9476" width="18" style="80" customWidth="1"/>
    <col min="9477" max="9728" width="11.44140625" style="80"/>
    <col min="9729" max="9729" width="26.44140625" style="80" customWidth="1"/>
    <col min="9730" max="9730" width="38.33203125" style="80" customWidth="1"/>
    <col min="9731" max="9732" width="18" style="80" customWidth="1"/>
    <col min="9733" max="9984" width="11.44140625" style="80"/>
    <col min="9985" max="9985" width="26.44140625" style="80" customWidth="1"/>
    <col min="9986" max="9986" width="38.33203125" style="80" customWidth="1"/>
    <col min="9987" max="9988" width="18" style="80" customWidth="1"/>
    <col min="9989" max="10240" width="11.44140625" style="80"/>
    <col min="10241" max="10241" width="26.44140625" style="80" customWidth="1"/>
    <col min="10242" max="10242" width="38.33203125" style="80" customWidth="1"/>
    <col min="10243" max="10244" width="18" style="80" customWidth="1"/>
    <col min="10245" max="10496" width="11.44140625" style="80"/>
    <col min="10497" max="10497" width="26.44140625" style="80" customWidth="1"/>
    <col min="10498" max="10498" width="38.33203125" style="80" customWidth="1"/>
    <col min="10499" max="10500" width="18" style="80" customWidth="1"/>
    <col min="10501" max="10752" width="11.44140625" style="80"/>
    <col min="10753" max="10753" width="26.44140625" style="80" customWidth="1"/>
    <col min="10754" max="10754" width="38.33203125" style="80" customWidth="1"/>
    <col min="10755" max="10756" width="18" style="80" customWidth="1"/>
    <col min="10757" max="11008" width="11.44140625" style="80"/>
    <col min="11009" max="11009" width="26.44140625" style="80" customWidth="1"/>
    <col min="11010" max="11010" width="38.33203125" style="80" customWidth="1"/>
    <col min="11011" max="11012" width="18" style="80" customWidth="1"/>
    <col min="11013" max="11264" width="11.44140625" style="80"/>
    <col min="11265" max="11265" width="26.44140625" style="80" customWidth="1"/>
    <col min="11266" max="11266" width="38.33203125" style="80" customWidth="1"/>
    <col min="11267" max="11268" width="18" style="80" customWidth="1"/>
    <col min="11269" max="11520" width="11.44140625" style="80"/>
    <col min="11521" max="11521" width="26.44140625" style="80" customWidth="1"/>
    <col min="11522" max="11522" width="38.33203125" style="80" customWidth="1"/>
    <col min="11523" max="11524" width="18" style="80" customWidth="1"/>
    <col min="11525" max="11776" width="11.44140625" style="80"/>
    <col min="11777" max="11777" width="26.44140625" style="80" customWidth="1"/>
    <col min="11778" max="11778" width="38.33203125" style="80" customWidth="1"/>
    <col min="11779" max="11780" width="18" style="80" customWidth="1"/>
    <col min="11781" max="12032" width="11.44140625" style="80"/>
    <col min="12033" max="12033" width="26.44140625" style="80" customWidth="1"/>
    <col min="12034" max="12034" width="38.33203125" style="80" customWidth="1"/>
    <col min="12035" max="12036" width="18" style="80" customWidth="1"/>
    <col min="12037" max="12288" width="11.44140625" style="80"/>
    <col min="12289" max="12289" width="26.44140625" style="80" customWidth="1"/>
    <col min="12290" max="12290" width="38.33203125" style="80" customWidth="1"/>
    <col min="12291" max="12292" width="18" style="80" customWidth="1"/>
    <col min="12293" max="12544" width="11.44140625" style="80"/>
    <col min="12545" max="12545" width="26.44140625" style="80" customWidth="1"/>
    <col min="12546" max="12546" width="38.33203125" style="80" customWidth="1"/>
    <col min="12547" max="12548" width="18" style="80" customWidth="1"/>
    <col min="12549" max="12800" width="11.44140625" style="80"/>
    <col min="12801" max="12801" width="26.44140625" style="80" customWidth="1"/>
    <col min="12802" max="12802" width="38.33203125" style="80" customWidth="1"/>
    <col min="12803" max="12804" width="18" style="80" customWidth="1"/>
    <col min="12805" max="13056" width="11.44140625" style="80"/>
    <col min="13057" max="13057" width="26.44140625" style="80" customWidth="1"/>
    <col min="13058" max="13058" width="38.33203125" style="80" customWidth="1"/>
    <col min="13059" max="13060" width="18" style="80" customWidth="1"/>
    <col min="13061" max="13312" width="11.44140625" style="80"/>
    <col min="13313" max="13313" width="26.44140625" style="80" customWidth="1"/>
    <col min="13314" max="13314" width="38.33203125" style="80" customWidth="1"/>
    <col min="13315" max="13316" width="18" style="80" customWidth="1"/>
    <col min="13317" max="13568" width="11.44140625" style="80"/>
    <col min="13569" max="13569" width="26.44140625" style="80" customWidth="1"/>
    <col min="13570" max="13570" width="38.33203125" style="80" customWidth="1"/>
    <col min="13571" max="13572" width="18" style="80" customWidth="1"/>
    <col min="13573" max="13824" width="11.44140625" style="80"/>
    <col min="13825" max="13825" width="26.44140625" style="80" customWidth="1"/>
    <col min="13826" max="13826" width="38.33203125" style="80" customWidth="1"/>
    <col min="13827" max="13828" width="18" style="80" customWidth="1"/>
    <col min="13829" max="14080" width="11.44140625" style="80"/>
    <col min="14081" max="14081" width="26.44140625" style="80" customWidth="1"/>
    <col min="14082" max="14082" width="38.33203125" style="80" customWidth="1"/>
    <col min="14083" max="14084" width="18" style="80" customWidth="1"/>
    <col min="14085" max="14336" width="11.44140625" style="80"/>
    <col min="14337" max="14337" width="26.44140625" style="80" customWidth="1"/>
    <col min="14338" max="14338" width="38.33203125" style="80" customWidth="1"/>
    <col min="14339" max="14340" width="18" style="80" customWidth="1"/>
    <col min="14341" max="14592" width="11.44140625" style="80"/>
    <col min="14593" max="14593" width="26.44140625" style="80" customWidth="1"/>
    <col min="14594" max="14594" width="38.33203125" style="80" customWidth="1"/>
    <col min="14595" max="14596" width="18" style="80" customWidth="1"/>
    <col min="14597" max="14848" width="11.44140625" style="80"/>
    <col min="14849" max="14849" width="26.44140625" style="80" customWidth="1"/>
    <col min="14850" max="14850" width="38.33203125" style="80" customWidth="1"/>
    <col min="14851" max="14852" width="18" style="80" customWidth="1"/>
    <col min="14853" max="15104" width="11.44140625" style="80"/>
    <col min="15105" max="15105" width="26.44140625" style="80" customWidth="1"/>
    <col min="15106" max="15106" width="38.33203125" style="80" customWidth="1"/>
    <col min="15107" max="15108" width="18" style="80" customWidth="1"/>
    <col min="15109" max="15360" width="11.44140625" style="80"/>
    <col min="15361" max="15361" width="26.44140625" style="80" customWidth="1"/>
    <col min="15362" max="15362" width="38.33203125" style="80" customWidth="1"/>
    <col min="15363" max="15364" width="18" style="80" customWidth="1"/>
    <col min="15365" max="15616" width="11.44140625" style="80"/>
    <col min="15617" max="15617" width="26.44140625" style="80" customWidth="1"/>
    <col min="15618" max="15618" width="38.33203125" style="80" customWidth="1"/>
    <col min="15619" max="15620" width="18" style="80" customWidth="1"/>
    <col min="15621" max="15872" width="11.44140625" style="80"/>
    <col min="15873" max="15873" width="26.44140625" style="80" customWidth="1"/>
    <col min="15874" max="15874" width="38.33203125" style="80" customWidth="1"/>
    <col min="15875" max="15876" width="18" style="80" customWidth="1"/>
    <col min="15877" max="16128" width="11.44140625" style="80"/>
    <col min="16129" max="16129" width="26.44140625" style="80" customWidth="1"/>
    <col min="16130" max="16130" width="38.33203125" style="80" customWidth="1"/>
    <col min="16131" max="16132" width="18" style="80" customWidth="1"/>
    <col min="16133" max="16384" width="11.44140625" style="80"/>
  </cols>
  <sheetData>
    <row r="1" spans="1:4" ht="21.75" customHeight="1">
      <c r="A1" s="18"/>
    </row>
    <row r="2" spans="1:4" ht="56.4">
      <c r="A2" s="188" t="s">
        <v>38</v>
      </c>
      <c r="B2" s="188"/>
      <c r="C2" s="188"/>
      <c r="D2" s="188"/>
    </row>
    <row r="3" spans="1:4" ht="15" customHeight="1">
      <c r="A3" s="25">
        <v>45596</v>
      </c>
      <c r="B3" s="188"/>
      <c r="C3" s="188"/>
      <c r="D3" s="188"/>
    </row>
    <row r="4" spans="1:4" ht="15" customHeight="1">
      <c r="A4" s="552" t="s">
        <v>228</v>
      </c>
      <c r="B4" s="188"/>
      <c r="C4" s="188"/>
      <c r="D4" s="188"/>
    </row>
    <row r="5" spans="1:4" ht="14.4" thickBot="1">
      <c r="A5" s="553"/>
      <c r="B5" s="553"/>
      <c r="C5" s="554"/>
      <c r="D5" s="554"/>
    </row>
    <row r="6" spans="1:4" s="557" customFormat="1" ht="48.75" customHeight="1">
      <c r="A6" s="555" t="s">
        <v>394</v>
      </c>
      <c r="B6" s="555" t="s">
        <v>395</v>
      </c>
      <c r="C6" s="555" t="s">
        <v>396</v>
      </c>
      <c r="D6" s="556" t="s">
        <v>397</v>
      </c>
    </row>
    <row r="7" spans="1:4" s="557" customFormat="1" ht="15" customHeight="1">
      <c r="A7" s="55" t="s">
        <v>398</v>
      </c>
      <c r="B7" s="70" t="s">
        <v>399</v>
      </c>
      <c r="C7" s="558">
        <v>1005270.655883</v>
      </c>
      <c r="D7" s="559">
        <v>0.95060599999999995</v>
      </c>
    </row>
    <row r="8" spans="1:4" s="562" customFormat="1" ht="15" customHeight="1">
      <c r="A8" s="55"/>
      <c r="B8" s="203" t="s">
        <v>400</v>
      </c>
      <c r="C8" s="560">
        <v>1005270.655883</v>
      </c>
      <c r="D8" s="561">
        <v>0.95060599999999995</v>
      </c>
    </row>
    <row r="9" spans="1:4" s="557" customFormat="1" ht="15" customHeight="1">
      <c r="A9" s="563" t="s">
        <v>401</v>
      </c>
      <c r="B9" s="564" t="s">
        <v>402</v>
      </c>
      <c r="C9" s="558">
        <v>1929351.914598</v>
      </c>
      <c r="D9" s="559">
        <v>1.8244369999999999</v>
      </c>
    </row>
    <row r="10" spans="1:4" s="557" customFormat="1" ht="15" customHeight="1">
      <c r="A10" s="55"/>
      <c r="B10" s="70" t="s">
        <v>403</v>
      </c>
      <c r="C10" s="558">
        <v>1406005.043085</v>
      </c>
      <c r="D10" s="559">
        <v>1.3295489999999999</v>
      </c>
    </row>
    <row r="11" spans="1:4" s="557" customFormat="1" ht="15" customHeight="1">
      <c r="A11" s="55"/>
      <c r="B11" s="70" t="s">
        <v>404</v>
      </c>
      <c r="C11" s="558">
        <v>36130.792006000003</v>
      </c>
      <c r="D11" s="559">
        <v>3.4165999999999995E-2</v>
      </c>
    </row>
    <row r="12" spans="1:4" s="557" customFormat="1" ht="15" customHeight="1">
      <c r="A12" s="55"/>
      <c r="B12" s="70" t="s">
        <v>405</v>
      </c>
      <c r="C12" s="558">
        <v>27148.322502999999</v>
      </c>
      <c r="D12" s="559">
        <v>2.5672E-2</v>
      </c>
    </row>
    <row r="13" spans="1:4" s="557" customFormat="1" ht="15" customHeight="1">
      <c r="A13" s="55"/>
      <c r="B13" s="70" t="s">
        <v>406</v>
      </c>
      <c r="C13" s="558">
        <v>297951.17640699999</v>
      </c>
      <c r="D13" s="559">
        <v>0.28174899999999997</v>
      </c>
    </row>
    <row r="14" spans="1:4" s="562" customFormat="1" ht="15" customHeight="1">
      <c r="A14" s="55"/>
      <c r="B14" s="203" t="s">
        <v>407</v>
      </c>
      <c r="C14" s="560">
        <v>3696587.2486</v>
      </c>
      <c r="D14" s="561">
        <v>3.495574</v>
      </c>
    </row>
    <row r="15" spans="1:4" s="557" customFormat="1" ht="15" customHeight="1">
      <c r="A15" s="563" t="s">
        <v>408</v>
      </c>
      <c r="B15" s="564" t="s">
        <v>409</v>
      </c>
      <c r="C15" s="558">
        <v>1560940.3903310001</v>
      </c>
      <c r="D15" s="559">
        <v>1.476059</v>
      </c>
    </row>
    <row r="16" spans="1:4" s="557" customFormat="1" ht="15" customHeight="1">
      <c r="A16" s="55"/>
      <c r="B16" s="70" t="s">
        <v>410</v>
      </c>
      <c r="C16" s="558">
        <v>0</v>
      </c>
      <c r="D16" s="559">
        <v>0</v>
      </c>
    </row>
    <row r="17" spans="1:5" s="557" customFormat="1" ht="15" customHeight="1">
      <c r="A17" s="55"/>
      <c r="B17" s="70" t="s">
        <v>411</v>
      </c>
      <c r="C17" s="558">
        <v>27489.328629</v>
      </c>
      <c r="D17" s="559">
        <v>2.5994999999999997E-2</v>
      </c>
    </row>
    <row r="18" spans="1:5" s="557" customFormat="1" ht="15" customHeight="1">
      <c r="A18" s="350"/>
      <c r="B18" s="565" t="s">
        <v>412</v>
      </c>
      <c r="C18" s="560">
        <v>1588429.71896</v>
      </c>
      <c r="D18" s="561">
        <v>1.502054</v>
      </c>
    </row>
    <row r="19" spans="1:5" s="557" customFormat="1" ht="15" customHeight="1">
      <c r="A19" s="563" t="s">
        <v>413</v>
      </c>
      <c r="B19" s="564" t="s">
        <v>414</v>
      </c>
      <c r="C19" s="558">
        <v>17344.915808000002</v>
      </c>
      <c r="D19" s="559">
        <v>1.6402E-2</v>
      </c>
    </row>
    <row r="20" spans="1:5" s="557" customFormat="1" ht="15" customHeight="1">
      <c r="A20" s="350"/>
      <c r="B20" s="565" t="s">
        <v>415</v>
      </c>
      <c r="C20" s="560">
        <v>17344.915808000002</v>
      </c>
      <c r="D20" s="561">
        <v>1.6402E-2</v>
      </c>
    </row>
    <row r="21" spans="1:5" s="557" customFormat="1" ht="15" customHeight="1">
      <c r="A21" s="55" t="s">
        <v>416</v>
      </c>
      <c r="B21" s="70" t="s">
        <v>417</v>
      </c>
      <c r="C21" s="558">
        <v>0</v>
      </c>
      <c r="D21" s="559">
        <v>0</v>
      </c>
    </row>
    <row r="22" spans="1:5" s="557" customFormat="1" ht="15" customHeight="1">
      <c r="A22" s="55"/>
      <c r="B22" s="203" t="s">
        <v>418</v>
      </c>
      <c r="C22" s="566">
        <v>0</v>
      </c>
      <c r="D22" s="567">
        <v>0</v>
      </c>
    </row>
    <row r="23" spans="1:5" s="557" customFormat="1" ht="15" customHeight="1">
      <c r="A23" s="55" t="s">
        <v>419</v>
      </c>
      <c r="B23" s="55"/>
      <c r="C23" s="566">
        <v>6307632.5392500004</v>
      </c>
      <c r="D23" s="567">
        <v>5.9646349999999995</v>
      </c>
    </row>
    <row r="24" spans="1:5" s="557" customFormat="1" ht="3.75" customHeight="1" thickBot="1">
      <c r="A24" s="568"/>
      <c r="B24" s="568"/>
      <c r="C24" s="569"/>
      <c r="D24" s="570"/>
    </row>
    <row r="25" spans="1:5" s="557" customFormat="1" ht="15" customHeight="1">
      <c r="A25" s="571" t="s">
        <v>202</v>
      </c>
    </row>
    <row r="26" spans="1:5" s="557" customFormat="1" ht="15" customHeight="1">
      <c r="A26" s="571" t="s">
        <v>420</v>
      </c>
      <c r="B26" s="571"/>
      <c r="C26" s="571"/>
      <c r="D26" s="571"/>
      <c r="E26" s="571"/>
    </row>
    <row r="27" spans="1:5" s="572" customFormat="1" ht="14.4">
      <c r="A27" s="571" t="s">
        <v>421</v>
      </c>
      <c r="B27" s="571"/>
      <c r="C27" s="571"/>
      <c r="D27" s="571"/>
      <c r="E27" s="571"/>
    </row>
    <row r="28" spans="1:5" s="572" customFormat="1" ht="14.4">
      <c r="A28" s="571" t="s">
        <v>422</v>
      </c>
      <c r="B28" s="571"/>
      <c r="C28" s="571"/>
      <c r="D28" s="571"/>
      <c r="E28" s="571"/>
    </row>
    <row r="29" spans="1:5" s="572" customFormat="1" ht="14.4">
      <c r="A29" s="571" t="s">
        <v>423</v>
      </c>
      <c r="B29" s="571"/>
      <c r="C29" s="571"/>
      <c r="D29" s="571"/>
      <c r="E29" s="571"/>
    </row>
    <row r="30" spans="1:5" s="572" customFormat="1" ht="14.4">
      <c r="A30" s="571" t="s">
        <v>424</v>
      </c>
      <c r="B30" s="571"/>
      <c r="C30" s="571"/>
      <c r="D30" s="571"/>
      <c r="E30" s="571"/>
    </row>
    <row r="31" spans="1:5" s="572" customFormat="1" ht="14.4">
      <c r="A31" s="571" t="s">
        <v>425</v>
      </c>
      <c r="B31" s="571"/>
      <c r="C31" s="571"/>
      <c r="D31" s="571"/>
      <c r="E31" s="571"/>
    </row>
    <row r="32" spans="1:5" s="572" customFormat="1" ht="14.4">
      <c r="A32" s="571" t="s">
        <v>426</v>
      </c>
      <c r="B32" s="571"/>
      <c r="C32" s="571"/>
      <c r="D32" s="571"/>
      <c r="E32" s="571"/>
    </row>
    <row r="33" spans="1:5" s="572" customFormat="1" ht="14.4">
      <c r="A33" s="571" t="s">
        <v>427</v>
      </c>
      <c r="B33" s="571"/>
      <c r="C33" s="571"/>
      <c r="D33" s="571"/>
      <c r="E33" s="571"/>
    </row>
    <row r="34" spans="1:5" s="572" customFormat="1" ht="14.4">
      <c r="A34" s="571" t="s">
        <v>428</v>
      </c>
      <c r="B34" s="571"/>
      <c r="C34" s="571"/>
      <c r="D34" s="571"/>
      <c r="E34" s="571"/>
    </row>
    <row r="35" spans="1:5" s="572" customFormat="1" ht="14.4">
      <c r="A35" s="571" t="s">
        <v>429</v>
      </c>
      <c r="B35" s="571"/>
      <c r="C35" s="571"/>
      <c r="D35" s="571"/>
      <c r="E35" s="571"/>
    </row>
    <row r="36" spans="1:5" s="572" customFormat="1" ht="14.4">
      <c r="A36" s="571" t="s">
        <v>430</v>
      </c>
      <c r="B36" s="571"/>
      <c r="C36" s="571"/>
      <c r="D36" s="571"/>
      <c r="E36" s="571"/>
    </row>
    <row r="37" spans="1:5" s="572" customFormat="1" ht="14.4">
      <c r="A37" s="571" t="s">
        <v>431</v>
      </c>
      <c r="B37" s="571"/>
      <c r="C37" s="571"/>
      <c r="D37" s="571"/>
      <c r="E37" s="571"/>
    </row>
    <row r="38" spans="1:5" s="572" customFormat="1" ht="14.4">
      <c r="A38" s="571" t="s">
        <v>432</v>
      </c>
      <c r="B38" s="571"/>
      <c r="C38" s="571"/>
      <c r="D38" s="571"/>
      <c r="E38" s="571"/>
    </row>
    <row r="39" spans="1:5" s="572" customFormat="1" ht="14.4">
      <c r="A39" s="571" t="s">
        <v>433</v>
      </c>
      <c r="B39" s="571"/>
      <c r="C39" s="571"/>
      <c r="D39" s="571"/>
      <c r="E39" s="571"/>
    </row>
    <row r="40" spans="1:5" s="572" customFormat="1" ht="14.4">
      <c r="A40" s="571" t="s">
        <v>434</v>
      </c>
      <c r="B40" s="571"/>
      <c r="C40" s="571"/>
      <c r="D40" s="571"/>
      <c r="E40" s="571"/>
    </row>
    <row r="41" spans="1:5" s="572" customFormat="1" ht="14.4">
      <c r="A41" s="573" t="s">
        <v>435</v>
      </c>
      <c r="B41" s="571"/>
      <c r="C41" s="571"/>
      <c r="D41" s="571"/>
      <c r="E41" s="571"/>
    </row>
    <row r="42" spans="1:5">
      <c r="A42" s="573" t="s">
        <v>436</v>
      </c>
      <c r="B42" s="571"/>
      <c r="C42" s="571"/>
      <c r="D42" s="571"/>
      <c r="E42" s="571"/>
    </row>
    <row r="43" spans="1:5">
      <c r="A43" s="571"/>
      <c r="B43" s="571"/>
      <c r="C43" s="571"/>
      <c r="D43" s="571"/>
      <c r="E43" s="571"/>
    </row>
    <row r="44" spans="1:5">
      <c r="A44" s="574"/>
      <c r="B44" s="571"/>
      <c r="C44" s="571"/>
      <c r="D44" s="571"/>
      <c r="E44" s="571"/>
    </row>
    <row r="45" spans="1:5">
      <c r="B45" s="571"/>
      <c r="C45" s="571"/>
      <c r="D45" s="571"/>
      <c r="E45" s="571"/>
    </row>
    <row r="200" spans="3:3">
      <c r="C200" s="80" t="s">
        <v>190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86" orientation="portrait" r:id="rId1"/>
  <headerFooter alignWithMargins="0"/>
  <rowBreaks count="1" manualBreakCount="1">
    <brk id="44" max="3" man="1"/>
  </rowBreaks>
  <colBreaks count="1" manualBreakCount="1">
    <brk id="4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E7088-4CF4-46AE-844C-CEAEE7193086}">
  <sheetPr codeName="Hoja32">
    <pageSetUpPr fitToPage="1"/>
  </sheetPr>
  <dimension ref="B2:P35"/>
  <sheetViews>
    <sheetView workbookViewId="0"/>
  </sheetViews>
  <sheetFormatPr baseColWidth="10" defaultColWidth="11.44140625" defaultRowHeight="13.2"/>
  <cols>
    <col min="1" max="1" width="2.6640625" style="116" customWidth="1"/>
    <col min="2" max="2" width="3.44140625" style="578" customWidth="1"/>
    <col min="3" max="3" width="15.33203125" style="578" customWidth="1"/>
    <col min="4" max="14" width="11.44140625" style="116"/>
    <col min="15" max="15" width="12.33203125" style="116" customWidth="1"/>
    <col min="16" max="256" width="11.44140625" style="116"/>
    <col min="257" max="257" width="2.6640625" style="116" customWidth="1"/>
    <col min="258" max="258" width="3.44140625" style="116" customWidth="1"/>
    <col min="259" max="259" width="15.33203125" style="116" customWidth="1"/>
    <col min="260" max="270" width="11.44140625" style="116"/>
    <col min="271" max="271" width="12.33203125" style="116" customWidth="1"/>
    <col min="272" max="512" width="11.44140625" style="116"/>
    <col min="513" max="513" width="2.6640625" style="116" customWidth="1"/>
    <col min="514" max="514" width="3.44140625" style="116" customWidth="1"/>
    <col min="515" max="515" width="15.33203125" style="116" customWidth="1"/>
    <col min="516" max="526" width="11.44140625" style="116"/>
    <col min="527" max="527" width="12.33203125" style="116" customWidth="1"/>
    <col min="528" max="768" width="11.44140625" style="116"/>
    <col min="769" max="769" width="2.6640625" style="116" customWidth="1"/>
    <col min="770" max="770" width="3.44140625" style="116" customWidth="1"/>
    <col min="771" max="771" width="15.33203125" style="116" customWidth="1"/>
    <col min="772" max="782" width="11.44140625" style="116"/>
    <col min="783" max="783" width="12.33203125" style="116" customWidth="1"/>
    <col min="784" max="1024" width="11.44140625" style="116"/>
    <col min="1025" max="1025" width="2.6640625" style="116" customWidth="1"/>
    <col min="1026" max="1026" width="3.44140625" style="116" customWidth="1"/>
    <col min="1027" max="1027" width="15.33203125" style="116" customWidth="1"/>
    <col min="1028" max="1038" width="11.44140625" style="116"/>
    <col min="1039" max="1039" width="12.33203125" style="116" customWidth="1"/>
    <col min="1040" max="1280" width="11.44140625" style="116"/>
    <col min="1281" max="1281" width="2.6640625" style="116" customWidth="1"/>
    <col min="1282" max="1282" width="3.44140625" style="116" customWidth="1"/>
    <col min="1283" max="1283" width="15.33203125" style="116" customWidth="1"/>
    <col min="1284" max="1294" width="11.44140625" style="116"/>
    <col min="1295" max="1295" width="12.33203125" style="116" customWidth="1"/>
    <col min="1296" max="1536" width="11.44140625" style="116"/>
    <col min="1537" max="1537" width="2.6640625" style="116" customWidth="1"/>
    <col min="1538" max="1538" width="3.44140625" style="116" customWidth="1"/>
    <col min="1539" max="1539" width="15.33203125" style="116" customWidth="1"/>
    <col min="1540" max="1550" width="11.44140625" style="116"/>
    <col min="1551" max="1551" width="12.33203125" style="116" customWidth="1"/>
    <col min="1552" max="1792" width="11.44140625" style="116"/>
    <col min="1793" max="1793" width="2.6640625" style="116" customWidth="1"/>
    <col min="1794" max="1794" width="3.44140625" style="116" customWidth="1"/>
    <col min="1795" max="1795" width="15.33203125" style="116" customWidth="1"/>
    <col min="1796" max="1806" width="11.44140625" style="116"/>
    <col min="1807" max="1807" width="12.33203125" style="116" customWidth="1"/>
    <col min="1808" max="2048" width="11.44140625" style="116"/>
    <col min="2049" max="2049" width="2.6640625" style="116" customWidth="1"/>
    <col min="2050" max="2050" width="3.44140625" style="116" customWidth="1"/>
    <col min="2051" max="2051" width="15.33203125" style="116" customWidth="1"/>
    <col min="2052" max="2062" width="11.44140625" style="116"/>
    <col min="2063" max="2063" width="12.33203125" style="116" customWidth="1"/>
    <col min="2064" max="2304" width="11.44140625" style="116"/>
    <col min="2305" max="2305" width="2.6640625" style="116" customWidth="1"/>
    <col min="2306" max="2306" width="3.44140625" style="116" customWidth="1"/>
    <col min="2307" max="2307" width="15.33203125" style="116" customWidth="1"/>
    <col min="2308" max="2318" width="11.44140625" style="116"/>
    <col min="2319" max="2319" width="12.33203125" style="116" customWidth="1"/>
    <col min="2320" max="2560" width="11.44140625" style="116"/>
    <col min="2561" max="2561" width="2.6640625" style="116" customWidth="1"/>
    <col min="2562" max="2562" width="3.44140625" style="116" customWidth="1"/>
    <col min="2563" max="2563" width="15.33203125" style="116" customWidth="1"/>
    <col min="2564" max="2574" width="11.44140625" style="116"/>
    <col min="2575" max="2575" width="12.33203125" style="116" customWidth="1"/>
    <col min="2576" max="2816" width="11.44140625" style="116"/>
    <col min="2817" max="2817" width="2.6640625" style="116" customWidth="1"/>
    <col min="2818" max="2818" width="3.44140625" style="116" customWidth="1"/>
    <col min="2819" max="2819" width="15.33203125" style="116" customWidth="1"/>
    <col min="2820" max="2830" width="11.44140625" style="116"/>
    <col min="2831" max="2831" width="12.33203125" style="116" customWidth="1"/>
    <col min="2832" max="3072" width="11.44140625" style="116"/>
    <col min="3073" max="3073" width="2.6640625" style="116" customWidth="1"/>
    <col min="3074" max="3074" width="3.44140625" style="116" customWidth="1"/>
    <col min="3075" max="3075" width="15.33203125" style="116" customWidth="1"/>
    <col min="3076" max="3086" width="11.44140625" style="116"/>
    <col min="3087" max="3087" width="12.33203125" style="116" customWidth="1"/>
    <col min="3088" max="3328" width="11.44140625" style="116"/>
    <col min="3329" max="3329" width="2.6640625" style="116" customWidth="1"/>
    <col min="3330" max="3330" width="3.44140625" style="116" customWidth="1"/>
    <col min="3331" max="3331" width="15.33203125" style="116" customWidth="1"/>
    <col min="3332" max="3342" width="11.44140625" style="116"/>
    <col min="3343" max="3343" width="12.33203125" style="116" customWidth="1"/>
    <col min="3344" max="3584" width="11.44140625" style="116"/>
    <col min="3585" max="3585" width="2.6640625" style="116" customWidth="1"/>
    <col min="3586" max="3586" width="3.44140625" style="116" customWidth="1"/>
    <col min="3587" max="3587" width="15.33203125" style="116" customWidth="1"/>
    <col min="3588" max="3598" width="11.44140625" style="116"/>
    <col min="3599" max="3599" width="12.33203125" style="116" customWidth="1"/>
    <col min="3600" max="3840" width="11.44140625" style="116"/>
    <col min="3841" max="3841" width="2.6640625" style="116" customWidth="1"/>
    <col min="3842" max="3842" width="3.44140625" style="116" customWidth="1"/>
    <col min="3843" max="3843" width="15.33203125" style="116" customWidth="1"/>
    <col min="3844" max="3854" width="11.44140625" style="116"/>
    <col min="3855" max="3855" width="12.33203125" style="116" customWidth="1"/>
    <col min="3856" max="4096" width="11.44140625" style="116"/>
    <col min="4097" max="4097" width="2.6640625" style="116" customWidth="1"/>
    <col min="4098" max="4098" width="3.44140625" style="116" customWidth="1"/>
    <col min="4099" max="4099" width="15.33203125" style="116" customWidth="1"/>
    <col min="4100" max="4110" width="11.44140625" style="116"/>
    <col min="4111" max="4111" width="12.33203125" style="116" customWidth="1"/>
    <col min="4112" max="4352" width="11.44140625" style="116"/>
    <col min="4353" max="4353" width="2.6640625" style="116" customWidth="1"/>
    <col min="4354" max="4354" width="3.44140625" style="116" customWidth="1"/>
    <col min="4355" max="4355" width="15.33203125" style="116" customWidth="1"/>
    <col min="4356" max="4366" width="11.44140625" style="116"/>
    <col min="4367" max="4367" width="12.33203125" style="116" customWidth="1"/>
    <col min="4368" max="4608" width="11.44140625" style="116"/>
    <col min="4609" max="4609" width="2.6640625" style="116" customWidth="1"/>
    <col min="4610" max="4610" width="3.44140625" style="116" customWidth="1"/>
    <col min="4611" max="4611" width="15.33203125" style="116" customWidth="1"/>
    <col min="4612" max="4622" width="11.44140625" style="116"/>
    <col min="4623" max="4623" width="12.33203125" style="116" customWidth="1"/>
    <col min="4624" max="4864" width="11.44140625" style="116"/>
    <col min="4865" max="4865" width="2.6640625" style="116" customWidth="1"/>
    <col min="4866" max="4866" width="3.44140625" style="116" customWidth="1"/>
    <col min="4867" max="4867" width="15.33203125" style="116" customWidth="1"/>
    <col min="4868" max="4878" width="11.44140625" style="116"/>
    <col min="4879" max="4879" width="12.33203125" style="116" customWidth="1"/>
    <col min="4880" max="5120" width="11.44140625" style="116"/>
    <col min="5121" max="5121" width="2.6640625" style="116" customWidth="1"/>
    <col min="5122" max="5122" width="3.44140625" style="116" customWidth="1"/>
    <col min="5123" max="5123" width="15.33203125" style="116" customWidth="1"/>
    <col min="5124" max="5134" width="11.44140625" style="116"/>
    <col min="5135" max="5135" width="12.33203125" style="116" customWidth="1"/>
    <col min="5136" max="5376" width="11.44140625" style="116"/>
    <col min="5377" max="5377" width="2.6640625" style="116" customWidth="1"/>
    <col min="5378" max="5378" width="3.44140625" style="116" customWidth="1"/>
    <col min="5379" max="5379" width="15.33203125" style="116" customWidth="1"/>
    <col min="5380" max="5390" width="11.44140625" style="116"/>
    <col min="5391" max="5391" width="12.33203125" style="116" customWidth="1"/>
    <col min="5392" max="5632" width="11.44140625" style="116"/>
    <col min="5633" max="5633" width="2.6640625" style="116" customWidth="1"/>
    <col min="5634" max="5634" width="3.44140625" style="116" customWidth="1"/>
    <col min="5635" max="5635" width="15.33203125" style="116" customWidth="1"/>
    <col min="5636" max="5646" width="11.44140625" style="116"/>
    <col min="5647" max="5647" width="12.33203125" style="116" customWidth="1"/>
    <col min="5648" max="5888" width="11.44140625" style="116"/>
    <col min="5889" max="5889" width="2.6640625" style="116" customWidth="1"/>
    <col min="5890" max="5890" width="3.44140625" style="116" customWidth="1"/>
    <col min="5891" max="5891" width="15.33203125" style="116" customWidth="1"/>
    <col min="5892" max="5902" width="11.44140625" style="116"/>
    <col min="5903" max="5903" width="12.33203125" style="116" customWidth="1"/>
    <col min="5904" max="6144" width="11.44140625" style="116"/>
    <col min="6145" max="6145" width="2.6640625" style="116" customWidth="1"/>
    <col min="6146" max="6146" width="3.44140625" style="116" customWidth="1"/>
    <col min="6147" max="6147" width="15.33203125" style="116" customWidth="1"/>
    <col min="6148" max="6158" width="11.44140625" style="116"/>
    <col min="6159" max="6159" width="12.33203125" style="116" customWidth="1"/>
    <col min="6160" max="6400" width="11.44140625" style="116"/>
    <col min="6401" max="6401" width="2.6640625" style="116" customWidth="1"/>
    <col min="6402" max="6402" width="3.44140625" style="116" customWidth="1"/>
    <col min="6403" max="6403" width="15.33203125" style="116" customWidth="1"/>
    <col min="6404" max="6414" width="11.44140625" style="116"/>
    <col min="6415" max="6415" width="12.33203125" style="116" customWidth="1"/>
    <col min="6416" max="6656" width="11.44140625" style="116"/>
    <col min="6657" max="6657" width="2.6640625" style="116" customWidth="1"/>
    <col min="6658" max="6658" width="3.44140625" style="116" customWidth="1"/>
    <col min="6659" max="6659" width="15.33203125" style="116" customWidth="1"/>
    <col min="6660" max="6670" width="11.44140625" style="116"/>
    <col min="6671" max="6671" width="12.33203125" style="116" customWidth="1"/>
    <col min="6672" max="6912" width="11.44140625" style="116"/>
    <col min="6913" max="6913" width="2.6640625" style="116" customWidth="1"/>
    <col min="6914" max="6914" width="3.44140625" style="116" customWidth="1"/>
    <col min="6915" max="6915" width="15.33203125" style="116" customWidth="1"/>
    <col min="6916" max="6926" width="11.44140625" style="116"/>
    <col min="6927" max="6927" width="12.33203125" style="116" customWidth="1"/>
    <col min="6928" max="7168" width="11.44140625" style="116"/>
    <col min="7169" max="7169" width="2.6640625" style="116" customWidth="1"/>
    <col min="7170" max="7170" width="3.44140625" style="116" customWidth="1"/>
    <col min="7171" max="7171" width="15.33203125" style="116" customWidth="1"/>
    <col min="7172" max="7182" width="11.44140625" style="116"/>
    <col min="7183" max="7183" width="12.33203125" style="116" customWidth="1"/>
    <col min="7184" max="7424" width="11.44140625" style="116"/>
    <col min="7425" max="7425" width="2.6640625" style="116" customWidth="1"/>
    <col min="7426" max="7426" width="3.44140625" style="116" customWidth="1"/>
    <col min="7427" max="7427" width="15.33203125" style="116" customWidth="1"/>
    <col min="7428" max="7438" width="11.44140625" style="116"/>
    <col min="7439" max="7439" width="12.33203125" style="116" customWidth="1"/>
    <col min="7440" max="7680" width="11.44140625" style="116"/>
    <col min="7681" max="7681" width="2.6640625" style="116" customWidth="1"/>
    <col min="7682" max="7682" width="3.44140625" style="116" customWidth="1"/>
    <col min="7683" max="7683" width="15.33203125" style="116" customWidth="1"/>
    <col min="7684" max="7694" width="11.44140625" style="116"/>
    <col min="7695" max="7695" width="12.33203125" style="116" customWidth="1"/>
    <col min="7696" max="7936" width="11.44140625" style="116"/>
    <col min="7937" max="7937" width="2.6640625" style="116" customWidth="1"/>
    <col min="7938" max="7938" width="3.44140625" style="116" customWidth="1"/>
    <col min="7939" max="7939" width="15.33203125" style="116" customWidth="1"/>
    <col min="7940" max="7950" width="11.44140625" style="116"/>
    <col min="7951" max="7951" width="12.33203125" style="116" customWidth="1"/>
    <col min="7952" max="8192" width="11.44140625" style="116"/>
    <col min="8193" max="8193" width="2.6640625" style="116" customWidth="1"/>
    <col min="8194" max="8194" width="3.44140625" style="116" customWidth="1"/>
    <col min="8195" max="8195" width="15.33203125" style="116" customWidth="1"/>
    <col min="8196" max="8206" width="11.44140625" style="116"/>
    <col min="8207" max="8207" width="12.33203125" style="116" customWidth="1"/>
    <col min="8208" max="8448" width="11.44140625" style="116"/>
    <col min="8449" max="8449" width="2.6640625" style="116" customWidth="1"/>
    <col min="8450" max="8450" width="3.44140625" style="116" customWidth="1"/>
    <col min="8451" max="8451" width="15.33203125" style="116" customWidth="1"/>
    <col min="8452" max="8462" width="11.44140625" style="116"/>
    <col min="8463" max="8463" width="12.33203125" style="116" customWidth="1"/>
    <col min="8464" max="8704" width="11.44140625" style="116"/>
    <col min="8705" max="8705" width="2.6640625" style="116" customWidth="1"/>
    <col min="8706" max="8706" width="3.44140625" style="116" customWidth="1"/>
    <col min="8707" max="8707" width="15.33203125" style="116" customWidth="1"/>
    <col min="8708" max="8718" width="11.44140625" style="116"/>
    <col min="8719" max="8719" width="12.33203125" style="116" customWidth="1"/>
    <col min="8720" max="8960" width="11.44140625" style="116"/>
    <col min="8961" max="8961" width="2.6640625" style="116" customWidth="1"/>
    <col min="8962" max="8962" width="3.44140625" style="116" customWidth="1"/>
    <col min="8963" max="8963" width="15.33203125" style="116" customWidth="1"/>
    <col min="8964" max="8974" width="11.44140625" style="116"/>
    <col min="8975" max="8975" width="12.33203125" style="116" customWidth="1"/>
    <col min="8976" max="9216" width="11.44140625" style="116"/>
    <col min="9217" max="9217" width="2.6640625" style="116" customWidth="1"/>
    <col min="9218" max="9218" width="3.44140625" style="116" customWidth="1"/>
    <col min="9219" max="9219" width="15.33203125" style="116" customWidth="1"/>
    <col min="9220" max="9230" width="11.44140625" style="116"/>
    <col min="9231" max="9231" width="12.33203125" style="116" customWidth="1"/>
    <col min="9232" max="9472" width="11.44140625" style="116"/>
    <col min="9473" max="9473" width="2.6640625" style="116" customWidth="1"/>
    <col min="9474" max="9474" width="3.44140625" style="116" customWidth="1"/>
    <col min="9475" max="9475" width="15.33203125" style="116" customWidth="1"/>
    <col min="9476" max="9486" width="11.44140625" style="116"/>
    <col min="9487" max="9487" width="12.33203125" style="116" customWidth="1"/>
    <col min="9488" max="9728" width="11.44140625" style="116"/>
    <col min="9729" max="9729" width="2.6640625" style="116" customWidth="1"/>
    <col min="9730" max="9730" width="3.44140625" style="116" customWidth="1"/>
    <col min="9731" max="9731" width="15.33203125" style="116" customWidth="1"/>
    <col min="9732" max="9742" width="11.44140625" style="116"/>
    <col min="9743" max="9743" width="12.33203125" style="116" customWidth="1"/>
    <col min="9744" max="9984" width="11.44140625" style="116"/>
    <col min="9985" max="9985" width="2.6640625" style="116" customWidth="1"/>
    <col min="9986" max="9986" width="3.44140625" style="116" customWidth="1"/>
    <col min="9987" max="9987" width="15.33203125" style="116" customWidth="1"/>
    <col min="9988" max="9998" width="11.44140625" style="116"/>
    <col min="9999" max="9999" width="12.33203125" style="116" customWidth="1"/>
    <col min="10000" max="10240" width="11.44140625" style="116"/>
    <col min="10241" max="10241" width="2.6640625" style="116" customWidth="1"/>
    <col min="10242" max="10242" width="3.44140625" style="116" customWidth="1"/>
    <col min="10243" max="10243" width="15.33203125" style="116" customWidth="1"/>
    <col min="10244" max="10254" width="11.44140625" style="116"/>
    <col min="10255" max="10255" width="12.33203125" style="116" customWidth="1"/>
    <col min="10256" max="10496" width="11.44140625" style="116"/>
    <col min="10497" max="10497" width="2.6640625" style="116" customWidth="1"/>
    <col min="10498" max="10498" width="3.44140625" style="116" customWidth="1"/>
    <col min="10499" max="10499" width="15.33203125" style="116" customWidth="1"/>
    <col min="10500" max="10510" width="11.44140625" style="116"/>
    <col min="10511" max="10511" width="12.33203125" style="116" customWidth="1"/>
    <col min="10512" max="10752" width="11.44140625" style="116"/>
    <col min="10753" max="10753" width="2.6640625" style="116" customWidth="1"/>
    <col min="10754" max="10754" width="3.44140625" style="116" customWidth="1"/>
    <col min="10755" max="10755" width="15.33203125" style="116" customWidth="1"/>
    <col min="10756" max="10766" width="11.44140625" style="116"/>
    <col min="10767" max="10767" width="12.33203125" style="116" customWidth="1"/>
    <col min="10768" max="11008" width="11.44140625" style="116"/>
    <col min="11009" max="11009" width="2.6640625" style="116" customWidth="1"/>
    <col min="11010" max="11010" width="3.44140625" style="116" customWidth="1"/>
    <col min="11011" max="11011" width="15.33203125" style="116" customWidth="1"/>
    <col min="11012" max="11022" width="11.44140625" style="116"/>
    <col min="11023" max="11023" width="12.33203125" style="116" customWidth="1"/>
    <col min="11024" max="11264" width="11.44140625" style="116"/>
    <col min="11265" max="11265" width="2.6640625" style="116" customWidth="1"/>
    <col min="11266" max="11266" width="3.44140625" style="116" customWidth="1"/>
    <col min="11267" max="11267" width="15.33203125" style="116" customWidth="1"/>
    <col min="11268" max="11278" width="11.44140625" style="116"/>
    <col min="11279" max="11279" width="12.33203125" style="116" customWidth="1"/>
    <col min="11280" max="11520" width="11.44140625" style="116"/>
    <col min="11521" max="11521" width="2.6640625" style="116" customWidth="1"/>
    <col min="11522" max="11522" width="3.44140625" style="116" customWidth="1"/>
    <col min="11523" max="11523" width="15.33203125" style="116" customWidth="1"/>
    <col min="11524" max="11534" width="11.44140625" style="116"/>
    <col min="11535" max="11535" width="12.33203125" style="116" customWidth="1"/>
    <col min="11536" max="11776" width="11.44140625" style="116"/>
    <col min="11777" max="11777" width="2.6640625" style="116" customWidth="1"/>
    <col min="11778" max="11778" width="3.44140625" style="116" customWidth="1"/>
    <col min="11779" max="11779" width="15.33203125" style="116" customWidth="1"/>
    <col min="11780" max="11790" width="11.44140625" style="116"/>
    <col min="11791" max="11791" width="12.33203125" style="116" customWidth="1"/>
    <col min="11792" max="12032" width="11.44140625" style="116"/>
    <col min="12033" max="12033" width="2.6640625" style="116" customWidth="1"/>
    <col min="12034" max="12034" width="3.44140625" style="116" customWidth="1"/>
    <col min="12035" max="12035" width="15.33203125" style="116" customWidth="1"/>
    <col min="12036" max="12046" width="11.44140625" style="116"/>
    <col min="12047" max="12047" width="12.33203125" style="116" customWidth="1"/>
    <col min="12048" max="12288" width="11.44140625" style="116"/>
    <col min="12289" max="12289" width="2.6640625" style="116" customWidth="1"/>
    <col min="12290" max="12290" width="3.44140625" style="116" customWidth="1"/>
    <col min="12291" max="12291" width="15.33203125" style="116" customWidth="1"/>
    <col min="12292" max="12302" width="11.44140625" style="116"/>
    <col min="12303" max="12303" width="12.33203125" style="116" customWidth="1"/>
    <col min="12304" max="12544" width="11.44140625" style="116"/>
    <col min="12545" max="12545" width="2.6640625" style="116" customWidth="1"/>
    <col min="12546" max="12546" width="3.44140625" style="116" customWidth="1"/>
    <col min="12547" max="12547" width="15.33203125" style="116" customWidth="1"/>
    <col min="12548" max="12558" width="11.44140625" style="116"/>
    <col min="12559" max="12559" width="12.33203125" style="116" customWidth="1"/>
    <col min="12560" max="12800" width="11.44140625" style="116"/>
    <col min="12801" max="12801" width="2.6640625" style="116" customWidth="1"/>
    <col min="12802" max="12802" width="3.44140625" style="116" customWidth="1"/>
    <col min="12803" max="12803" width="15.33203125" style="116" customWidth="1"/>
    <col min="12804" max="12814" width="11.44140625" style="116"/>
    <col min="12815" max="12815" width="12.33203125" style="116" customWidth="1"/>
    <col min="12816" max="13056" width="11.44140625" style="116"/>
    <col min="13057" max="13057" width="2.6640625" style="116" customWidth="1"/>
    <col min="13058" max="13058" width="3.44140625" style="116" customWidth="1"/>
    <col min="13059" max="13059" width="15.33203125" style="116" customWidth="1"/>
    <col min="13060" max="13070" width="11.44140625" style="116"/>
    <col min="13071" max="13071" width="12.33203125" style="116" customWidth="1"/>
    <col min="13072" max="13312" width="11.44140625" style="116"/>
    <col min="13313" max="13313" width="2.6640625" style="116" customWidth="1"/>
    <col min="13314" max="13314" width="3.44140625" style="116" customWidth="1"/>
    <col min="13315" max="13315" width="15.33203125" style="116" customWidth="1"/>
    <col min="13316" max="13326" width="11.44140625" style="116"/>
    <col min="13327" max="13327" width="12.33203125" style="116" customWidth="1"/>
    <col min="13328" max="13568" width="11.44140625" style="116"/>
    <col min="13569" max="13569" width="2.6640625" style="116" customWidth="1"/>
    <col min="13570" max="13570" width="3.44140625" style="116" customWidth="1"/>
    <col min="13571" max="13571" width="15.33203125" style="116" customWidth="1"/>
    <col min="13572" max="13582" width="11.44140625" style="116"/>
    <col min="13583" max="13583" width="12.33203125" style="116" customWidth="1"/>
    <col min="13584" max="13824" width="11.44140625" style="116"/>
    <col min="13825" max="13825" width="2.6640625" style="116" customWidth="1"/>
    <col min="13826" max="13826" width="3.44140625" style="116" customWidth="1"/>
    <col min="13827" max="13827" width="15.33203125" style="116" customWidth="1"/>
    <col min="13828" max="13838" width="11.44140625" style="116"/>
    <col min="13839" max="13839" width="12.33203125" style="116" customWidth="1"/>
    <col min="13840" max="14080" width="11.44140625" style="116"/>
    <col min="14081" max="14081" width="2.6640625" style="116" customWidth="1"/>
    <col min="14082" max="14082" width="3.44140625" style="116" customWidth="1"/>
    <col min="14083" max="14083" width="15.33203125" style="116" customWidth="1"/>
    <col min="14084" max="14094" width="11.44140625" style="116"/>
    <col min="14095" max="14095" width="12.33203125" style="116" customWidth="1"/>
    <col min="14096" max="14336" width="11.44140625" style="116"/>
    <col min="14337" max="14337" width="2.6640625" style="116" customWidth="1"/>
    <col min="14338" max="14338" width="3.44140625" style="116" customWidth="1"/>
    <col min="14339" max="14339" width="15.33203125" style="116" customWidth="1"/>
    <col min="14340" max="14350" width="11.44140625" style="116"/>
    <col min="14351" max="14351" width="12.33203125" style="116" customWidth="1"/>
    <col min="14352" max="14592" width="11.44140625" style="116"/>
    <col min="14593" max="14593" width="2.6640625" style="116" customWidth="1"/>
    <col min="14594" max="14594" width="3.44140625" style="116" customWidth="1"/>
    <col min="14595" max="14595" width="15.33203125" style="116" customWidth="1"/>
    <col min="14596" max="14606" width="11.44140625" style="116"/>
    <col min="14607" max="14607" width="12.33203125" style="116" customWidth="1"/>
    <col min="14608" max="14848" width="11.44140625" style="116"/>
    <col min="14849" max="14849" width="2.6640625" style="116" customWidth="1"/>
    <col min="14850" max="14850" width="3.44140625" style="116" customWidth="1"/>
    <col min="14851" max="14851" width="15.33203125" style="116" customWidth="1"/>
    <col min="14852" max="14862" width="11.44140625" style="116"/>
    <col min="14863" max="14863" width="12.33203125" style="116" customWidth="1"/>
    <col min="14864" max="15104" width="11.44140625" style="116"/>
    <col min="15105" max="15105" width="2.6640625" style="116" customWidth="1"/>
    <col min="15106" max="15106" width="3.44140625" style="116" customWidth="1"/>
    <col min="15107" max="15107" width="15.33203125" style="116" customWidth="1"/>
    <col min="15108" max="15118" width="11.44140625" style="116"/>
    <col min="15119" max="15119" width="12.33203125" style="116" customWidth="1"/>
    <col min="15120" max="15360" width="11.44140625" style="116"/>
    <col min="15361" max="15361" width="2.6640625" style="116" customWidth="1"/>
    <col min="15362" max="15362" width="3.44140625" style="116" customWidth="1"/>
    <col min="15363" max="15363" width="15.33203125" style="116" customWidth="1"/>
    <col min="15364" max="15374" width="11.44140625" style="116"/>
    <col min="15375" max="15375" width="12.33203125" style="116" customWidth="1"/>
    <col min="15376" max="15616" width="11.44140625" style="116"/>
    <col min="15617" max="15617" width="2.6640625" style="116" customWidth="1"/>
    <col min="15618" max="15618" width="3.44140625" style="116" customWidth="1"/>
    <col min="15619" max="15619" width="15.33203125" style="116" customWidth="1"/>
    <col min="15620" max="15630" width="11.44140625" style="116"/>
    <col min="15631" max="15631" width="12.33203125" style="116" customWidth="1"/>
    <col min="15632" max="15872" width="11.44140625" style="116"/>
    <col min="15873" max="15873" width="2.6640625" style="116" customWidth="1"/>
    <col min="15874" max="15874" width="3.44140625" style="116" customWidth="1"/>
    <col min="15875" max="15875" width="15.33203125" style="116" customWidth="1"/>
    <col min="15876" max="15886" width="11.44140625" style="116"/>
    <col min="15887" max="15887" width="12.33203125" style="116" customWidth="1"/>
    <col min="15888" max="16128" width="11.44140625" style="116"/>
    <col min="16129" max="16129" width="2.6640625" style="116" customWidth="1"/>
    <col min="16130" max="16130" width="3.44140625" style="116" customWidth="1"/>
    <col min="16131" max="16131" width="15.33203125" style="116" customWidth="1"/>
    <col min="16132" max="16142" width="11.44140625" style="116"/>
    <col min="16143" max="16143" width="12.33203125" style="116" customWidth="1"/>
    <col min="16144" max="16384" width="11.44140625" style="116"/>
  </cols>
  <sheetData>
    <row r="2" spans="2:15" s="575" customFormat="1" ht="25.95" customHeight="1">
      <c r="B2" s="1775" t="s">
        <v>39</v>
      </c>
      <c r="C2" s="1775"/>
      <c r="D2" s="1775"/>
      <c r="E2" s="1775"/>
      <c r="F2" s="1775"/>
      <c r="G2" s="1775"/>
      <c r="H2" s="1775"/>
      <c r="I2" s="1775"/>
      <c r="J2" s="1775"/>
      <c r="K2" s="1775"/>
      <c r="L2" s="1775"/>
      <c r="M2" s="1775"/>
      <c r="N2" s="1775"/>
      <c r="O2" s="1775"/>
    </row>
    <row r="3" spans="2:15" s="575" customFormat="1" ht="18" customHeight="1">
      <c r="B3" s="1776" t="s">
        <v>228</v>
      </c>
      <c r="C3" s="1776"/>
      <c r="D3" s="1776"/>
      <c r="E3" s="1776"/>
      <c r="F3" s="1776"/>
      <c r="G3" s="1776"/>
      <c r="H3" s="1776"/>
      <c r="I3" s="1776"/>
      <c r="J3" s="1776"/>
      <c r="K3" s="1776"/>
      <c r="L3" s="1776"/>
      <c r="M3" s="1776"/>
      <c r="N3" s="1776"/>
      <c r="O3" s="1776"/>
    </row>
    <row r="4" spans="2:15" s="575" customFormat="1" ht="13.8" thickBot="1">
      <c r="B4" s="576"/>
      <c r="C4" s="576"/>
    </row>
    <row r="5" spans="2:15" s="578" customFormat="1" ht="27" customHeight="1">
      <c r="B5" s="577" t="s">
        <v>437</v>
      </c>
      <c r="C5" s="577"/>
      <c r="D5" s="342">
        <v>45260</v>
      </c>
      <c r="E5" s="342">
        <v>45291</v>
      </c>
      <c r="F5" s="342">
        <v>45322</v>
      </c>
      <c r="G5" s="342">
        <v>45351</v>
      </c>
      <c r="H5" s="342">
        <v>45382</v>
      </c>
      <c r="I5" s="342">
        <v>45412</v>
      </c>
      <c r="J5" s="342">
        <v>45443</v>
      </c>
      <c r="K5" s="342">
        <v>45473</v>
      </c>
      <c r="L5" s="342">
        <v>45504</v>
      </c>
      <c r="M5" s="342">
        <v>45535</v>
      </c>
      <c r="N5" s="342">
        <v>45565</v>
      </c>
      <c r="O5" s="342">
        <v>45596</v>
      </c>
    </row>
    <row r="6" spans="2:15" s="578" customFormat="1" ht="6" customHeight="1">
      <c r="B6" s="579"/>
      <c r="C6" s="579"/>
      <c r="D6" s="580"/>
      <c r="E6" s="580"/>
      <c r="F6" s="580"/>
      <c r="G6" s="580"/>
      <c r="H6" s="580"/>
      <c r="I6" s="580"/>
      <c r="J6" s="580"/>
      <c r="K6" s="580"/>
      <c r="L6" s="580"/>
      <c r="M6" s="580"/>
      <c r="N6" s="580"/>
      <c r="O6" s="580"/>
    </row>
    <row r="7" spans="2:15" s="578" customFormat="1" ht="13.5" customHeight="1">
      <c r="B7" s="581" t="s">
        <v>322</v>
      </c>
      <c r="C7" s="581"/>
      <c r="D7" s="582">
        <v>5562420.4254275002</v>
      </c>
      <c r="E7" s="582">
        <v>5674501.9444860006</v>
      </c>
      <c r="F7" s="582">
        <v>5678049.5282189995</v>
      </c>
      <c r="G7" s="582">
        <v>5772270.6675933013</v>
      </c>
      <c r="H7" s="582">
        <v>5790575.1434724005</v>
      </c>
      <c r="I7" s="582">
        <v>5872029.6120141</v>
      </c>
      <c r="J7" s="582">
        <v>5927744.2434520004</v>
      </c>
      <c r="K7" s="582">
        <v>5985808.4106550002</v>
      </c>
      <c r="L7" s="582">
        <v>5914213.8837989997</v>
      </c>
      <c r="M7" s="582">
        <v>6001148.8229040001</v>
      </c>
      <c r="N7" s="582">
        <v>5968624.0911729997</v>
      </c>
      <c r="O7" s="582">
        <v>6060644.2666430008</v>
      </c>
    </row>
    <row r="8" spans="2:15" s="578" customFormat="1" ht="13.5" customHeight="1">
      <c r="B8" s="581"/>
      <c r="C8" s="271" t="s">
        <v>112</v>
      </c>
      <c r="D8" s="583">
        <v>182294.80448240001</v>
      </c>
      <c r="E8" s="583">
        <v>190782.78935909999</v>
      </c>
      <c r="F8" s="583">
        <v>186995.42205379999</v>
      </c>
      <c r="G8" s="583">
        <v>195053.2396264</v>
      </c>
      <c r="H8" s="583">
        <v>195657.6140874</v>
      </c>
      <c r="I8" s="583">
        <v>196303.9927451</v>
      </c>
      <c r="J8" s="583">
        <v>193108.89499100001</v>
      </c>
      <c r="K8" s="583">
        <v>196341.076654</v>
      </c>
      <c r="L8" s="583">
        <v>196955.273609</v>
      </c>
      <c r="M8" s="583">
        <v>200639.78608600001</v>
      </c>
      <c r="N8" s="583">
        <v>196650.33301900001</v>
      </c>
      <c r="O8" s="583">
        <v>210792.36347099999</v>
      </c>
    </row>
    <row r="9" spans="2:15" s="578" customFormat="1" ht="13.5" customHeight="1">
      <c r="B9" s="581"/>
      <c r="C9" s="271" t="s">
        <v>115</v>
      </c>
      <c r="D9" s="583">
        <v>2332743.2981956</v>
      </c>
      <c r="E9" s="583">
        <v>2380967.8962039002</v>
      </c>
      <c r="F9" s="583">
        <v>2382188.0038588</v>
      </c>
      <c r="G9" s="583">
        <v>2414583.0525310002</v>
      </c>
      <c r="H9" s="583">
        <v>2418365.8455245001</v>
      </c>
      <c r="I9" s="583">
        <v>2452049.6066935002</v>
      </c>
      <c r="J9" s="583">
        <v>2458662.720121</v>
      </c>
      <c r="K9" s="583">
        <v>2483651.661144</v>
      </c>
      <c r="L9" s="583">
        <v>2448570.8022719999</v>
      </c>
      <c r="M9" s="583">
        <v>2475725.8833750002</v>
      </c>
      <c r="N9" s="583">
        <v>2438255.417475</v>
      </c>
      <c r="O9" s="583">
        <v>2458438.3126050001</v>
      </c>
    </row>
    <row r="10" spans="2:15" s="578" customFormat="1" ht="13.5" customHeight="1">
      <c r="B10" s="581"/>
      <c r="C10" s="271" t="s">
        <v>116</v>
      </c>
      <c r="D10" s="583">
        <v>1520554.7711175999</v>
      </c>
      <c r="E10" s="583">
        <v>1544184.9879041</v>
      </c>
      <c r="F10" s="583">
        <v>1561964.5649937999</v>
      </c>
      <c r="G10" s="583">
        <v>1598109.4535217001</v>
      </c>
      <c r="H10" s="583">
        <v>1614007.3782168</v>
      </c>
      <c r="I10" s="583">
        <v>1636496.8694778001</v>
      </c>
      <c r="J10" s="583">
        <v>1657421.4093230001</v>
      </c>
      <c r="K10" s="583">
        <v>1684494.054973</v>
      </c>
      <c r="L10" s="583">
        <v>1666333.0219010001</v>
      </c>
      <c r="M10" s="583">
        <v>1706734.9389440001</v>
      </c>
      <c r="N10" s="583">
        <v>1721586.6179820001</v>
      </c>
      <c r="O10" s="583">
        <v>1752211.031683</v>
      </c>
    </row>
    <row r="11" spans="2:15" s="578" customFormat="1" ht="13.5" customHeight="1">
      <c r="B11" s="581"/>
      <c r="C11" s="271" t="s">
        <v>117</v>
      </c>
      <c r="D11" s="583">
        <v>1526827.5516319</v>
      </c>
      <c r="E11" s="583">
        <v>1558566.2710189</v>
      </c>
      <c r="F11" s="583">
        <v>1546901.5373126001</v>
      </c>
      <c r="G11" s="583">
        <v>1564524.9219142001</v>
      </c>
      <c r="H11" s="583">
        <v>1562544.3056437001</v>
      </c>
      <c r="I11" s="583">
        <v>1587179.1430977001</v>
      </c>
      <c r="J11" s="583">
        <v>1618551.2190169999</v>
      </c>
      <c r="K11" s="583">
        <v>1621321.6178840001</v>
      </c>
      <c r="L11" s="583">
        <v>1602354.786017</v>
      </c>
      <c r="M11" s="583">
        <v>1618048.214499</v>
      </c>
      <c r="N11" s="583">
        <v>1612131.722697</v>
      </c>
      <c r="O11" s="583">
        <v>1639202.5588839999</v>
      </c>
    </row>
    <row r="12" spans="2:15" s="578" customFormat="1" ht="6" customHeight="1">
      <c r="B12" s="581"/>
      <c r="C12" s="271"/>
      <c r="D12" s="580"/>
      <c r="E12" s="580"/>
      <c r="F12" s="580"/>
      <c r="G12" s="580"/>
      <c r="H12" s="580"/>
      <c r="I12" s="580"/>
      <c r="J12" s="580"/>
      <c r="K12" s="580"/>
      <c r="L12" s="580"/>
      <c r="M12" s="580"/>
      <c r="N12" s="580"/>
      <c r="O12" s="580"/>
    </row>
    <row r="13" spans="2:15">
      <c r="B13" s="581" t="s">
        <v>323</v>
      </c>
      <c r="C13" s="271"/>
      <c r="D13" s="582">
        <v>19050035.484661803</v>
      </c>
      <c r="E13" s="582">
        <v>20049157.968446597</v>
      </c>
      <c r="F13" s="582">
        <v>20432526.930579301</v>
      </c>
      <c r="G13" s="582">
        <v>20548559.383542899</v>
      </c>
      <c r="H13" s="582">
        <v>20459804.015671801</v>
      </c>
      <c r="I13" s="582">
        <v>20059477.423649602</v>
      </c>
      <c r="J13" s="582">
        <v>20438063.508570001</v>
      </c>
      <c r="K13" s="582">
        <v>20087399.754163999</v>
      </c>
      <c r="L13" s="582">
        <v>19701492.891377002</v>
      </c>
      <c r="M13" s="582">
        <v>19526729.066242002</v>
      </c>
      <c r="N13" s="582">
        <v>19510890.299326003</v>
      </c>
      <c r="O13" s="582">
        <v>18898320.611416001</v>
      </c>
    </row>
    <row r="14" spans="2:15">
      <c r="B14" s="581"/>
      <c r="C14" s="271" t="s">
        <v>112</v>
      </c>
      <c r="D14" s="583">
        <v>1158123.4674567999</v>
      </c>
      <c r="E14" s="583">
        <v>1260759.7740827</v>
      </c>
      <c r="F14" s="583">
        <v>1321994.8486436</v>
      </c>
      <c r="G14" s="583">
        <v>1351397.3225899001</v>
      </c>
      <c r="H14" s="583">
        <v>1364973.6297454</v>
      </c>
      <c r="I14" s="583">
        <v>1355920.1316712999</v>
      </c>
      <c r="J14" s="583">
        <v>1430427.2020950001</v>
      </c>
      <c r="K14" s="583">
        <v>1415978.2520039999</v>
      </c>
      <c r="L14" s="583">
        <v>1378150.81752</v>
      </c>
      <c r="M14" s="583">
        <v>1377313.335591</v>
      </c>
      <c r="N14" s="583">
        <v>1398225.6320750001</v>
      </c>
      <c r="O14" s="583">
        <v>1365286.2350290001</v>
      </c>
    </row>
    <row r="15" spans="2:15">
      <c r="B15" s="581"/>
      <c r="C15" s="271" t="s">
        <v>115</v>
      </c>
      <c r="D15" s="583">
        <v>7211084.7132737003</v>
      </c>
      <c r="E15" s="583">
        <v>7552391.5343495999</v>
      </c>
      <c r="F15" s="583">
        <v>7653650.7560545998</v>
      </c>
      <c r="G15" s="583">
        <v>7674488.5544426003</v>
      </c>
      <c r="H15" s="583">
        <v>7655615.9834655002</v>
      </c>
      <c r="I15" s="583">
        <v>7477119.2866783002</v>
      </c>
      <c r="J15" s="583">
        <v>7622408.4613530003</v>
      </c>
      <c r="K15" s="583">
        <v>7525496.2023809999</v>
      </c>
      <c r="L15" s="583">
        <v>7378634.007557</v>
      </c>
      <c r="M15" s="583">
        <v>7342625.6575699998</v>
      </c>
      <c r="N15" s="583">
        <v>7333131.9455169998</v>
      </c>
      <c r="O15" s="583">
        <v>7047349.2036969997</v>
      </c>
    </row>
    <row r="16" spans="2:15">
      <c r="B16" s="581"/>
      <c r="C16" s="271" t="s">
        <v>116</v>
      </c>
      <c r="D16" s="583">
        <v>6012930.5675517004</v>
      </c>
      <c r="E16" s="583">
        <v>6331283.2766017001</v>
      </c>
      <c r="F16" s="583">
        <v>6435788.7294845004</v>
      </c>
      <c r="G16" s="583">
        <v>6483846.0149077997</v>
      </c>
      <c r="H16" s="583">
        <v>6485754.0783727001</v>
      </c>
      <c r="I16" s="583">
        <v>6393608.2319951998</v>
      </c>
      <c r="J16" s="583">
        <v>6530375.7168929996</v>
      </c>
      <c r="K16" s="583">
        <v>6431495.5643870002</v>
      </c>
      <c r="L16" s="583">
        <v>6375588.9705739999</v>
      </c>
      <c r="M16" s="583">
        <v>6346124.7805629997</v>
      </c>
      <c r="N16" s="583">
        <v>6358180.4479820002</v>
      </c>
      <c r="O16" s="583">
        <v>6174379.9757120004</v>
      </c>
    </row>
    <row r="17" spans="2:16">
      <c r="B17" s="581"/>
      <c r="C17" s="271" t="s">
        <v>117</v>
      </c>
      <c r="D17" s="583">
        <v>4667896.7363796001</v>
      </c>
      <c r="E17" s="583">
        <v>4904723.3834125996</v>
      </c>
      <c r="F17" s="583">
        <v>5021092.5963965999</v>
      </c>
      <c r="G17" s="583">
        <v>5038827.4916025996</v>
      </c>
      <c r="H17" s="583">
        <v>4953460.3240882</v>
      </c>
      <c r="I17" s="583">
        <v>4832829.7733047996</v>
      </c>
      <c r="J17" s="583">
        <v>4854852.1282289997</v>
      </c>
      <c r="K17" s="583">
        <v>4714429.7353919996</v>
      </c>
      <c r="L17" s="583">
        <v>4569119.0957260001</v>
      </c>
      <c r="M17" s="583">
        <v>4460665.2925180001</v>
      </c>
      <c r="N17" s="583">
        <v>4421352.2737520002</v>
      </c>
      <c r="O17" s="583">
        <v>4311305.196978</v>
      </c>
    </row>
    <row r="18" spans="2:16" ht="6" customHeight="1">
      <c r="B18" s="581"/>
      <c r="C18" s="271"/>
      <c r="D18" s="584"/>
      <c r="E18" s="584"/>
      <c r="F18" s="584"/>
      <c r="G18" s="584"/>
      <c r="H18" s="584"/>
      <c r="I18" s="584"/>
      <c r="J18" s="584"/>
      <c r="K18" s="584"/>
      <c r="L18" s="584"/>
      <c r="M18" s="584"/>
      <c r="N18" s="584"/>
      <c r="O18" s="584"/>
    </row>
    <row r="19" spans="2:16">
      <c r="B19" s="581" t="s">
        <v>324</v>
      </c>
      <c r="C19" s="271"/>
      <c r="D19" s="582">
        <v>77470060.293881208</v>
      </c>
      <c r="E19" s="582">
        <v>81104172.539299592</v>
      </c>
      <c r="F19" s="582">
        <v>82805242.367570013</v>
      </c>
      <c r="G19" s="582">
        <v>84080664.774522096</v>
      </c>
      <c r="H19" s="582">
        <v>83903969.571026415</v>
      </c>
      <c r="I19" s="582">
        <v>83617317.803402692</v>
      </c>
      <c r="J19" s="582">
        <v>85572831.836947992</v>
      </c>
      <c r="K19" s="582">
        <v>80407690.526154995</v>
      </c>
      <c r="L19" s="582">
        <v>72067849.352094993</v>
      </c>
      <c r="M19" s="582">
        <v>68653048.198733002</v>
      </c>
      <c r="N19" s="582">
        <v>67232447.066892996</v>
      </c>
      <c r="O19" s="582">
        <v>66748674.372532003</v>
      </c>
    </row>
    <row r="20" spans="2:16">
      <c r="B20" s="581"/>
      <c r="C20" s="271" t="s">
        <v>112</v>
      </c>
      <c r="D20" s="583">
        <v>9468730.8507039994</v>
      </c>
      <c r="E20" s="583">
        <v>10061258.1846729</v>
      </c>
      <c r="F20" s="583">
        <v>10319347.6508053</v>
      </c>
      <c r="G20" s="583">
        <v>10521747.0731731</v>
      </c>
      <c r="H20" s="583">
        <v>10587895.136419499</v>
      </c>
      <c r="I20" s="583">
        <v>10744431.242040999</v>
      </c>
      <c r="J20" s="583">
        <v>11156395.832099</v>
      </c>
      <c r="K20" s="583">
        <v>10748908.251723001</v>
      </c>
      <c r="L20" s="583">
        <v>9667493.9982140008</v>
      </c>
      <c r="M20" s="583">
        <v>9463033.6363880001</v>
      </c>
      <c r="N20" s="583">
        <v>9516199.0268370006</v>
      </c>
      <c r="O20" s="583">
        <v>9609380.7103649992</v>
      </c>
    </row>
    <row r="21" spans="2:16">
      <c r="B21" s="581"/>
      <c r="C21" s="271" t="s">
        <v>115</v>
      </c>
      <c r="D21" s="583">
        <v>28754683.792773601</v>
      </c>
      <c r="E21" s="583">
        <v>30055887.203318499</v>
      </c>
      <c r="F21" s="583">
        <v>30672619.6672481</v>
      </c>
      <c r="G21" s="583">
        <v>31162760.961956698</v>
      </c>
      <c r="H21" s="583">
        <v>31070982.095612001</v>
      </c>
      <c r="I21" s="583">
        <v>30804617.45036</v>
      </c>
      <c r="J21" s="583">
        <v>31622488.000395998</v>
      </c>
      <c r="K21" s="583">
        <v>29542598.056607001</v>
      </c>
      <c r="L21" s="583">
        <v>26044986.030951001</v>
      </c>
      <c r="M21" s="583">
        <v>25052121.687585998</v>
      </c>
      <c r="N21" s="583">
        <v>24294161.430620998</v>
      </c>
      <c r="O21" s="583">
        <v>24058471.835694999</v>
      </c>
    </row>
    <row r="22" spans="2:16">
      <c r="B22" s="581"/>
      <c r="C22" s="271" t="s">
        <v>116</v>
      </c>
      <c r="D22" s="583">
        <v>23977239.9686951</v>
      </c>
      <c r="E22" s="583">
        <v>25071254.354400098</v>
      </c>
      <c r="F22" s="583">
        <v>25657919.8815105</v>
      </c>
      <c r="G22" s="583">
        <v>26104951.726724301</v>
      </c>
      <c r="H22" s="583">
        <v>25981957.5903451</v>
      </c>
      <c r="I22" s="583">
        <v>25878448.8326171</v>
      </c>
      <c r="J22" s="583">
        <v>26386207.162588999</v>
      </c>
      <c r="K22" s="583">
        <v>24629577.767632999</v>
      </c>
      <c r="L22" s="583">
        <v>22520445.047628999</v>
      </c>
      <c r="M22" s="583">
        <v>21179236.834550001</v>
      </c>
      <c r="N22" s="583">
        <v>20830057.207917001</v>
      </c>
      <c r="O22" s="583">
        <v>20637209.648118</v>
      </c>
    </row>
    <row r="23" spans="2:16">
      <c r="B23" s="581"/>
      <c r="C23" s="271" t="s">
        <v>117</v>
      </c>
      <c r="D23" s="583">
        <v>15269405.6817085</v>
      </c>
      <c r="E23" s="583">
        <v>15915772.796908099</v>
      </c>
      <c r="F23" s="583">
        <v>16155355.1680061</v>
      </c>
      <c r="G23" s="583">
        <v>16291205.012668001</v>
      </c>
      <c r="H23" s="583">
        <v>16263134.7486498</v>
      </c>
      <c r="I23" s="583">
        <v>16189820.2783846</v>
      </c>
      <c r="J23" s="583">
        <v>16407740.841863999</v>
      </c>
      <c r="K23" s="583">
        <v>15486606.450192001</v>
      </c>
      <c r="L23" s="583">
        <v>13834924.275301</v>
      </c>
      <c r="M23" s="583">
        <v>12958656.040209001</v>
      </c>
      <c r="N23" s="583">
        <v>12592029.401518</v>
      </c>
      <c r="O23" s="583">
        <v>12443612.178354001</v>
      </c>
    </row>
    <row r="24" spans="2:16" ht="6" customHeight="1">
      <c r="B24" s="581"/>
      <c r="C24" s="271"/>
      <c r="D24" s="583"/>
      <c r="E24" s="583"/>
      <c r="F24" s="583"/>
      <c r="G24" s="583"/>
      <c r="H24" s="583"/>
      <c r="I24" s="583"/>
      <c r="J24" s="583"/>
      <c r="K24" s="583"/>
      <c r="L24" s="583"/>
      <c r="M24" s="583"/>
      <c r="N24" s="583"/>
      <c r="O24" s="583"/>
    </row>
    <row r="25" spans="2:16">
      <c r="B25" s="581" t="s">
        <v>325</v>
      </c>
      <c r="C25" s="271"/>
      <c r="D25" s="582">
        <v>14187300.2045132</v>
      </c>
      <c r="E25" s="582">
        <v>14757856.3221067</v>
      </c>
      <c r="F25" s="582">
        <v>14992128.159373298</v>
      </c>
      <c r="G25" s="582">
        <v>15302579.853541598</v>
      </c>
      <c r="H25" s="582">
        <v>15171027.5638726</v>
      </c>
      <c r="I25" s="582">
        <v>14841301.669094201</v>
      </c>
      <c r="J25" s="582">
        <v>15119740.902867001</v>
      </c>
      <c r="K25" s="582">
        <v>14691393.952028999</v>
      </c>
      <c r="L25" s="582">
        <v>13757284.571856</v>
      </c>
      <c r="M25" s="582">
        <v>12894122.790588999</v>
      </c>
      <c r="N25" s="582">
        <v>12756939.112578999</v>
      </c>
      <c r="O25" s="582">
        <v>12800943.780344</v>
      </c>
    </row>
    <row r="26" spans="2:16">
      <c r="B26" s="581"/>
      <c r="C26" s="271" t="s">
        <v>112</v>
      </c>
      <c r="D26" s="583">
        <v>3319590.6147647998</v>
      </c>
      <c r="E26" s="583">
        <v>3485522.6289538001</v>
      </c>
      <c r="F26" s="583">
        <v>3538556.1544035999</v>
      </c>
      <c r="G26" s="583">
        <v>3613167.9930348</v>
      </c>
      <c r="H26" s="583">
        <v>3599535.2535159001</v>
      </c>
      <c r="I26" s="583">
        <v>3589844.1091442001</v>
      </c>
      <c r="J26" s="583">
        <v>3716684.2634879998</v>
      </c>
      <c r="K26" s="583">
        <v>3691324.0227970001</v>
      </c>
      <c r="L26" s="583">
        <v>3522522.2840820001</v>
      </c>
      <c r="M26" s="583">
        <v>3408213.246787</v>
      </c>
      <c r="N26" s="583">
        <v>3446271.8526329999</v>
      </c>
      <c r="O26" s="583">
        <v>3512172.8773559998</v>
      </c>
    </row>
    <row r="27" spans="2:16">
      <c r="B27" s="581"/>
      <c r="C27" s="271" t="s">
        <v>115</v>
      </c>
      <c r="D27" s="583">
        <v>3902375.6171928998</v>
      </c>
      <c r="E27" s="583">
        <v>4049490.2914069002</v>
      </c>
      <c r="F27" s="583">
        <v>4128828.3974894001</v>
      </c>
      <c r="G27" s="583">
        <v>4203610.7360052997</v>
      </c>
      <c r="H27" s="583">
        <v>4163624.9638538002</v>
      </c>
      <c r="I27" s="583">
        <v>4011166.1611682</v>
      </c>
      <c r="J27" s="583">
        <v>4025508.7715090001</v>
      </c>
      <c r="K27" s="583">
        <v>3847753.5365479998</v>
      </c>
      <c r="L27" s="583">
        <v>3528061.069751</v>
      </c>
      <c r="M27" s="583">
        <v>3294168.5513590002</v>
      </c>
      <c r="N27" s="583">
        <v>3167390.705106</v>
      </c>
      <c r="O27" s="583">
        <v>3155333.9806380002</v>
      </c>
    </row>
    <row r="28" spans="2:16">
      <c r="B28" s="581"/>
      <c r="C28" s="271" t="s">
        <v>116</v>
      </c>
      <c r="D28" s="583">
        <v>3456975.9723958001</v>
      </c>
      <c r="E28" s="583">
        <v>3570966.0999151999</v>
      </c>
      <c r="F28" s="583">
        <v>3634070.0443191999</v>
      </c>
      <c r="G28" s="583">
        <v>3703261.0289773</v>
      </c>
      <c r="H28" s="583">
        <v>3664809.8055445999</v>
      </c>
      <c r="I28" s="583">
        <v>3565972.5262463</v>
      </c>
      <c r="J28" s="583">
        <v>3625554.7486390001</v>
      </c>
      <c r="K28" s="583">
        <v>3502372.0822279998</v>
      </c>
      <c r="L28" s="583">
        <v>3280426.5872149998</v>
      </c>
      <c r="M28" s="583">
        <v>2966895.8300140002</v>
      </c>
      <c r="N28" s="583">
        <v>2914747.2989019998</v>
      </c>
      <c r="O28" s="583">
        <v>2894813.2620330001</v>
      </c>
    </row>
    <row r="29" spans="2:16">
      <c r="B29" s="581"/>
      <c r="C29" s="271" t="s">
        <v>117</v>
      </c>
      <c r="D29" s="583">
        <v>3508358.0001596999</v>
      </c>
      <c r="E29" s="583">
        <v>3651877.3018307998</v>
      </c>
      <c r="F29" s="583">
        <v>3690673.5631610998</v>
      </c>
      <c r="G29" s="583">
        <v>3782540.0955241998</v>
      </c>
      <c r="H29" s="583">
        <v>3743057.5409582998</v>
      </c>
      <c r="I29" s="583">
        <v>3674318.8725355002</v>
      </c>
      <c r="J29" s="583">
        <v>3751993.1192310001</v>
      </c>
      <c r="K29" s="583">
        <v>3649944.3104559998</v>
      </c>
      <c r="L29" s="583">
        <v>3426274.630808</v>
      </c>
      <c r="M29" s="583">
        <v>3224845.1624289998</v>
      </c>
      <c r="N29" s="583">
        <v>3228529.255938</v>
      </c>
      <c r="O29" s="583">
        <v>3238623.660317</v>
      </c>
    </row>
    <row r="30" spans="2:16" ht="6" customHeight="1">
      <c r="B30" s="585"/>
      <c r="C30" s="586"/>
      <c r="D30" s="587"/>
      <c r="E30" s="587"/>
      <c r="F30" s="587"/>
      <c r="G30" s="587"/>
      <c r="H30" s="587"/>
      <c r="I30" s="587"/>
      <c r="J30" s="587"/>
      <c r="K30" s="587"/>
      <c r="L30" s="587"/>
      <c r="M30" s="587"/>
      <c r="N30" s="587"/>
      <c r="O30" s="587"/>
    </row>
    <row r="31" spans="2:16">
      <c r="B31" s="581" t="s">
        <v>438</v>
      </c>
      <c r="C31" s="271"/>
      <c r="D31" s="582">
        <v>116269816.4084837</v>
      </c>
      <c r="E31" s="582">
        <v>121585688.77433869</v>
      </c>
      <c r="F31" s="582">
        <v>123907946.9857417</v>
      </c>
      <c r="G31" s="582">
        <v>125704074.6791997</v>
      </c>
      <c r="H31" s="582">
        <v>125325376.29404311</v>
      </c>
      <c r="I31" s="582">
        <v>124390126.5081607</v>
      </c>
      <c r="J31" s="582">
        <v>127058380.491836</v>
      </c>
      <c r="K31" s="582">
        <v>121172292.643002</v>
      </c>
      <c r="L31" s="582">
        <v>111440840.69912601</v>
      </c>
      <c r="M31" s="582">
        <v>107075048.87847</v>
      </c>
      <c r="N31" s="582">
        <v>105468900.569971</v>
      </c>
      <c r="O31" s="582">
        <v>104508583.03093401</v>
      </c>
      <c r="P31" s="495"/>
    </row>
    <row r="32" spans="2:16">
      <c r="B32" s="581"/>
      <c r="C32" s="581" t="s">
        <v>112</v>
      </c>
      <c r="D32" s="583">
        <v>14128739.737407999</v>
      </c>
      <c r="E32" s="583">
        <v>14998323.377068499</v>
      </c>
      <c r="F32" s="583">
        <v>15366894.075906301</v>
      </c>
      <c r="G32" s="583">
        <v>15681365.628424199</v>
      </c>
      <c r="H32" s="583">
        <v>15748061.633768201</v>
      </c>
      <c r="I32" s="583">
        <v>15886499.4756016</v>
      </c>
      <c r="J32" s="583">
        <v>16496616.192673</v>
      </c>
      <c r="K32" s="583">
        <v>16052551.603178</v>
      </c>
      <c r="L32" s="583">
        <v>14765122.373423999</v>
      </c>
      <c r="M32" s="583">
        <v>14449200.004853001</v>
      </c>
      <c r="N32" s="583">
        <v>14557346.844564</v>
      </c>
      <c r="O32" s="583">
        <v>14697632.186221</v>
      </c>
      <c r="P32" s="495"/>
    </row>
    <row r="33" spans="2:16">
      <c r="B33" s="581"/>
      <c r="C33" s="581" t="s">
        <v>115</v>
      </c>
      <c r="D33" s="583">
        <v>42200887.421435803</v>
      </c>
      <c r="E33" s="583">
        <v>44038736.925278902</v>
      </c>
      <c r="F33" s="583">
        <v>44837286.824651003</v>
      </c>
      <c r="G33" s="583">
        <v>45455443.3049355</v>
      </c>
      <c r="H33" s="583">
        <v>45308588.888455801</v>
      </c>
      <c r="I33" s="583">
        <v>44744952.504900098</v>
      </c>
      <c r="J33" s="583">
        <v>45729067.953377999</v>
      </c>
      <c r="K33" s="583">
        <v>43399499.45668</v>
      </c>
      <c r="L33" s="583">
        <v>39400251.910530999</v>
      </c>
      <c r="M33" s="583">
        <v>38164641.779890001</v>
      </c>
      <c r="N33" s="583">
        <v>37232939.498719998</v>
      </c>
      <c r="O33" s="583">
        <v>36719593.332635</v>
      </c>
      <c r="P33" s="495"/>
    </row>
    <row r="34" spans="2:16">
      <c r="B34" s="581"/>
      <c r="C34" s="581" t="s">
        <v>116</v>
      </c>
      <c r="D34" s="583">
        <v>34967701.279760197</v>
      </c>
      <c r="E34" s="583">
        <v>36517688.718820997</v>
      </c>
      <c r="F34" s="583">
        <v>37289743.220307998</v>
      </c>
      <c r="G34" s="583">
        <v>37890168.2241311</v>
      </c>
      <c r="H34" s="583">
        <v>37746528.8524791</v>
      </c>
      <c r="I34" s="583">
        <v>37474526.460336402</v>
      </c>
      <c r="J34" s="583">
        <v>38199559.037444003</v>
      </c>
      <c r="K34" s="583">
        <v>36247939.469221003</v>
      </c>
      <c r="L34" s="583">
        <v>33842793.627319001</v>
      </c>
      <c r="M34" s="583">
        <v>32198992.384071</v>
      </c>
      <c r="N34" s="583">
        <v>31824571.572781999</v>
      </c>
      <c r="O34" s="583">
        <v>31458613.917546</v>
      </c>
      <c r="P34" s="495"/>
    </row>
    <row r="35" spans="2:16">
      <c r="B35" s="271"/>
      <c r="C35" s="581" t="s">
        <v>117</v>
      </c>
      <c r="D35" s="583">
        <v>24972487.969879702</v>
      </c>
      <c r="E35" s="583">
        <v>26030939.7531703</v>
      </c>
      <c r="F35" s="583">
        <v>26414022.864876401</v>
      </c>
      <c r="G35" s="583">
        <v>26677097.521708898</v>
      </c>
      <c r="H35" s="583">
        <v>26522196.91934</v>
      </c>
      <c r="I35" s="583">
        <v>26284148.067322601</v>
      </c>
      <c r="J35" s="583">
        <v>26633137.308341</v>
      </c>
      <c r="K35" s="583">
        <v>25472302.113922998</v>
      </c>
      <c r="L35" s="583">
        <v>23432672.787852</v>
      </c>
      <c r="M35" s="583">
        <v>22262214.709656</v>
      </c>
      <c r="N35" s="583">
        <v>21854042.653905001</v>
      </c>
      <c r="O35" s="583">
        <v>21632743.594532002</v>
      </c>
      <c r="P35" s="495"/>
    </row>
  </sheetData>
  <mergeCells count="2">
    <mergeCell ref="B2:O2"/>
    <mergeCell ref="B3:O3"/>
  </mergeCells>
  <conditionalFormatting sqref="D45:O73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 horizontalCentered="1" verticalCentered="1"/>
  <pageMargins left="0.59055118110236227" right="0.59055118110236227" top="0.78740157480314965" bottom="0.78740157480314965" header="0.59055118110236227" footer="0.59055118110236227"/>
  <pageSetup paperSize="9" scale="10" orientation="landscape" useFirstPageNumber="1" verticalDpi="30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F057F-31C5-4481-AECC-4B7419C249A7}">
  <sheetPr codeName="Hoja33">
    <pageSetUpPr fitToPage="1"/>
  </sheetPr>
  <dimension ref="A1:O46"/>
  <sheetViews>
    <sheetView zoomScale="70" zoomScaleNormal="70" workbookViewId="0"/>
  </sheetViews>
  <sheetFormatPr baseColWidth="10" defaultColWidth="11.44140625" defaultRowHeight="12.75" customHeight="1"/>
  <cols>
    <col min="1" max="1" width="2.33203125" style="495" customWidth="1"/>
    <col min="2" max="2" width="23.109375" style="603" customWidth="1"/>
    <col min="3" max="14" width="16.6640625" style="495" customWidth="1"/>
    <col min="15" max="256" width="11.44140625" style="495"/>
    <col min="257" max="257" width="2.33203125" style="495" customWidth="1"/>
    <col min="258" max="258" width="23.109375" style="495" customWidth="1"/>
    <col min="259" max="270" width="16.6640625" style="495" customWidth="1"/>
    <col min="271" max="512" width="11.44140625" style="495"/>
    <col min="513" max="513" width="2.33203125" style="495" customWidth="1"/>
    <col min="514" max="514" width="23.109375" style="495" customWidth="1"/>
    <col min="515" max="526" width="16.6640625" style="495" customWidth="1"/>
    <col min="527" max="768" width="11.44140625" style="495"/>
    <col min="769" max="769" width="2.33203125" style="495" customWidth="1"/>
    <col min="770" max="770" width="23.109375" style="495" customWidth="1"/>
    <col min="771" max="782" width="16.6640625" style="495" customWidth="1"/>
    <col min="783" max="1024" width="11.44140625" style="495"/>
    <col min="1025" max="1025" width="2.33203125" style="495" customWidth="1"/>
    <col min="1026" max="1026" width="23.109375" style="495" customWidth="1"/>
    <col min="1027" max="1038" width="16.6640625" style="495" customWidth="1"/>
    <col min="1039" max="1280" width="11.44140625" style="495"/>
    <col min="1281" max="1281" width="2.33203125" style="495" customWidth="1"/>
    <col min="1282" max="1282" width="23.109375" style="495" customWidth="1"/>
    <col min="1283" max="1294" width="16.6640625" style="495" customWidth="1"/>
    <col min="1295" max="1536" width="11.44140625" style="495"/>
    <col min="1537" max="1537" width="2.33203125" style="495" customWidth="1"/>
    <col min="1538" max="1538" width="23.109375" style="495" customWidth="1"/>
    <col min="1539" max="1550" width="16.6640625" style="495" customWidth="1"/>
    <col min="1551" max="1792" width="11.44140625" style="495"/>
    <col min="1793" max="1793" width="2.33203125" style="495" customWidth="1"/>
    <col min="1794" max="1794" width="23.109375" style="495" customWidth="1"/>
    <col min="1795" max="1806" width="16.6640625" style="495" customWidth="1"/>
    <col min="1807" max="2048" width="11.44140625" style="495"/>
    <col min="2049" max="2049" width="2.33203125" style="495" customWidth="1"/>
    <col min="2050" max="2050" width="23.109375" style="495" customWidth="1"/>
    <col min="2051" max="2062" width="16.6640625" style="495" customWidth="1"/>
    <col min="2063" max="2304" width="11.44140625" style="495"/>
    <col min="2305" max="2305" width="2.33203125" style="495" customWidth="1"/>
    <col min="2306" max="2306" width="23.109375" style="495" customWidth="1"/>
    <col min="2307" max="2318" width="16.6640625" style="495" customWidth="1"/>
    <col min="2319" max="2560" width="11.44140625" style="495"/>
    <col min="2561" max="2561" width="2.33203125" style="495" customWidth="1"/>
    <col min="2562" max="2562" width="23.109375" style="495" customWidth="1"/>
    <col min="2563" max="2574" width="16.6640625" style="495" customWidth="1"/>
    <col min="2575" max="2816" width="11.44140625" style="495"/>
    <col min="2817" max="2817" width="2.33203125" style="495" customWidth="1"/>
    <col min="2818" max="2818" width="23.109375" style="495" customWidth="1"/>
    <col min="2819" max="2830" width="16.6640625" style="495" customWidth="1"/>
    <col min="2831" max="3072" width="11.44140625" style="495"/>
    <col min="3073" max="3073" width="2.33203125" style="495" customWidth="1"/>
    <col min="3074" max="3074" width="23.109375" style="495" customWidth="1"/>
    <col min="3075" max="3086" width="16.6640625" style="495" customWidth="1"/>
    <col min="3087" max="3328" width="11.44140625" style="495"/>
    <col min="3329" max="3329" width="2.33203125" style="495" customWidth="1"/>
    <col min="3330" max="3330" width="23.109375" style="495" customWidth="1"/>
    <col min="3331" max="3342" width="16.6640625" style="495" customWidth="1"/>
    <col min="3343" max="3584" width="11.44140625" style="495"/>
    <col min="3585" max="3585" width="2.33203125" style="495" customWidth="1"/>
    <col min="3586" max="3586" width="23.109375" style="495" customWidth="1"/>
    <col min="3587" max="3598" width="16.6640625" style="495" customWidth="1"/>
    <col min="3599" max="3840" width="11.44140625" style="495"/>
    <col min="3841" max="3841" width="2.33203125" style="495" customWidth="1"/>
    <col min="3842" max="3842" width="23.109375" style="495" customWidth="1"/>
    <col min="3843" max="3854" width="16.6640625" style="495" customWidth="1"/>
    <col min="3855" max="4096" width="11.44140625" style="495"/>
    <col min="4097" max="4097" width="2.33203125" style="495" customWidth="1"/>
    <col min="4098" max="4098" width="23.109375" style="495" customWidth="1"/>
    <col min="4099" max="4110" width="16.6640625" style="495" customWidth="1"/>
    <col min="4111" max="4352" width="11.44140625" style="495"/>
    <col min="4353" max="4353" width="2.33203125" style="495" customWidth="1"/>
    <col min="4354" max="4354" width="23.109375" style="495" customWidth="1"/>
    <col min="4355" max="4366" width="16.6640625" style="495" customWidth="1"/>
    <col min="4367" max="4608" width="11.44140625" style="495"/>
    <col min="4609" max="4609" width="2.33203125" style="495" customWidth="1"/>
    <col min="4610" max="4610" width="23.109375" style="495" customWidth="1"/>
    <col min="4611" max="4622" width="16.6640625" style="495" customWidth="1"/>
    <col min="4623" max="4864" width="11.44140625" style="495"/>
    <col min="4865" max="4865" width="2.33203125" style="495" customWidth="1"/>
    <col min="4866" max="4866" width="23.109375" style="495" customWidth="1"/>
    <col min="4867" max="4878" width="16.6640625" style="495" customWidth="1"/>
    <col min="4879" max="5120" width="11.44140625" style="495"/>
    <col min="5121" max="5121" width="2.33203125" style="495" customWidth="1"/>
    <col min="5122" max="5122" width="23.109375" style="495" customWidth="1"/>
    <col min="5123" max="5134" width="16.6640625" style="495" customWidth="1"/>
    <col min="5135" max="5376" width="11.44140625" style="495"/>
    <col min="5377" max="5377" width="2.33203125" style="495" customWidth="1"/>
    <col min="5378" max="5378" width="23.109375" style="495" customWidth="1"/>
    <col min="5379" max="5390" width="16.6640625" style="495" customWidth="1"/>
    <col min="5391" max="5632" width="11.44140625" style="495"/>
    <col min="5633" max="5633" width="2.33203125" style="495" customWidth="1"/>
    <col min="5634" max="5634" width="23.109375" style="495" customWidth="1"/>
    <col min="5635" max="5646" width="16.6640625" style="495" customWidth="1"/>
    <col min="5647" max="5888" width="11.44140625" style="495"/>
    <col min="5889" max="5889" width="2.33203125" style="495" customWidth="1"/>
    <col min="5890" max="5890" width="23.109375" style="495" customWidth="1"/>
    <col min="5891" max="5902" width="16.6640625" style="495" customWidth="1"/>
    <col min="5903" max="6144" width="11.44140625" style="495"/>
    <col min="6145" max="6145" width="2.33203125" style="495" customWidth="1"/>
    <col min="6146" max="6146" width="23.109375" style="495" customWidth="1"/>
    <col min="6147" max="6158" width="16.6640625" style="495" customWidth="1"/>
    <col min="6159" max="6400" width="11.44140625" style="495"/>
    <col min="6401" max="6401" width="2.33203125" style="495" customWidth="1"/>
    <col min="6402" max="6402" width="23.109375" style="495" customWidth="1"/>
    <col min="6403" max="6414" width="16.6640625" style="495" customWidth="1"/>
    <col min="6415" max="6656" width="11.44140625" style="495"/>
    <col min="6657" max="6657" width="2.33203125" style="495" customWidth="1"/>
    <col min="6658" max="6658" width="23.109375" style="495" customWidth="1"/>
    <col min="6659" max="6670" width="16.6640625" style="495" customWidth="1"/>
    <col min="6671" max="6912" width="11.44140625" style="495"/>
    <col min="6913" max="6913" width="2.33203125" style="495" customWidth="1"/>
    <col min="6914" max="6914" width="23.109375" style="495" customWidth="1"/>
    <col min="6915" max="6926" width="16.6640625" style="495" customWidth="1"/>
    <col min="6927" max="7168" width="11.44140625" style="495"/>
    <col min="7169" max="7169" width="2.33203125" style="495" customWidth="1"/>
    <col min="7170" max="7170" width="23.109375" style="495" customWidth="1"/>
    <col min="7171" max="7182" width="16.6640625" style="495" customWidth="1"/>
    <col min="7183" max="7424" width="11.44140625" style="495"/>
    <col min="7425" max="7425" width="2.33203125" style="495" customWidth="1"/>
    <col min="7426" max="7426" width="23.109375" style="495" customWidth="1"/>
    <col min="7427" max="7438" width="16.6640625" style="495" customWidth="1"/>
    <col min="7439" max="7680" width="11.44140625" style="495"/>
    <col min="7681" max="7681" width="2.33203125" style="495" customWidth="1"/>
    <col min="7682" max="7682" width="23.109375" style="495" customWidth="1"/>
    <col min="7683" max="7694" width="16.6640625" style="495" customWidth="1"/>
    <col min="7695" max="7936" width="11.44140625" style="495"/>
    <col min="7937" max="7937" width="2.33203125" style="495" customWidth="1"/>
    <col min="7938" max="7938" width="23.109375" style="495" customWidth="1"/>
    <col min="7939" max="7950" width="16.6640625" style="495" customWidth="1"/>
    <col min="7951" max="8192" width="11.44140625" style="495"/>
    <col min="8193" max="8193" width="2.33203125" style="495" customWidth="1"/>
    <col min="8194" max="8194" width="23.109375" style="495" customWidth="1"/>
    <col min="8195" max="8206" width="16.6640625" style="495" customWidth="1"/>
    <col min="8207" max="8448" width="11.44140625" style="495"/>
    <col min="8449" max="8449" width="2.33203125" style="495" customWidth="1"/>
    <col min="8450" max="8450" width="23.109375" style="495" customWidth="1"/>
    <col min="8451" max="8462" width="16.6640625" style="495" customWidth="1"/>
    <col min="8463" max="8704" width="11.44140625" style="495"/>
    <col min="8705" max="8705" width="2.33203125" style="495" customWidth="1"/>
    <col min="8706" max="8706" width="23.109375" style="495" customWidth="1"/>
    <col min="8707" max="8718" width="16.6640625" style="495" customWidth="1"/>
    <col min="8719" max="8960" width="11.44140625" style="495"/>
    <col min="8961" max="8961" width="2.33203125" style="495" customWidth="1"/>
    <col min="8962" max="8962" width="23.109375" style="495" customWidth="1"/>
    <col min="8963" max="8974" width="16.6640625" style="495" customWidth="1"/>
    <col min="8975" max="9216" width="11.44140625" style="495"/>
    <col min="9217" max="9217" width="2.33203125" style="495" customWidth="1"/>
    <col min="9218" max="9218" width="23.109375" style="495" customWidth="1"/>
    <col min="9219" max="9230" width="16.6640625" style="495" customWidth="1"/>
    <col min="9231" max="9472" width="11.44140625" style="495"/>
    <col min="9473" max="9473" width="2.33203125" style="495" customWidth="1"/>
    <col min="9474" max="9474" width="23.109375" style="495" customWidth="1"/>
    <col min="9475" max="9486" width="16.6640625" style="495" customWidth="1"/>
    <col min="9487" max="9728" width="11.44140625" style="495"/>
    <col min="9729" max="9729" width="2.33203125" style="495" customWidth="1"/>
    <col min="9730" max="9730" width="23.109375" style="495" customWidth="1"/>
    <col min="9731" max="9742" width="16.6640625" style="495" customWidth="1"/>
    <col min="9743" max="9984" width="11.44140625" style="495"/>
    <col min="9985" max="9985" width="2.33203125" style="495" customWidth="1"/>
    <col min="9986" max="9986" width="23.109375" style="495" customWidth="1"/>
    <col min="9987" max="9998" width="16.6640625" style="495" customWidth="1"/>
    <col min="9999" max="10240" width="11.44140625" style="495"/>
    <col min="10241" max="10241" width="2.33203125" style="495" customWidth="1"/>
    <col min="10242" max="10242" width="23.109375" style="495" customWidth="1"/>
    <col min="10243" max="10254" width="16.6640625" style="495" customWidth="1"/>
    <col min="10255" max="10496" width="11.44140625" style="495"/>
    <col min="10497" max="10497" width="2.33203125" style="495" customWidth="1"/>
    <col min="10498" max="10498" width="23.109375" style="495" customWidth="1"/>
    <col min="10499" max="10510" width="16.6640625" style="495" customWidth="1"/>
    <col min="10511" max="10752" width="11.44140625" style="495"/>
    <col min="10753" max="10753" width="2.33203125" style="495" customWidth="1"/>
    <col min="10754" max="10754" width="23.109375" style="495" customWidth="1"/>
    <col min="10755" max="10766" width="16.6640625" style="495" customWidth="1"/>
    <col min="10767" max="11008" width="11.44140625" style="495"/>
    <col min="11009" max="11009" width="2.33203125" style="495" customWidth="1"/>
    <col min="11010" max="11010" width="23.109375" style="495" customWidth="1"/>
    <col min="11011" max="11022" width="16.6640625" style="495" customWidth="1"/>
    <col min="11023" max="11264" width="11.44140625" style="495"/>
    <col min="11265" max="11265" width="2.33203125" style="495" customWidth="1"/>
    <col min="11266" max="11266" width="23.109375" style="495" customWidth="1"/>
    <col min="11267" max="11278" width="16.6640625" style="495" customWidth="1"/>
    <col min="11279" max="11520" width="11.44140625" style="495"/>
    <col min="11521" max="11521" width="2.33203125" style="495" customWidth="1"/>
    <col min="11522" max="11522" width="23.109375" style="495" customWidth="1"/>
    <col min="11523" max="11534" width="16.6640625" style="495" customWidth="1"/>
    <col min="11535" max="11776" width="11.44140625" style="495"/>
    <col min="11777" max="11777" width="2.33203125" style="495" customWidth="1"/>
    <col min="11778" max="11778" width="23.109375" style="495" customWidth="1"/>
    <col min="11779" max="11790" width="16.6640625" style="495" customWidth="1"/>
    <col min="11791" max="12032" width="11.44140625" style="495"/>
    <col min="12033" max="12033" width="2.33203125" style="495" customWidth="1"/>
    <col min="12034" max="12034" width="23.109375" style="495" customWidth="1"/>
    <col min="12035" max="12046" width="16.6640625" style="495" customWidth="1"/>
    <col min="12047" max="12288" width="11.44140625" style="495"/>
    <col min="12289" max="12289" width="2.33203125" style="495" customWidth="1"/>
    <col min="12290" max="12290" width="23.109375" style="495" customWidth="1"/>
    <col min="12291" max="12302" width="16.6640625" style="495" customWidth="1"/>
    <col min="12303" max="12544" width="11.44140625" style="495"/>
    <col min="12545" max="12545" width="2.33203125" style="495" customWidth="1"/>
    <col min="12546" max="12546" width="23.109375" style="495" customWidth="1"/>
    <col min="12547" max="12558" width="16.6640625" style="495" customWidth="1"/>
    <col min="12559" max="12800" width="11.44140625" style="495"/>
    <col min="12801" max="12801" width="2.33203125" style="495" customWidth="1"/>
    <col min="12802" max="12802" width="23.109375" style="495" customWidth="1"/>
    <col min="12803" max="12814" width="16.6640625" style="495" customWidth="1"/>
    <col min="12815" max="13056" width="11.44140625" style="495"/>
    <col min="13057" max="13057" width="2.33203125" style="495" customWidth="1"/>
    <col min="13058" max="13058" width="23.109375" style="495" customWidth="1"/>
    <col min="13059" max="13070" width="16.6640625" style="495" customWidth="1"/>
    <col min="13071" max="13312" width="11.44140625" style="495"/>
    <col min="13313" max="13313" width="2.33203125" style="495" customWidth="1"/>
    <col min="13314" max="13314" width="23.109375" style="495" customWidth="1"/>
    <col min="13315" max="13326" width="16.6640625" style="495" customWidth="1"/>
    <col min="13327" max="13568" width="11.44140625" style="495"/>
    <col min="13569" max="13569" width="2.33203125" style="495" customWidth="1"/>
    <col min="13570" max="13570" width="23.109375" style="495" customWidth="1"/>
    <col min="13571" max="13582" width="16.6640625" style="495" customWidth="1"/>
    <col min="13583" max="13824" width="11.44140625" style="495"/>
    <col min="13825" max="13825" width="2.33203125" style="495" customWidth="1"/>
    <col min="13826" max="13826" width="23.109375" style="495" customWidth="1"/>
    <col min="13827" max="13838" width="16.6640625" style="495" customWidth="1"/>
    <col min="13839" max="14080" width="11.44140625" style="495"/>
    <col min="14081" max="14081" width="2.33203125" style="495" customWidth="1"/>
    <col min="14082" max="14082" width="23.109375" style="495" customWidth="1"/>
    <col min="14083" max="14094" width="16.6640625" style="495" customWidth="1"/>
    <col min="14095" max="14336" width="11.44140625" style="495"/>
    <col min="14337" max="14337" width="2.33203125" style="495" customWidth="1"/>
    <col min="14338" max="14338" width="23.109375" style="495" customWidth="1"/>
    <col min="14339" max="14350" width="16.6640625" style="495" customWidth="1"/>
    <col min="14351" max="14592" width="11.44140625" style="495"/>
    <col min="14593" max="14593" width="2.33203125" style="495" customWidth="1"/>
    <col min="14594" max="14594" width="23.109375" style="495" customWidth="1"/>
    <col min="14595" max="14606" width="16.6640625" style="495" customWidth="1"/>
    <col min="14607" max="14848" width="11.44140625" style="495"/>
    <col min="14849" max="14849" width="2.33203125" style="495" customWidth="1"/>
    <col min="14850" max="14850" width="23.109375" style="495" customWidth="1"/>
    <col min="14851" max="14862" width="16.6640625" style="495" customWidth="1"/>
    <col min="14863" max="15104" width="11.44140625" style="495"/>
    <col min="15105" max="15105" width="2.33203125" style="495" customWidth="1"/>
    <col min="15106" max="15106" width="23.109375" style="495" customWidth="1"/>
    <col min="15107" max="15118" width="16.6640625" style="495" customWidth="1"/>
    <col min="15119" max="15360" width="11.44140625" style="495"/>
    <col min="15361" max="15361" width="2.33203125" style="495" customWidth="1"/>
    <col min="15362" max="15362" width="23.109375" style="495" customWidth="1"/>
    <col min="15363" max="15374" width="16.6640625" style="495" customWidth="1"/>
    <col min="15375" max="15616" width="11.44140625" style="495"/>
    <col min="15617" max="15617" width="2.33203125" style="495" customWidth="1"/>
    <col min="15618" max="15618" width="23.109375" style="495" customWidth="1"/>
    <col min="15619" max="15630" width="16.6640625" style="495" customWidth="1"/>
    <col min="15631" max="15872" width="11.44140625" style="495"/>
    <col min="15873" max="15873" width="2.33203125" style="495" customWidth="1"/>
    <col min="15874" max="15874" width="23.109375" style="495" customWidth="1"/>
    <col min="15875" max="15886" width="16.6640625" style="495" customWidth="1"/>
    <col min="15887" max="16128" width="11.44140625" style="495"/>
    <col min="16129" max="16129" width="2.33203125" style="495" customWidth="1"/>
    <col min="16130" max="16130" width="23.109375" style="495" customWidth="1"/>
    <col min="16131" max="16142" width="16.6640625" style="495" customWidth="1"/>
    <col min="16143" max="16384" width="11.44140625" style="495"/>
  </cols>
  <sheetData>
    <row r="1" spans="1:15" s="487" customFormat="1" ht="19.5" customHeight="1">
      <c r="A1" s="18"/>
      <c r="B1" s="588"/>
      <c r="G1" s="583"/>
    </row>
    <row r="2" spans="1:15" ht="39" customHeight="1">
      <c r="A2" s="1777" t="s">
        <v>40</v>
      </c>
      <c r="B2" s="1777"/>
      <c r="C2" s="1777"/>
      <c r="D2" s="1777"/>
      <c r="E2" s="1777"/>
      <c r="F2" s="1777"/>
      <c r="G2" s="1777"/>
      <c r="H2" s="1777"/>
      <c r="I2" s="1777"/>
      <c r="J2" s="1777"/>
      <c r="K2" s="1777"/>
      <c r="L2" s="1777"/>
      <c r="M2" s="1777"/>
      <c r="N2" s="1777"/>
    </row>
    <row r="3" spans="1:15" ht="15.75" customHeight="1">
      <c r="A3" s="1778" t="s">
        <v>439</v>
      </c>
      <c r="B3" s="1778"/>
      <c r="C3" s="1778"/>
      <c r="D3" s="1778"/>
      <c r="E3" s="1778"/>
      <c r="F3" s="1778"/>
      <c r="G3" s="1778"/>
      <c r="H3" s="1778"/>
      <c r="I3" s="1778"/>
      <c r="J3" s="1778"/>
      <c r="K3" s="1778"/>
      <c r="L3" s="1778"/>
      <c r="M3" s="1778"/>
      <c r="N3" s="1778"/>
    </row>
    <row r="4" spans="1:15" ht="15" customHeight="1" thickBot="1">
      <c r="A4" s="501"/>
      <c r="B4" s="589"/>
    </row>
    <row r="5" spans="1:15" ht="13.2">
      <c r="A5" s="590"/>
      <c r="B5" s="591"/>
      <c r="C5" s="591">
        <v>45260</v>
      </c>
      <c r="D5" s="591">
        <v>45291</v>
      </c>
      <c r="E5" s="591">
        <v>45322</v>
      </c>
      <c r="F5" s="591">
        <v>45351</v>
      </c>
      <c r="G5" s="591">
        <v>45382</v>
      </c>
      <c r="H5" s="591">
        <v>45412</v>
      </c>
      <c r="I5" s="591">
        <v>45443</v>
      </c>
      <c r="J5" s="591">
        <v>45473</v>
      </c>
      <c r="K5" s="591">
        <v>45504</v>
      </c>
      <c r="L5" s="591">
        <v>45535</v>
      </c>
      <c r="M5" s="591">
        <v>45565</v>
      </c>
      <c r="N5" s="591">
        <v>45596</v>
      </c>
    </row>
    <row r="6" spans="1:15" ht="6" customHeight="1">
      <c r="B6" s="592"/>
    </row>
    <row r="7" spans="1:15" ht="13.2">
      <c r="A7" s="593" t="s">
        <v>322</v>
      </c>
      <c r="B7" s="594"/>
      <c r="C7" s="595">
        <v>5603262.8516144007</v>
      </c>
      <c r="D7" s="595">
        <v>5715639.9653383996</v>
      </c>
      <c r="E7" s="595">
        <v>5719399.6380219003</v>
      </c>
      <c r="F7" s="595">
        <v>5813757.7268161997</v>
      </c>
      <c r="G7" s="595">
        <v>5832147.1246619998</v>
      </c>
      <c r="H7" s="595">
        <v>5913802.6243957998</v>
      </c>
      <c r="I7" s="595">
        <v>5969828.6752820006</v>
      </c>
      <c r="J7" s="595">
        <v>6028080.7394679999</v>
      </c>
      <c r="K7" s="595">
        <v>5957123.2837999994</v>
      </c>
      <c r="L7" s="595">
        <v>6044051.5005569998</v>
      </c>
      <c r="M7" s="595">
        <v>6012059.7017979994</v>
      </c>
      <c r="N7" s="595">
        <v>6104282.3958280003</v>
      </c>
      <c r="O7" s="594"/>
    </row>
    <row r="8" spans="1:15" ht="13.2">
      <c r="A8" s="508"/>
      <c r="B8" s="508" t="s">
        <v>440</v>
      </c>
      <c r="C8" s="596">
        <v>5594968.3459729003</v>
      </c>
      <c r="D8" s="596">
        <v>5707278.1720407996</v>
      </c>
      <c r="E8" s="596">
        <v>5711149.5300168004</v>
      </c>
      <c r="F8" s="596">
        <v>5802986.7330935001</v>
      </c>
      <c r="G8" s="596">
        <v>5822866.8441803996</v>
      </c>
      <c r="H8" s="495">
        <v>5904589.8086609999</v>
      </c>
      <c r="I8" s="495">
        <v>5960733.1383800004</v>
      </c>
      <c r="J8" s="495">
        <v>6018952.3348970003</v>
      </c>
      <c r="K8" s="495">
        <v>5947924.9808299998</v>
      </c>
      <c r="L8" s="495">
        <v>6034935.8882579999</v>
      </c>
      <c r="M8" s="495">
        <v>6002887.0725159999</v>
      </c>
      <c r="N8" s="495">
        <v>6095023.2426519999</v>
      </c>
    </row>
    <row r="9" spans="1:15" ht="13.2">
      <c r="A9" s="508"/>
      <c r="B9" s="508" t="s">
        <v>441</v>
      </c>
      <c r="C9" s="495">
        <v>0</v>
      </c>
      <c r="D9" s="495">
        <v>0</v>
      </c>
      <c r="E9" s="495">
        <v>0</v>
      </c>
      <c r="F9" s="495">
        <v>0</v>
      </c>
      <c r="G9" s="495">
        <v>0</v>
      </c>
      <c r="H9" s="495">
        <v>0</v>
      </c>
      <c r="I9" s="495">
        <v>0</v>
      </c>
      <c r="J9" s="495">
        <v>0</v>
      </c>
      <c r="K9" s="495">
        <v>0</v>
      </c>
      <c r="L9" s="495">
        <v>0</v>
      </c>
      <c r="M9" s="495">
        <v>0</v>
      </c>
      <c r="N9" s="495">
        <v>0</v>
      </c>
    </row>
    <row r="10" spans="1:15" ht="13.2">
      <c r="A10" s="508"/>
      <c r="B10" s="508" t="s">
        <v>442</v>
      </c>
      <c r="C10" s="495">
        <v>0</v>
      </c>
      <c r="D10" s="495">
        <v>0</v>
      </c>
      <c r="E10" s="495">
        <v>0</v>
      </c>
      <c r="F10" s="495">
        <v>0</v>
      </c>
      <c r="G10" s="495">
        <v>0</v>
      </c>
      <c r="H10" s="495">
        <v>0</v>
      </c>
      <c r="I10" s="495">
        <v>0</v>
      </c>
      <c r="J10" s="495">
        <v>0</v>
      </c>
      <c r="K10" s="495">
        <v>0</v>
      </c>
      <c r="L10" s="495">
        <v>0</v>
      </c>
      <c r="M10" s="495">
        <v>0</v>
      </c>
      <c r="N10" s="495">
        <v>0</v>
      </c>
    </row>
    <row r="11" spans="1:15" ht="13.2">
      <c r="A11" s="508"/>
      <c r="B11" s="508" t="s">
        <v>443</v>
      </c>
      <c r="C11" s="495">
        <v>0</v>
      </c>
      <c r="D11" s="495">
        <v>0</v>
      </c>
      <c r="E11" s="495">
        <v>0</v>
      </c>
      <c r="F11" s="495">
        <v>0</v>
      </c>
      <c r="G11" s="495">
        <v>0</v>
      </c>
      <c r="H11" s="495">
        <v>0</v>
      </c>
      <c r="I11" s="495">
        <v>0</v>
      </c>
      <c r="J11" s="495">
        <v>0</v>
      </c>
      <c r="K11" s="495">
        <v>0</v>
      </c>
      <c r="L11" s="495">
        <v>0</v>
      </c>
      <c r="M11" s="495">
        <v>0</v>
      </c>
      <c r="N11" s="495">
        <v>0</v>
      </c>
    </row>
    <row r="12" spans="1:15" ht="13.2">
      <c r="A12" s="508"/>
      <c r="B12" s="508" t="s">
        <v>444</v>
      </c>
      <c r="C12" s="495">
        <v>8294.5056414999999</v>
      </c>
      <c r="D12" s="495">
        <v>8361.7932975999993</v>
      </c>
      <c r="E12" s="495">
        <v>8250.1080051000008</v>
      </c>
      <c r="F12" s="495">
        <v>10770.993722699999</v>
      </c>
      <c r="G12" s="495">
        <v>9280.2804816000007</v>
      </c>
      <c r="H12" s="495">
        <v>9212.8157348000004</v>
      </c>
      <c r="I12" s="495">
        <v>9095.5369019999998</v>
      </c>
      <c r="J12" s="495">
        <v>9128.4045709999991</v>
      </c>
      <c r="K12" s="495">
        <v>9198.3029700000006</v>
      </c>
      <c r="L12" s="495">
        <v>9115.6122990000003</v>
      </c>
      <c r="M12" s="495">
        <v>9172.6292819999999</v>
      </c>
      <c r="N12" s="495">
        <v>9259.1531759999998</v>
      </c>
    </row>
    <row r="13" spans="1:15" ht="13.2">
      <c r="A13" s="593" t="s">
        <v>323</v>
      </c>
      <c r="B13" s="597"/>
      <c r="C13" s="595">
        <v>19233167.552276101</v>
      </c>
      <c r="D13" s="595">
        <v>20228147.121645201</v>
      </c>
      <c r="E13" s="595">
        <v>20613160.484973598</v>
      </c>
      <c r="F13" s="595">
        <v>20729558.538357802</v>
      </c>
      <c r="G13" s="595">
        <v>20640750.009248599</v>
      </c>
      <c r="H13" s="595">
        <v>20238204.883031901</v>
      </c>
      <c r="I13" s="595">
        <v>20619321.504776999</v>
      </c>
      <c r="J13" s="595">
        <v>20269146.886675999</v>
      </c>
      <c r="K13" s="595">
        <v>19884496.023331001</v>
      </c>
      <c r="L13" s="595">
        <v>19711873.506525002</v>
      </c>
      <c r="M13" s="595">
        <v>19697608.290792</v>
      </c>
      <c r="N13" s="595">
        <v>19079171.641464002</v>
      </c>
      <c r="O13" s="594"/>
    </row>
    <row r="14" spans="1:15" ht="13.2">
      <c r="A14" s="508"/>
      <c r="B14" s="508" t="s">
        <v>440</v>
      </c>
      <c r="C14" s="495">
        <v>693559.41950429999</v>
      </c>
      <c r="D14" s="495">
        <v>894271.75208270003</v>
      </c>
      <c r="E14" s="495">
        <v>766534.57587649999</v>
      </c>
      <c r="F14" s="495">
        <v>888108.86960970005</v>
      </c>
      <c r="G14" s="495">
        <v>862817.02349459997</v>
      </c>
      <c r="H14" s="495">
        <v>737736.07846510003</v>
      </c>
      <c r="I14" s="495">
        <v>919795.41761400003</v>
      </c>
      <c r="J14" s="495">
        <v>144981.59486799999</v>
      </c>
      <c r="K14" s="495">
        <v>212130.63519</v>
      </c>
      <c r="L14" s="495">
        <v>372000.85588799999</v>
      </c>
      <c r="M14" s="495">
        <v>106573.815212</v>
      </c>
      <c r="N14" s="495">
        <v>136443.30577899999</v>
      </c>
    </row>
    <row r="15" spans="1:15" ht="13.2">
      <c r="A15" s="508"/>
      <c r="B15" s="508" t="s">
        <v>441</v>
      </c>
      <c r="C15" s="495">
        <v>144283.4426597</v>
      </c>
      <c r="D15" s="495">
        <v>131271.94429350001</v>
      </c>
      <c r="E15" s="495">
        <v>132323.11386320001</v>
      </c>
      <c r="F15" s="495">
        <v>193982.92873859999</v>
      </c>
      <c r="G15" s="495">
        <v>225765.25388909999</v>
      </c>
      <c r="H15" s="495">
        <v>186136.91693050001</v>
      </c>
      <c r="I15" s="495">
        <v>70410.685188000003</v>
      </c>
      <c r="J15" s="495">
        <v>79625.650179999997</v>
      </c>
      <c r="K15" s="495">
        <v>75248.157770000005</v>
      </c>
      <c r="L15" s="495">
        <v>92556.412626000005</v>
      </c>
      <c r="M15" s="495">
        <v>54340.655151999999</v>
      </c>
      <c r="N15" s="495">
        <v>158635.244351</v>
      </c>
    </row>
    <row r="16" spans="1:15" ht="13.2">
      <c r="A16" s="508"/>
      <c r="B16" s="508" t="s">
        <v>442</v>
      </c>
      <c r="C16" s="495">
        <v>1991212.6386607999</v>
      </c>
      <c r="D16" s="495">
        <v>1970395.8626577</v>
      </c>
      <c r="E16" s="495">
        <v>2296049.9637875999</v>
      </c>
      <c r="F16" s="495">
        <v>2162007.5766285998</v>
      </c>
      <c r="G16" s="495">
        <v>2140100.5528878998</v>
      </c>
      <c r="H16" s="495">
        <v>2303756.4180307002</v>
      </c>
      <c r="I16" s="495">
        <v>2430919.2975090002</v>
      </c>
      <c r="J16" s="495">
        <v>2348034.3792380001</v>
      </c>
      <c r="K16" s="495">
        <v>2264850.3675739998</v>
      </c>
      <c r="L16" s="495">
        <v>2031264.2545100001</v>
      </c>
      <c r="M16" s="495">
        <v>1895789.4718879999</v>
      </c>
      <c r="N16" s="495">
        <v>1756309.466239</v>
      </c>
    </row>
    <row r="17" spans="1:15" ht="13.2">
      <c r="A17" s="508"/>
      <c r="B17" s="508" t="s">
        <v>443</v>
      </c>
      <c r="C17" s="495">
        <v>11988124.323368501</v>
      </c>
      <c r="D17" s="495">
        <v>12820423.308672801</v>
      </c>
      <c r="E17" s="495">
        <v>12761922.180774299</v>
      </c>
      <c r="F17" s="495">
        <v>12265251.140194301</v>
      </c>
      <c r="G17" s="495">
        <v>12174872.781825701</v>
      </c>
      <c r="H17" s="495">
        <v>11486115.225168601</v>
      </c>
      <c r="I17" s="495">
        <v>11947716.042772001</v>
      </c>
      <c r="J17" s="495">
        <v>12191855.661769001</v>
      </c>
      <c r="K17" s="495">
        <v>11451241.627227001</v>
      </c>
      <c r="L17" s="495">
        <v>11712717.268014001</v>
      </c>
      <c r="M17" s="495">
        <v>11789149.023933001</v>
      </c>
      <c r="N17" s="495">
        <v>11533738.148211</v>
      </c>
    </row>
    <row r="18" spans="1:15" ht="13.2">
      <c r="A18" s="508"/>
      <c r="B18" s="508" t="s">
        <v>444</v>
      </c>
      <c r="C18" s="495">
        <v>4415987.7280828003</v>
      </c>
      <c r="D18" s="495">
        <v>4411784.2539384998</v>
      </c>
      <c r="E18" s="495">
        <v>4656330.6506719999</v>
      </c>
      <c r="F18" s="495">
        <v>5220208.0231865998</v>
      </c>
      <c r="G18" s="495">
        <v>5237194.3971512998</v>
      </c>
      <c r="H18" s="495">
        <v>5524460.2444369998</v>
      </c>
      <c r="I18" s="495">
        <v>5250480.0616939999</v>
      </c>
      <c r="J18" s="495">
        <v>5504649.6006209999</v>
      </c>
      <c r="K18" s="495">
        <v>5881025.2355699996</v>
      </c>
      <c r="L18" s="495">
        <v>5503334.7154869996</v>
      </c>
      <c r="M18" s="495">
        <v>5851755.3246069998</v>
      </c>
      <c r="N18" s="495">
        <v>5494045.476884</v>
      </c>
    </row>
    <row r="19" spans="1:15" ht="13.2">
      <c r="A19" s="593" t="s">
        <v>324</v>
      </c>
      <c r="B19" s="487"/>
      <c r="C19" s="595">
        <v>78213332.904832199</v>
      </c>
      <c r="D19" s="595">
        <v>81908141.731579989</v>
      </c>
      <c r="E19" s="595">
        <v>83667440.748301402</v>
      </c>
      <c r="F19" s="595">
        <v>84955409.318532601</v>
      </c>
      <c r="G19" s="595">
        <v>84775638.0773568</v>
      </c>
      <c r="H19" s="595">
        <v>84487207.623057902</v>
      </c>
      <c r="I19" s="595">
        <v>86463030.030872002</v>
      </c>
      <c r="J19" s="595">
        <v>81310141.886377007</v>
      </c>
      <c r="K19" s="595">
        <v>72942536.297820002</v>
      </c>
      <c r="L19" s="595">
        <v>69503262.344330013</v>
      </c>
      <c r="M19" s="595">
        <v>68077756.899984002</v>
      </c>
      <c r="N19" s="595">
        <v>67581322.854433</v>
      </c>
      <c r="O19" s="594"/>
    </row>
    <row r="20" spans="1:15" ht="13.2">
      <c r="A20" s="593"/>
      <c r="B20" s="508" t="s">
        <v>440</v>
      </c>
      <c r="C20" s="495">
        <v>1174800.7828158999</v>
      </c>
      <c r="D20" s="495">
        <v>2190986.9686062001</v>
      </c>
      <c r="E20" s="596">
        <v>2182291.3804131001</v>
      </c>
      <c r="F20" s="596">
        <v>2660521.0712370002</v>
      </c>
      <c r="G20" s="596">
        <v>3615842.2732003001</v>
      </c>
      <c r="H20" s="495">
        <v>3310889.0246267999</v>
      </c>
      <c r="I20" s="495">
        <v>2198512.1776040001</v>
      </c>
      <c r="J20" s="495">
        <v>-2928332.4248680002</v>
      </c>
      <c r="K20" s="495">
        <v>-4950805.692814</v>
      </c>
      <c r="L20" s="495">
        <v>-4785763.4942739997</v>
      </c>
      <c r="M20" s="495">
        <v>-3407005.7567329998</v>
      </c>
      <c r="N20" s="495">
        <v>-1614396.99994</v>
      </c>
      <c r="O20" s="487"/>
    </row>
    <row r="21" spans="1:15" ht="13.2">
      <c r="A21" s="593"/>
      <c r="B21" s="508" t="s">
        <v>441</v>
      </c>
      <c r="C21" s="495">
        <v>341797.32959530002</v>
      </c>
      <c r="D21" s="495">
        <v>337801.71076400002</v>
      </c>
      <c r="E21" s="495">
        <v>339490.80228459998</v>
      </c>
      <c r="F21" s="596">
        <v>376529.62590310001</v>
      </c>
      <c r="G21" s="596">
        <v>372364.26050969999</v>
      </c>
      <c r="H21" s="495">
        <v>348027.04982830002</v>
      </c>
      <c r="I21" s="495">
        <v>47310.664829000001</v>
      </c>
      <c r="J21" s="495">
        <v>44991.834467000001</v>
      </c>
      <c r="K21" s="495">
        <v>357537.67134499998</v>
      </c>
      <c r="L21" s="495">
        <v>292510.89481299999</v>
      </c>
      <c r="M21" s="495">
        <v>208161.68714299999</v>
      </c>
      <c r="N21" s="495">
        <v>335177.24431600003</v>
      </c>
      <c r="O21" s="487"/>
    </row>
    <row r="22" spans="1:15" ht="13.2">
      <c r="A22" s="593"/>
      <c r="B22" s="508" t="s">
        <v>442</v>
      </c>
      <c r="C22" s="495">
        <v>4295493.2700417005</v>
      </c>
      <c r="D22" s="495">
        <v>4179499.5491475002</v>
      </c>
      <c r="E22" s="495">
        <v>4635447.3676239001</v>
      </c>
      <c r="F22" s="495">
        <v>4620814.0310231997</v>
      </c>
      <c r="G22" s="495">
        <v>4360656.3037582003</v>
      </c>
      <c r="H22" s="495">
        <v>4448437.1842539003</v>
      </c>
      <c r="I22" s="495">
        <v>4876938.5960200001</v>
      </c>
      <c r="J22" s="495">
        <v>4352265.4193209996</v>
      </c>
      <c r="K22" s="495">
        <v>3849050.6252279999</v>
      </c>
      <c r="L22" s="495">
        <v>3458876.2708319998</v>
      </c>
      <c r="M22" s="495">
        <v>3251927.5592769999</v>
      </c>
      <c r="N22" s="495">
        <v>3003985.5003430001</v>
      </c>
      <c r="O22" s="487"/>
    </row>
    <row r="23" spans="1:15" ht="13.2">
      <c r="A23" s="593"/>
      <c r="B23" s="508" t="s">
        <v>443</v>
      </c>
      <c r="C23" s="495">
        <v>30106856.795375999</v>
      </c>
      <c r="D23" s="495">
        <v>30964719.2763962</v>
      </c>
      <c r="E23" s="495">
        <v>31052171.750980198</v>
      </c>
      <c r="F23" s="495">
        <v>30848568.513801001</v>
      </c>
      <c r="G23" s="495">
        <v>29837560.376641501</v>
      </c>
      <c r="H23" s="495">
        <v>28111186.780561499</v>
      </c>
      <c r="I23" s="495">
        <v>28062389.853695001</v>
      </c>
      <c r="J23" s="495">
        <v>28840163.055698</v>
      </c>
      <c r="K23" s="495">
        <v>24454653.818429001</v>
      </c>
      <c r="L23" s="495">
        <v>23197704.229977001</v>
      </c>
      <c r="M23" s="495">
        <v>21408224.756193001</v>
      </c>
      <c r="N23" s="495">
        <v>19674196.981635001</v>
      </c>
      <c r="O23" s="487"/>
    </row>
    <row r="24" spans="1:15" ht="13.2">
      <c r="A24" s="593"/>
      <c r="B24" s="508" t="s">
        <v>444</v>
      </c>
      <c r="C24" s="495">
        <v>42294384.727003299</v>
      </c>
      <c r="D24" s="495">
        <v>44235134.2266661</v>
      </c>
      <c r="E24" s="495">
        <v>45458039.446999602</v>
      </c>
      <c r="F24" s="495">
        <v>46448976.076568298</v>
      </c>
      <c r="G24" s="495">
        <v>46589214.863247097</v>
      </c>
      <c r="H24" s="495">
        <v>48268667.583787397</v>
      </c>
      <c r="I24" s="495">
        <v>51277878.738724001</v>
      </c>
      <c r="J24" s="495">
        <v>51001054.001759</v>
      </c>
      <c r="K24" s="495">
        <v>49232099.875632003</v>
      </c>
      <c r="L24" s="495">
        <v>47339934.442982003</v>
      </c>
      <c r="M24" s="495">
        <v>46616448.654104002</v>
      </c>
      <c r="N24" s="495">
        <v>46182360.128078997</v>
      </c>
      <c r="O24" s="487"/>
    </row>
    <row r="25" spans="1:15" ht="13.2">
      <c r="A25" s="593" t="s">
        <v>325</v>
      </c>
      <c r="B25" s="487"/>
      <c r="C25" s="595">
        <v>14392250.8725603</v>
      </c>
      <c r="D25" s="595">
        <v>14954297.682357801</v>
      </c>
      <c r="E25" s="595">
        <v>15187334.893930499</v>
      </c>
      <c r="F25" s="595">
        <v>15502924.805963</v>
      </c>
      <c r="G25" s="595">
        <v>15368243.9079432</v>
      </c>
      <c r="H25" s="595">
        <v>15034510.3795049</v>
      </c>
      <c r="I25" s="595">
        <v>15317623.551078999</v>
      </c>
      <c r="J25" s="595">
        <v>14889046.694133999</v>
      </c>
      <c r="K25" s="595">
        <v>13949755.04999</v>
      </c>
      <c r="L25" s="595">
        <v>13078389.559438</v>
      </c>
      <c r="M25" s="595">
        <v>12941346.961973</v>
      </c>
      <c r="N25" s="595">
        <v>12985744.961669</v>
      </c>
      <c r="O25" s="594"/>
    </row>
    <row r="26" spans="1:15" ht="13.2">
      <c r="A26" s="593"/>
      <c r="B26" s="508" t="s">
        <v>440</v>
      </c>
      <c r="C26" s="495">
        <v>328481.27065299999</v>
      </c>
      <c r="D26" s="495">
        <v>90633.607629699996</v>
      </c>
      <c r="E26" s="495">
        <v>301884.13854989997</v>
      </c>
      <c r="F26" s="495">
        <v>263136.3309304</v>
      </c>
      <c r="G26" s="495">
        <v>260269.98859689999</v>
      </c>
      <c r="H26" s="495">
        <v>462456.33468899998</v>
      </c>
      <c r="I26" s="495">
        <v>185277.68979400001</v>
      </c>
      <c r="J26" s="495">
        <v>-17656.190331000002</v>
      </c>
      <c r="K26" s="495">
        <v>195553.77091200001</v>
      </c>
      <c r="L26" s="495">
        <v>593620.78045199998</v>
      </c>
      <c r="M26" s="495">
        <v>430855.04735000001</v>
      </c>
      <c r="N26" s="495">
        <v>199845.46778199999</v>
      </c>
      <c r="O26" s="487"/>
    </row>
    <row r="27" spans="1:15" ht="13.2">
      <c r="A27" s="593"/>
      <c r="B27" s="508" t="s">
        <v>441</v>
      </c>
      <c r="C27" s="495">
        <v>11296.9086787</v>
      </c>
      <c r="D27" s="495">
        <v>4501.9339891999998</v>
      </c>
      <c r="E27" s="596">
        <v>18726.181496599998</v>
      </c>
      <c r="F27" s="596">
        <v>37236.924628699999</v>
      </c>
      <c r="G27" s="596">
        <v>36957.565775299998</v>
      </c>
      <c r="H27" s="495">
        <v>8309.6147285999996</v>
      </c>
      <c r="I27" s="495">
        <v>3.8929989999999997</v>
      </c>
      <c r="J27" s="495">
        <v>4.0370599999999994</v>
      </c>
      <c r="K27" s="495">
        <v>0</v>
      </c>
      <c r="L27" s="495">
        <v>0</v>
      </c>
      <c r="M27" s="495">
        <v>0</v>
      </c>
      <c r="N27" s="495">
        <v>398.30751499999997</v>
      </c>
      <c r="O27" s="487"/>
    </row>
    <row r="28" spans="1:15" ht="13.2">
      <c r="A28" s="593"/>
      <c r="B28" s="508" t="s">
        <v>442</v>
      </c>
      <c r="C28" s="495">
        <v>75279.718684599997</v>
      </c>
      <c r="D28" s="495">
        <v>61007.561044900001</v>
      </c>
      <c r="E28" s="495">
        <v>57668.8060243</v>
      </c>
      <c r="F28" s="495">
        <v>32280.295386000002</v>
      </c>
      <c r="G28" s="495">
        <v>22230.610190399999</v>
      </c>
      <c r="H28" s="495">
        <v>37474.518348099999</v>
      </c>
      <c r="I28" s="495">
        <v>18798.606189999999</v>
      </c>
      <c r="J28" s="495">
        <v>18933.479954999999</v>
      </c>
      <c r="K28" s="495">
        <v>20557.379902000001</v>
      </c>
      <c r="L28" s="495">
        <v>20800.757232</v>
      </c>
      <c r="M28" s="495">
        <v>20977.247794999999</v>
      </c>
      <c r="N28" s="495">
        <v>20083.594958000001</v>
      </c>
    </row>
    <row r="29" spans="1:15" ht="13.2">
      <c r="A29" s="593"/>
      <c r="B29" s="508" t="s">
        <v>443</v>
      </c>
      <c r="C29" s="495">
        <v>673964.74048379995</v>
      </c>
      <c r="D29" s="495">
        <v>519827.31881249999</v>
      </c>
      <c r="E29" s="495">
        <v>400480.7487162</v>
      </c>
      <c r="F29" s="596">
        <v>241323.74837819999</v>
      </c>
      <c r="G29" s="596">
        <v>225352.41652619999</v>
      </c>
      <c r="H29" s="495">
        <v>216710.93542329999</v>
      </c>
      <c r="I29" s="495">
        <v>321740.52839699999</v>
      </c>
      <c r="J29" s="495">
        <v>472478.84798600001</v>
      </c>
      <c r="K29" s="495">
        <v>183546.50952699999</v>
      </c>
      <c r="L29" s="495">
        <v>188767.428572</v>
      </c>
      <c r="M29" s="495">
        <v>115096.33035</v>
      </c>
      <c r="N29" s="495">
        <v>190310.25563100001</v>
      </c>
    </row>
    <row r="30" spans="1:15" ht="13.2">
      <c r="A30" s="598"/>
      <c r="B30" s="599" t="s">
        <v>444</v>
      </c>
      <c r="C30" s="495">
        <v>13303228.2340602</v>
      </c>
      <c r="D30" s="495">
        <v>14278327.2608815</v>
      </c>
      <c r="E30" s="495">
        <v>14408575.019143499</v>
      </c>
      <c r="F30" s="495">
        <v>14928947.5066397</v>
      </c>
      <c r="G30" s="495">
        <v>14823433.3268544</v>
      </c>
      <c r="H30" s="495">
        <v>14309558.976315901</v>
      </c>
      <c r="I30" s="495">
        <v>14791802.833698999</v>
      </c>
      <c r="J30" s="495">
        <v>14415286.519463999</v>
      </c>
      <c r="K30" s="495">
        <v>13550097.389649</v>
      </c>
      <c r="L30" s="495">
        <v>12275200.593181999</v>
      </c>
      <c r="M30" s="495">
        <v>12374418.336478001</v>
      </c>
      <c r="N30" s="495">
        <v>12575107.335782999</v>
      </c>
    </row>
    <row r="31" spans="1:15" ht="13.2">
      <c r="A31" s="593" t="s">
        <v>291</v>
      </c>
      <c r="B31" s="594"/>
      <c r="C31" s="600">
        <v>117442014.181283</v>
      </c>
      <c r="D31" s="600">
        <v>122806226.5009214</v>
      </c>
      <c r="E31" s="600">
        <v>125187335.76522729</v>
      </c>
      <c r="F31" s="600">
        <v>127001650.3896694</v>
      </c>
      <c r="G31" s="600">
        <v>126616779.11921071</v>
      </c>
      <c r="H31" s="600">
        <v>125673725.5099905</v>
      </c>
      <c r="I31" s="600">
        <v>128369803.76201101</v>
      </c>
      <c r="J31" s="600">
        <v>122496416.20665401</v>
      </c>
      <c r="K31" s="600">
        <v>112733910.65494099</v>
      </c>
      <c r="L31" s="600">
        <v>108337576.91085</v>
      </c>
      <c r="M31" s="600">
        <v>106728771.85454699</v>
      </c>
      <c r="N31" s="600">
        <v>105750521.85339299</v>
      </c>
      <c r="O31" s="594"/>
    </row>
    <row r="32" spans="1:15" ht="13.2">
      <c r="A32" s="593"/>
      <c r="B32" s="508" t="s">
        <v>440</v>
      </c>
      <c r="C32" s="596">
        <v>7791809.8189460998</v>
      </c>
      <c r="D32" s="596">
        <v>8883170.5003593992</v>
      </c>
      <c r="E32" s="596">
        <v>8961859.6248563007</v>
      </c>
      <c r="F32" s="596">
        <v>9614753.0048705004</v>
      </c>
      <c r="G32" s="596">
        <v>10561796.1294723</v>
      </c>
      <c r="H32" s="495">
        <v>10415671.2464418</v>
      </c>
      <c r="I32" s="495">
        <v>9264318.4233919997</v>
      </c>
      <c r="J32" s="495">
        <v>3217945.3145659999</v>
      </c>
      <c r="K32" s="495">
        <v>1404803.6941180001</v>
      </c>
      <c r="L32" s="495">
        <v>2214794.0303239999</v>
      </c>
      <c r="M32" s="495">
        <v>3133310.1783440001</v>
      </c>
      <c r="N32" s="495">
        <v>4816915.0162730003</v>
      </c>
    </row>
    <row r="33" spans="1:15" ht="13.2">
      <c r="A33" s="593"/>
      <c r="B33" s="508" t="s">
        <v>441</v>
      </c>
      <c r="C33" s="596">
        <v>497377.6809337</v>
      </c>
      <c r="D33" s="596">
        <v>473575.58904679999</v>
      </c>
      <c r="E33" s="596">
        <v>490540.09764440003</v>
      </c>
      <c r="F33" s="596">
        <v>607749.47927030001</v>
      </c>
      <c r="G33" s="596">
        <v>635087.0801741</v>
      </c>
      <c r="H33" s="495">
        <v>542473.58148749999</v>
      </c>
      <c r="I33" s="495">
        <v>117725.243017</v>
      </c>
      <c r="J33" s="495">
        <v>124621.52170700001</v>
      </c>
      <c r="K33" s="495">
        <v>432785.82911599998</v>
      </c>
      <c r="L33" s="495">
        <v>385067.307439</v>
      </c>
      <c r="M33" s="495">
        <v>262502.34229599999</v>
      </c>
      <c r="N33" s="495">
        <v>494210.79618200002</v>
      </c>
    </row>
    <row r="34" spans="1:15" ht="13.2">
      <c r="A34" s="593"/>
      <c r="B34" s="508" t="s">
        <v>442</v>
      </c>
      <c r="C34" s="596">
        <v>6361985.6273870999</v>
      </c>
      <c r="D34" s="596">
        <v>6210902.9728501001</v>
      </c>
      <c r="E34" s="596">
        <v>6989166.1374358004</v>
      </c>
      <c r="F34" s="596">
        <v>6815101.9030378005</v>
      </c>
      <c r="G34" s="596">
        <v>6522987.4668365</v>
      </c>
      <c r="H34" s="495">
        <v>6789668.1206326997</v>
      </c>
      <c r="I34" s="495">
        <v>7326656.4997190004</v>
      </c>
      <c r="J34" s="495">
        <v>6719233.2785130003</v>
      </c>
      <c r="K34" s="495">
        <v>6134458.3727040002</v>
      </c>
      <c r="L34" s="495">
        <v>5510941.2825739998</v>
      </c>
      <c r="M34" s="495">
        <v>5168694.278961</v>
      </c>
      <c r="N34" s="495">
        <v>4780378.5615389999</v>
      </c>
    </row>
    <row r="35" spans="1:15" ht="13.2">
      <c r="A35" s="593"/>
      <c r="B35" s="508" t="s">
        <v>443</v>
      </c>
      <c r="C35" s="596">
        <v>42768945.859228298</v>
      </c>
      <c r="D35" s="596">
        <v>44304969.903881498</v>
      </c>
      <c r="E35" s="596">
        <v>44214574.680470698</v>
      </c>
      <c r="F35" s="596">
        <v>43355143.4023735</v>
      </c>
      <c r="G35" s="596">
        <v>42237785.574993402</v>
      </c>
      <c r="H35" s="495">
        <v>39814012.9411534</v>
      </c>
      <c r="I35" s="495">
        <v>40331846.424864002</v>
      </c>
      <c r="J35" s="495">
        <v>41504497.565452002</v>
      </c>
      <c r="K35" s="495">
        <v>36089441.955182999</v>
      </c>
      <c r="L35" s="495">
        <v>35099188.926563002</v>
      </c>
      <c r="M35" s="495">
        <v>33312470.110475998</v>
      </c>
      <c r="N35" s="495">
        <v>31398245.385476999</v>
      </c>
      <c r="O35" s="487"/>
    </row>
    <row r="36" spans="1:15" ht="13.2">
      <c r="A36" s="593"/>
      <c r="B36" s="508" t="s">
        <v>444</v>
      </c>
      <c r="C36" s="596">
        <v>60021895.1947878</v>
      </c>
      <c r="D36" s="596">
        <v>62933607.534783602</v>
      </c>
      <c r="E36" s="596">
        <v>64531195.2248201</v>
      </c>
      <c r="F36" s="596">
        <v>66608902.600117303</v>
      </c>
      <c r="G36" s="596">
        <v>66659122.867734402</v>
      </c>
      <c r="H36" s="495">
        <v>68111899.620275095</v>
      </c>
      <c r="I36" s="495">
        <v>71329257.171019003</v>
      </c>
      <c r="J36" s="495">
        <v>70930118.526416004</v>
      </c>
      <c r="K36" s="495">
        <v>68672420.803819999</v>
      </c>
      <c r="L36" s="495">
        <v>65127585.363949999</v>
      </c>
      <c r="M36" s="495">
        <v>64851794.944470003</v>
      </c>
      <c r="N36" s="495">
        <v>64260772.093921997</v>
      </c>
      <c r="O36" s="487"/>
    </row>
    <row r="37" spans="1:15" ht="6" customHeight="1" thickBot="1">
      <c r="A37" s="601"/>
      <c r="B37" s="602"/>
      <c r="C37" s="501"/>
      <c r="D37" s="501"/>
      <c r="E37" s="501"/>
      <c r="F37" s="501"/>
      <c r="G37" s="501"/>
      <c r="H37" s="501"/>
      <c r="I37" s="501"/>
      <c r="J37" s="501"/>
      <c r="K37" s="501"/>
      <c r="L37" s="501"/>
      <c r="M37" s="501"/>
      <c r="N37" s="501"/>
    </row>
    <row r="46" spans="1:15" ht="12.75" customHeight="1">
      <c r="L46" s="604"/>
    </row>
  </sheetData>
  <mergeCells count="2">
    <mergeCell ref="A2:N2"/>
    <mergeCell ref="A3:N3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76" orientation="landscape" useFirstPageNumber="1" verticalDpi="300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96921-9A8C-490A-904C-782230D6ECD6}">
  <sheetPr codeName="Hoja34">
    <pageSetUpPr fitToPage="1"/>
  </sheetPr>
  <dimension ref="A2:AA204"/>
  <sheetViews>
    <sheetView topLeftCell="A5" zoomScale="70" zoomScaleNormal="70" workbookViewId="0"/>
  </sheetViews>
  <sheetFormatPr baseColWidth="10" defaultColWidth="11.44140625" defaultRowHeight="12.75" customHeight="1"/>
  <cols>
    <col min="1" max="1" width="3.33203125" style="80" customWidth="1"/>
    <col min="2" max="2" width="2" style="116" customWidth="1"/>
    <col min="3" max="3" width="5.44140625" style="116" customWidth="1"/>
    <col min="4" max="4" width="47" style="116" customWidth="1"/>
    <col min="5" max="5" width="15.33203125" style="116" customWidth="1"/>
    <col min="6" max="6" width="8.6640625" style="116" customWidth="1"/>
    <col min="7" max="7" width="15.33203125" style="656" customWidth="1"/>
    <col min="8" max="8" width="8.6640625" style="656" customWidth="1"/>
    <col min="9" max="9" width="15.33203125" style="656" customWidth="1"/>
    <col min="10" max="10" width="8.6640625" style="656" customWidth="1"/>
    <col min="11" max="11" width="15.33203125" style="656" customWidth="1"/>
    <col min="12" max="12" width="8.6640625" style="656" customWidth="1"/>
    <col min="13" max="13" width="15.33203125" style="657" customWidth="1"/>
    <col min="14" max="14" width="8.6640625" style="658" customWidth="1"/>
    <col min="15" max="15" width="11.44140625" style="116"/>
    <col min="16" max="16" width="11.44140625" style="113"/>
    <col min="17" max="17" width="10.88671875" style="116" customWidth="1"/>
    <col min="18" max="18" width="11.88671875" style="116" customWidth="1"/>
    <col min="19" max="19" width="4.6640625" style="116" customWidth="1"/>
    <col min="20" max="21" width="5.44140625" style="116" customWidth="1"/>
    <col min="22" max="23" width="7.109375" style="116" customWidth="1"/>
    <col min="24" max="24" width="4.44140625" style="116" customWidth="1"/>
    <col min="25" max="25" width="4.88671875" style="116" customWidth="1"/>
    <col min="26" max="27" width="6" style="116" customWidth="1"/>
    <col min="28" max="28" width="11.44140625" style="116"/>
    <col min="29" max="29" width="0" style="116" hidden="1" customWidth="1"/>
    <col min="30" max="30" width="11.44140625" style="116"/>
    <col min="31" max="31" width="0" style="116" hidden="1" customWidth="1"/>
    <col min="32" max="32" width="11.44140625" style="116"/>
    <col min="33" max="33" width="0" style="116" hidden="1" customWidth="1"/>
    <col min="34" max="34" width="11.44140625" style="116"/>
    <col min="35" max="35" width="0" style="116" hidden="1" customWidth="1"/>
    <col min="36" max="36" width="11.44140625" style="116"/>
    <col min="37" max="37" width="0" style="116" hidden="1" customWidth="1"/>
    <col min="38" max="39" width="11.44140625" style="116"/>
    <col min="40" max="40" width="0" style="116" hidden="1" customWidth="1"/>
    <col min="41" max="41" width="11.44140625" style="116"/>
    <col min="42" max="42" width="0" style="116" hidden="1" customWidth="1"/>
    <col min="43" max="43" width="11.44140625" style="116"/>
    <col min="44" max="44" width="0" style="116" hidden="1" customWidth="1"/>
    <col min="45" max="45" width="11.44140625" style="116"/>
    <col min="46" max="46" width="0" style="116" hidden="1" customWidth="1"/>
    <col min="47" max="47" width="11.44140625" style="116"/>
    <col min="48" max="48" width="0" style="116" hidden="1" customWidth="1"/>
    <col min="49" max="256" width="11.44140625" style="116"/>
    <col min="257" max="257" width="3.33203125" style="116" customWidth="1"/>
    <col min="258" max="258" width="2" style="116" customWidth="1"/>
    <col min="259" max="259" width="5.44140625" style="116" customWidth="1"/>
    <col min="260" max="260" width="47" style="116" customWidth="1"/>
    <col min="261" max="261" width="15.33203125" style="116" customWidth="1"/>
    <col min="262" max="262" width="8.6640625" style="116" customWidth="1"/>
    <col min="263" max="263" width="15.33203125" style="116" customWidth="1"/>
    <col min="264" max="264" width="8.6640625" style="116" customWidth="1"/>
    <col min="265" max="265" width="15.33203125" style="116" customWidth="1"/>
    <col min="266" max="266" width="8.6640625" style="116" customWidth="1"/>
    <col min="267" max="267" width="15.33203125" style="116" customWidth="1"/>
    <col min="268" max="268" width="8.6640625" style="116" customWidth="1"/>
    <col min="269" max="269" width="15.33203125" style="116" customWidth="1"/>
    <col min="270" max="270" width="8.6640625" style="116" customWidth="1"/>
    <col min="271" max="272" width="11.44140625" style="116"/>
    <col min="273" max="273" width="10.88671875" style="116" customWidth="1"/>
    <col min="274" max="274" width="11.88671875" style="116" customWidth="1"/>
    <col min="275" max="275" width="4.6640625" style="116" customWidth="1"/>
    <col min="276" max="277" width="5.44140625" style="116" customWidth="1"/>
    <col min="278" max="279" width="7.109375" style="116" customWidth="1"/>
    <col min="280" max="280" width="4.44140625" style="116" customWidth="1"/>
    <col min="281" max="281" width="4.88671875" style="116" customWidth="1"/>
    <col min="282" max="283" width="6" style="116" customWidth="1"/>
    <col min="284" max="284" width="11.44140625" style="116"/>
    <col min="285" max="285" width="0" style="116" hidden="1" customWidth="1"/>
    <col min="286" max="286" width="11.44140625" style="116"/>
    <col min="287" max="287" width="0" style="116" hidden="1" customWidth="1"/>
    <col min="288" max="288" width="11.44140625" style="116"/>
    <col min="289" max="289" width="0" style="116" hidden="1" customWidth="1"/>
    <col min="290" max="290" width="11.44140625" style="116"/>
    <col min="291" max="291" width="0" style="116" hidden="1" customWidth="1"/>
    <col min="292" max="292" width="11.44140625" style="116"/>
    <col min="293" max="293" width="0" style="116" hidden="1" customWidth="1"/>
    <col min="294" max="295" width="11.44140625" style="116"/>
    <col min="296" max="296" width="0" style="116" hidden="1" customWidth="1"/>
    <col min="297" max="297" width="11.44140625" style="116"/>
    <col min="298" max="298" width="0" style="116" hidden="1" customWidth="1"/>
    <col min="299" max="299" width="11.44140625" style="116"/>
    <col min="300" max="300" width="0" style="116" hidden="1" customWidth="1"/>
    <col min="301" max="301" width="11.44140625" style="116"/>
    <col min="302" max="302" width="0" style="116" hidden="1" customWidth="1"/>
    <col min="303" max="303" width="11.44140625" style="116"/>
    <col min="304" max="304" width="0" style="116" hidden="1" customWidth="1"/>
    <col min="305" max="512" width="11.44140625" style="116"/>
    <col min="513" max="513" width="3.33203125" style="116" customWidth="1"/>
    <col min="514" max="514" width="2" style="116" customWidth="1"/>
    <col min="515" max="515" width="5.44140625" style="116" customWidth="1"/>
    <col min="516" max="516" width="47" style="116" customWidth="1"/>
    <col min="517" max="517" width="15.33203125" style="116" customWidth="1"/>
    <col min="518" max="518" width="8.6640625" style="116" customWidth="1"/>
    <col min="519" max="519" width="15.33203125" style="116" customWidth="1"/>
    <col min="520" max="520" width="8.6640625" style="116" customWidth="1"/>
    <col min="521" max="521" width="15.33203125" style="116" customWidth="1"/>
    <col min="522" max="522" width="8.6640625" style="116" customWidth="1"/>
    <col min="523" max="523" width="15.33203125" style="116" customWidth="1"/>
    <col min="524" max="524" width="8.6640625" style="116" customWidth="1"/>
    <col min="525" max="525" width="15.33203125" style="116" customWidth="1"/>
    <col min="526" max="526" width="8.6640625" style="116" customWidth="1"/>
    <col min="527" max="528" width="11.44140625" style="116"/>
    <col min="529" max="529" width="10.88671875" style="116" customWidth="1"/>
    <col min="530" max="530" width="11.88671875" style="116" customWidth="1"/>
    <col min="531" max="531" width="4.6640625" style="116" customWidth="1"/>
    <col min="532" max="533" width="5.44140625" style="116" customWidth="1"/>
    <col min="534" max="535" width="7.109375" style="116" customWidth="1"/>
    <col min="536" max="536" width="4.44140625" style="116" customWidth="1"/>
    <col min="537" max="537" width="4.88671875" style="116" customWidth="1"/>
    <col min="538" max="539" width="6" style="116" customWidth="1"/>
    <col min="540" max="540" width="11.44140625" style="116"/>
    <col min="541" max="541" width="0" style="116" hidden="1" customWidth="1"/>
    <col min="542" max="542" width="11.44140625" style="116"/>
    <col min="543" max="543" width="0" style="116" hidden="1" customWidth="1"/>
    <col min="544" max="544" width="11.44140625" style="116"/>
    <col min="545" max="545" width="0" style="116" hidden="1" customWidth="1"/>
    <col min="546" max="546" width="11.44140625" style="116"/>
    <col min="547" max="547" width="0" style="116" hidden="1" customWidth="1"/>
    <col min="548" max="548" width="11.44140625" style="116"/>
    <col min="549" max="549" width="0" style="116" hidden="1" customWidth="1"/>
    <col min="550" max="551" width="11.44140625" style="116"/>
    <col min="552" max="552" width="0" style="116" hidden="1" customWidth="1"/>
    <col min="553" max="553" width="11.44140625" style="116"/>
    <col min="554" max="554" width="0" style="116" hidden="1" customWidth="1"/>
    <col min="555" max="555" width="11.44140625" style="116"/>
    <col min="556" max="556" width="0" style="116" hidden="1" customWidth="1"/>
    <col min="557" max="557" width="11.44140625" style="116"/>
    <col min="558" max="558" width="0" style="116" hidden="1" customWidth="1"/>
    <col min="559" max="559" width="11.44140625" style="116"/>
    <col min="560" max="560" width="0" style="116" hidden="1" customWidth="1"/>
    <col min="561" max="768" width="11.44140625" style="116"/>
    <col min="769" max="769" width="3.33203125" style="116" customWidth="1"/>
    <col min="770" max="770" width="2" style="116" customWidth="1"/>
    <col min="771" max="771" width="5.44140625" style="116" customWidth="1"/>
    <col min="772" max="772" width="47" style="116" customWidth="1"/>
    <col min="773" max="773" width="15.33203125" style="116" customWidth="1"/>
    <col min="774" max="774" width="8.6640625" style="116" customWidth="1"/>
    <col min="775" max="775" width="15.33203125" style="116" customWidth="1"/>
    <col min="776" max="776" width="8.6640625" style="116" customWidth="1"/>
    <col min="777" max="777" width="15.33203125" style="116" customWidth="1"/>
    <col min="778" max="778" width="8.6640625" style="116" customWidth="1"/>
    <col min="779" max="779" width="15.33203125" style="116" customWidth="1"/>
    <col min="780" max="780" width="8.6640625" style="116" customWidth="1"/>
    <col min="781" max="781" width="15.33203125" style="116" customWidth="1"/>
    <col min="782" max="782" width="8.6640625" style="116" customWidth="1"/>
    <col min="783" max="784" width="11.44140625" style="116"/>
    <col min="785" max="785" width="10.88671875" style="116" customWidth="1"/>
    <col min="786" max="786" width="11.88671875" style="116" customWidth="1"/>
    <col min="787" max="787" width="4.6640625" style="116" customWidth="1"/>
    <col min="788" max="789" width="5.44140625" style="116" customWidth="1"/>
    <col min="790" max="791" width="7.109375" style="116" customWidth="1"/>
    <col min="792" max="792" width="4.44140625" style="116" customWidth="1"/>
    <col min="793" max="793" width="4.88671875" style="116" customWidth="1"/>
    <col min="794" max="795" width="6" style="116" customWidth="1"/>
    <col min="796" max="796" width="11.44140625" style="116"/>
    <col min="797" max="797" width="0" style="116" hidden="1" customWidth="1"/>
    <col min="798" max="798" width="11.44140625" style="116"/>
    <col min="799" max="799" width="0" style="116" hidden="1" customWidth="1"/>
    <col min="800" max="800" width="11.44140625" style="116"/>
    <col min="801" max="801" width="0" style="116" hidden="1" customWidth="1"/>
    <col min="802" max="802" width="11.44140625" style="116"/>
    <col min="803" max="803" width="0" style="116" hidden="1" customWidth="1"/>
    <col min="804" max="804" width="11.44140625" style="116"/>
    <col min="805" max="805" width="0" style="116" hidden="1" customWidth="1"/>
    <col min="806" max="807" width="11.44140625" style="116"/>
    <col min="808" max="808" width="0" style="116" hidden="1" customWidth="1"/>
    <col min="809" max="809" width="11.44140625" style="116"/>
    <col min="810" max="810" width="0" style="116" hidden="1" customWidth="1"/>
    <col min="811" max="811" width="11.44140625" style="116"/>
    <col min="812" max="812" width="0" style="116" hidden="1" customWidth="1"/>
    <col min="813" max="813" width="11.44140625" style="116"/>
    <col min="814" max="814" width="0" style="116" hidden="1" customWidth="1"/>
    <col min="815" max="815" width="11.44140625" style="116"/>
    <col min="816" max="816" width="0" style="116" hidden="1" customWidth="1"/>
    <col min="817" max="1024" width="11.44140625" style="116"/>
    <col min="1025" max="1025" width="3.33203125" style="116" customWidth="1"/>
    <col min="1026" max="1026" width="2" style="116" customWidth="1"/>
    <col min="1027" max="1027" width="5.44140625" style="116" customWidth="1"/>
    <col min="1028" max="1028" width="47" style="116" customWidth="1"/>
    <col min="1029" max="1029" width="15.33203125" style="116" customWidth="1"/>
    <col min="1030" max="1030" width="8.6640625" style="116" customWidth="1"/>
    <col min="1031" max="1031" width="15.33203125" style="116" customWidth="1"/>
    <col min="1032" max="1032" width="8.6640625" style="116" customWidth="1"/>
    <col min="1033" max="1033" width="15.33203125" style="116" customWidth="1"/>
    <col min="1034" max="1034" width="8.6640625" style="116" customWidth="1"/>
    <col min="1035" max="1035" width="15.33203125" style="116" customWidth="1"/>
    <col min="1036" max="1036" width="8.6640625" style="116" customWidth="1"/>
    <col min="1037" max="1037" width="15.33203125" style="116" customWidth="1"/>
    <col min="1038" max="1038" width="8.6640625" style="116" customWidth="1"/>
    <col min="1039" max="1040" width="11.44140625" style="116"/>
    <col min="1041" max="1041" width="10.88671875" style="116" customWidth="1"/>
    <col min="1042" max="1042" width="11.88671875" style="116" customWidth="1"/>
    <col min="1043" max="1043" width="4.6640625" style="116" customWidth="1"/>
    <col min="1044" max="1045" width="5.44140625" style="116" customWidth="1"/>
    <col min="1046" max="1047" width="7.109375" style="116" customWidth="1"/>
    <col min="1048" max="1048" width="4.44140625" style="116" customWidth="1"/>
    <col min="1049" max="1049" width="4.88671875" style="116" customWidth="1"/>
    <col min="1050" max="1051" width="6" style="116" customWidth="1"/>
    <col min="1052" max="1052" width="11.44140625" style="116"/>
    <col min="1053" max="1053" width="0" style="116" hidden="1" customWidth="1"/>
    <col min="1054" max="1054" width="11.44140625" style="116"/>
    <col min="1055" max="1055" width="0" style="116" hidden="1" customWidth="1"/>
    <col min="1056" max="1056" width="11.44140625" style="116"/>
    <col min="1057" max="1057" width="0" style="116" hidden="1" customWidth="1"/>
    <col min="1058" max="1058" width="11.44140625" style="116"/>
    <col min="1059" max="1059" width="0" style="116" hidden="1" customWidth="1"/>
    <col min="1060" max="1060" width="11.44140625" style="116"/>
    <col min="1061" max="1061" width="0" style="116" hidden="1" customWidth="1"/>
    <col min="1062" max="1063" width="11.44140625" style="116"/>
    <col min="1064" max="1064" width="0" style="116" hidden="1" customWidth="1"/>
    <col min="1065" max="1065" width="11.44140625" style="116"/>
    <col min="1066" max="1066" width="0" style="116" hidden="1" customWidth="1"/>
    <col min="1067" max="1067" width="11.44140625" style="116"/>
    <col min="1068" max="1068" width="0" style="116" hidden="1" customWidth="1"/>
    <col min="1069" max="1069" width="11.44140625" style="116"/>
    <col min="1070" max="1070" width="0" style="116" hidden="1" customWidth="1"/>
    <col min="1071" max="1071" width="11.44140625" style="116"/>
    <col min="1072" max="1072" width="0" style="116" hidden="1" customWidth="1"/>
    <col min="1073" max="1280" width="11.44140625" style="116"/>
    <col min="1281" max="1281" width="3.33203125" style="116" customWidth="1"/>
    <col min="1282" max="1282" width="2" style="116" customWidth="1"/>
    <col min="1283" max="1283" width="5.44140625" style="116" customWidth="1"/>
    <col min="1284" max="1284" width="47" style="116" customWidth="1"/>
    <col min="1285" max="1285" width="15.33203125" style="116" customWidth="1"/>
    <col min="1286" max="1286" width="8.6640625" style="116" customWidth="1"/>
    <col min="1287" max="1287" width="15.33203125" style="116" customWidth="1"/>
    <col min="1288" max="1288" width="8.6640625" style="116" customWidth="1"/>
    <col min="1289" max="1289" width="15.33203125" style="116" customWidth="1"/>
    <col min="1290" max="1290" width="8.6640625" style="116" customWidth="1"/>
    <col min="1291" max="1291" width="15.33203125" style="116" customWidth="1"/>
    <col min="1292" max="1292" width="8.6640625" style="116" customWidth="1"/>
    <col min="1293" max="1293" width="15.33203125" style="116" customWidth="1"/>
    <col min="1294" max="1294" width="8.6640625" style="116" customWidth="1"/>
    <col min="1295" max="1296" width="11.44140625" style="116"/>
    <col min="1297" max="1297" width="10.88671875" style="116" customWidth="1"/>
    <col min="1298" max="1298" width="11.88671875" style="116" customWidth="1"/>
    <col min="1299" max="1299" width="4.6640625" style="116" customWidth="1"/>
    <col min="1300" max="1301" width="5.44140625" style="116" customWidth="1"/>
    <col min="1302" max="1303" width="7.109375" style="116" customWidth="1"/>
    <col min="1304" max="1304" width="4.44140625" style="116" customWidth="1"/>
    <col min="1305" max="1305" width="4.88671875" style="116" customWidth="1"/>
    <col min="1306" max="1307" width="6" style="116" customWidth="1"/>
    <col min="1308" max="1308" width="11.44140625" style="116"/>
    <col min="1309" max="1309" width="0" style="116" hidden="1" customWidth="1"/>
    <col min="1310" max="1310" width="11.44140625" style="116"/>
    <col min="1311" max="1311" width="0" style="116" hidden="1" customWidth="1"/>
    <col min="1312" max="1312" width="11.44140625" style="116"/>
    <col min="1313" max="1313" width="0" style="116" hidden="1" customWidth="1"/>
    <col min="1314" max="1314" width="11.44140625" style="116"/>
    <col min="1315" max="1315" width="0" style="116" hidden="1" customWidth="1"/>
    <col min="1316" max="1316" width="11.44140625" style="116"/>
    <col min="1317" max="1317" width="0" style="116" hidden="1" customWidth="1"/>
    <col min="1318" max="1319" width="11.44140625" style="116"/>
    <col min="1320" max="1320" width="0" style="116" hidden="1" customWidth="1"/>
    <col min="1321" max="1321" width="11.44140625" style="116"/>
    <col min="1322" max="1322" width="0" style="116" hidden="1" customWidth="1"/>
    <col min="1323" max="1323" width="11.44140625" style="116"/>
    <col min="1324" max="1324" width="0" style="116" hidden="1" customWidth="1"/>
    <col min="1325" max="1325" width="11.44140625" style="116"/>
    <col min="1326" max="1326" width="0" style="116" hidden="1" customWidth="1"/>
    <col min="1327" max="1327" width="11.44140625" style="116"/>
    <col min="1328" max="1328" width="0" style="116" hidden="1" customWidth="1"/>
    <col min="1329" max="1536" width="11.44140625" style="116"/>
    <col min="1537" max="1537" width="3.33203125" style="116" customWidth="1"/>
    <col min="1538" max="1538" width="2" style="116" customWidth="1"/>
    <col min="1539" max="1539" width="5.44140625" style="116" customWidth="1"/>
    <col min="1540" max="1540" width="47" style="116" customWidth="1"/>
    <col min="1541" max="1541" width="15.33203125" style="116" customWidth="1"/>
    <col min="1542" max="1542" width="8.6640625" style="116" customWidth="1"/>
    <col min="1543" max="1543" width="15.33203125" style="116" customWidth="1"/>
    <col min="1544" max="1544" width="8.6640625" style="116" customWidth="1"/>
    <col min="1545" max="1545" width="15.33203125" style="116" customWidth="1"/>
    <col min="1546" max="1546" width="8.6640625" style="116" customWidth="1"/>
    <col min="1547" max="1547" width="15.33203125" style="116" customWidth="1"/>
    <col min="1548" max="1548" width="8.6640625" style="116" customWidth="1"/>
    <col min="1549" max="1549" width="15.33203125" style="116" customWidth="1"/>
    <col min="1550" max="1550" width="8.6640625" style="116" customWidth="1"/>
    <col min="1551" max="1552" width="11.44140625" style="116"/>
    <col min="1553" max="1553" width="10.88671875" style="116" customWidth="1"/>
    <col min="1554" max="1554" width="11.88671875" style="116" customWidth="1"/>
    <col min="1555" max="1555" width="4.6640625" style="116" customWidth="1"/>
    <col min="1556" max="1557" width="5.44140625" style="116" customWidth="1"/>
    <col min="1558" max="1559" width="7.109375" style="116" customWidth="1"/>
    <col min="1560" max="1560" width="4.44140625" style="116" customWidth="1"/>
    <col min="1561" max="1561" width="4.88671875" style="116" customWidth="1"/>
    <col min="1562" max="1563" width="6" style="116" customWidth="1"/>
    <col min="1564" max="1564" width="11.44140625" style="116"/>
    <col min="1565" max="1565" width="0" style="116" hidden="1" customWidth="1"/>
    <col min="1566" max="1566" width="11.44140625" style="116"/>
    <col min="1567" max="1567" width="0" style="116" hidden="1" customWidth="1"/>
    <col min="1568" max="1568" width="11.44140625" style="116"/>
    <col min="1569" max="1569" width="0" style="116" hidden="1" customWidth="1"/>
    <col min="1570" max="1570" width="11.44140625" style="116"/>
    <col min="1571" max="1571" width="0" style="116" hidden="1" customWidth="1"/>
    <col min="1572" max="1572" width="11.44140625" style="116"/>
    <col min="1573" max="1573" width="0" style="116" hidden="1" customWidth="1"/>
    <col min="1574" max="1575" width="11.44140625" style="116"/>
    <col min="1576" max="1576" width="0" style="116" hidden="1" customWidth="1"/>
    <col min="1577" max="1577" width="11.44140625" style="116"/>
    <col min="1578" max="1578" width="0" style="116" hidden="1" customWidth="1"/>
    <col min="1579" max="1579" width="11.44140625" style="116"/>
    <col min="1580" max="1580" width="0" style="116" hidden="1" customWidth="1"/>
    <col min="1581" max="1581" width="11.44140625" style="116"/>
    <col min="1582" max="1582" width="0" style="116" hidden="1" customWidth="1"/>
    <col min="1583" max="1583" width="11.44140625" style="116"/>
    <col min="1584" max="1584" width="0" style="116" hidden="1" customWidth="1"/>
    <col min="1585" max="1792" width="11.44140625" style="116"/>
    <col min="1793" max="1793" width="3.33203125" style="116" customWidth="1"/>
    <col min="1794" max="1794" width="2" style="116" customWidth="1"/>
    <col min="1795" max="1795" width="5.44140625" style="116" customWidth="1"/>
    <col min="1796" max="1796" width="47" style="116" customWidth="1"/>
    <col min="1797" max="1797" width="15.33203125" style="116" customWidth="1"/>
    <col min="1798" max="1798" width="8.6640625" style="116" customWidth="1"/>
    <col min="1799" max="1799" width="15.33203125" style="116" customWidth="1"/>
    <col min="1800" max="1800" width="8.6640625" style="116" customWidth="1"/>
    <col min="1801" max="1801" width="15.33203125" style="116" customWidth="1"/>
    <col min="1802" max="1802" width="8.6640625" style="116" customWidth="1"/>
    <col min="1803" max="1803" width="15.33203125" style="116" customWidth="1"/>
    <col min="1804" max="1804" width="8.6640625" style="116" customWidth="1"/>
    <col min="1805" max="1805" width="15.33203125" style="116" customWidth="1"/>
    <col min="1806" max="1806" width="8.6640625" style="116" customWidth="1"/>
    <col min="1807" max="1808" width="11.44140625" style="116"/>
    <col min="1809" max="1809" width="10.88671875" style="116" customWidth="1"/>
    <col min="1810" max="1810" width="11.88671875" style="116" customWidth="1"/>
    <col min="1811" max="1811" width="4.6640625" style="116" customWidth="1"/>
    <col min="1812" max="1813" width="5.44140625" style="116" customWidth="1"/>
    <col min="1814" max="1815" width="7.109375" style="116" customWidth="1"/>
    <col min="1816" max="1816" width="4.44140625" style="116" customWidth="1"/>
    <col min="1817" max="1817" width="4.88671875" style="116" customWidth="1"/>
    <col min="1818" max="1819" width="6" style="116" customWidth="1"/>
    <col min="1820" max="1820" width="11.44140625" style="116"/>
    <col min="1821" max="1821" width="0" style="116" hidden="1" customWidth="1"/>
    <col min="1822" max="1822" width="11.44140625" style="116"/>
    <col min="1823" max="1823" width="0" style="116" hidden="1" customWidth="1"/>
    <col min="1824" max="1824" width="11.44140625" style="116"/>
    <col min="1825" max="1825" width="0" style="116" hidden="1" customWidth="1"/>
    <col min="1826" max="1826" width="11.44140625" style="116"/>
    <col min="1827" max="1827" width="0" style="116" hidden="1" customWidth="1"/>
    <col min="1828" max="1828" width="11.44140625" style="116"/>
    <col min="1829" max="1829" width="0" style="116" hidden="1" customWidth="1"/>
    <col min="1830" max="1831" width="11.44140625" style="116"/>
    <col min="1832" max="1832" width="0" style="116" hidden="1" customWidth="1"/>
    <col min="1833" max="1833" width="11.44140625" style="116"/>
    <col min="1834" max="1834" width="0" style="116" hidden="1" customWidth="1"/>
    <col min="1835" max="1835" width="11.44140625" style="116"/>
    <col min="1836" max="1836" width="0" style="116" hidden="1" customWidth="1"/>
    <col min="1837" max="1837" width="11.44140625" style="116"/>
    <col min="1838" max="1838" width="0" style="116" hidden="1" customWidth="1"/>
    <col min="1839" max="1839" width="11.44140625" style="116"/>
    <col min="1840" max="1840" width="0" style="116" hidden="1" customWidth="1"/>
    <col min="1841" max="2048" width="11.44140625" style="116"/>
    <col min="2049" max="2049" width="3.33203125" style="116" customWidth="1"/>
    <col min="2050" max="2050" width="2" style="116" customWidth="1"/>
    <col min="2051" max="2051" width="5.44140625" style="116" customWidth="1"/>
    <col min="2052" max="2052" width="47" style="116" customWidth="1"/>
    <col min="2053" max="2053" width="15.33203125" style="116" customWidth="1"/>
    <col min="2054" max="2054" width="8.6640625" style="116" customWidth="1"/>
    <col min="2055" max="2055" width="15.33203125" style="116" customWidth="1"/>
    <col min="2056" max="2056" width="8.6640625" style="116" customWidth="1"/>
    <col min="2057" max="2057" width="15.33203125" style="116" customWidth="1"/>
    <col min="2058" max="2058" width="8.6640625" style="116" customWidth="1"/>
    <col min="2059" max="2059" width="15.33203125" style="116" customWidth="1"/>
    <col min="2060" max="2060" width="8.6640625" style="116" customWidth="1"/>
    <col min="2061" max="2061" width="15.33203125" style="116" customWidth="1"/>
    <col min="2062" max="2062" width="8.6640625" style="116" customWidth="1"/>
    <col min="2063" max="2064" width="11.44140625" style="116"/>
    <col min="2065" max="2065" width="10.88671875" style="116" customWidth="1"/>
    <col min="2066" max="2066" width="11.88671875" style="116" customWidth="1"/>
    <col min="2067" max="2067" width="4.6640625" style="116" customWidth="1"/>
    <col min="2068" max="2069" width="5.44140625" style="116" customWidth="1"/>
    <col min="2070" max="2071" width="7.109375" style="116" customWidth="1"/>
    <col min="2072" max="2072" width="4.44140625" style="116" customWidth="1"/>
    <col min="2073" max="2073" width="4.88671875" style="116" customWidth="1"/>
    <col min="2074" max="2075" width="6" style="116" customWidth="1"/>
    <col min="2076" max="2076" width="11.44140625" style="116"/>
    <col min="2077" max="2077" width="0" style="116" hidden="1" customWidth="1"/>
    <col min="2078" max="2078" width="11.44140625" style="116"/>
    <col min="2079" max="2079" width="0" style="116" hidden="1" customWidth="1"/>
    <col min="2080" max="2080" width="11.44140625" style="116"/>
    <col min="2081" max="2081" width="0" style="116" hidden="1" customWidth="1"/>
    <col min="2082" max="2082" width="11.44140625" style="116"/>
    <col min="2083" max="2083" width="0" style="116" hidden="1" customWidth="1"/>
    <col min="2084" max="2084" width="11.44140625" style="116"/>
    <col min="2085" max="2085" width="0" style="116" hidden="1" customWidth="1"/>
    <col min="2086" max="2087" width="11.44140625" style="116"/>
    <col min="2088" max="2088" width="0" style="116" hidden="1" customWidth="1"/>
    <col min="2089" max="2089" width="11.44140625" style="116"/>
    <col min="2090" max="2090" width="0" style="116" hidden="1" customWidth="1"/>
    <col min="2091" max="2091" width="11.44140625" style="116"/>
    <col min="2092" max="2092" width="0" style="116" hidden="1" customWidth="1"/>
    <col min="2093" max="2093" width="11.44140625" style="116"/>
    <col min="2094" max="2094" width="0" style="116" hidden="1" customWidth="1"/>
    <col min="2095" max="2095" width="11.44140625" style="116"/>
    <col min="2096" max="2096" width="0" style="116" hidden="1" customWidth="1"/>
    <col min="2097" max="2304" width="11.44140625" style="116"/>
    <col min="2305" max="2305" width="3.33203125" style="116" customWidth="1"/>
    <col min="2306" max="2306" width="2" style="116" customWidth="1"/>
    <col min="2307" max="2307" width="5.44140625" style="116" customWidth="1"/>
    <col min="2308" max="2308" width="47" style="116" customWidth="1"/>
    <col min="2309" max="2309" width="15.33203125" style="116" customWidth="1"/>
    <col min="2310" max="2310" width="8.6640625" style="116" customWidth="1"/>
    <col min="2311" max="2311" width="15.33203125" style="116" customWidth="1"/>
    <col min="2312" max="2312" width="8.6640625" style="116" customWidth="1"/>
    <col min="2313" max="2313" width="15.33203125" style="116" customWidth="1"/>
    <col min="2314" max="2314" width="8.6640625" style="116" customWidth="1"/>
    <col min="2315" max="2315" width="15.33203125" style="116" customWidth="1"/>
    <col min="2316" max="2316" width="8.6640625" style="116" customWidth="1"/>
    <col min="2317" max="2317" width="15.33203125" style="116" customWidth="1"/>
    <col min="2318" max="2318" width="8.6640625" style="116" customWidth="1"/>
    <col min="2319" max="2320" width="11.44140625" style="116"/>
    <col min="2321" max="2321" width="10.88671875" style="116" customWidth="1"/>
    <col min="2322" max="2322" width="11.88671875" style="116" customWidth="1"/>
    <col min="2323" max="2323" width="4.6640625" style="116" customWidth="1"/>
    <col min="2324" max="2325" width="5.44140625" style="116" customWidth="1"/>
    <col min="2326" max="2327" width="7.109375" style="116" customWidth="1"/>
    <col min="2328" max="2328" width="4.44140625" style="116" customWidth="1"/>
    <col min="2329" max="2329" width="4.88671875" style="116" customWidth="1"/>
    <col min="2330" max="2331" width="6" style="116" customWidth="1"/>
    <col min="2332" max="2332" width="11.44140625" style="116"/>
    <col min="2333" max="2333" width="0" style="116" hidden="1" customWidth="1"/>
    <col min="2334" max="2334" width="11.44140625" style="116"/>
    <col min="2335" max="2335" width="0" style="116" hidden="1" customWidth="1"/>
    <col min="2336" max="2336" width="11.44140625" style="116"/>
    <col min="2337" max="2337" width="0" style="116" hidden="1" customWidth="1"/>
    <col min="2338" max="2338" width="11.44140625" style="116"/>
    <col min="2339" max="2339" width="0" style="116" hidden="1" customWidth="1"/>
    <col min="2340" max="2340" width="11.44140625" style="116"/>
    <col min="2341" max="2341" width="0" style="116" hidden="1" customWidth="1"/>
    <col min="2342" max="2343" width="11.44140625" style="116"/>
    <col min="2344" max="2344" width="0" style="116" hidden="1" customWidth="1"/>
    <col min="2345" max="2345" width="11.44140625" style="116"/>
    <col min="2346" max="2346" width="0" style="116" hidden="1" customWidth="1"/>
    <col min="2347" max="2347" width="11.44140625" style="116"/>
    <col min="2348" max="2348" width="0" style="116" hidden="1" customWidth="1"/>
    <col min="2349" max="2349" width="11.44140625" style="116"/>
    <col min="2350" max="2350" width="0" style="116" hidden="1" customWidth="1"/>
    <col min="2351" max="2351" width="11.44140625" style="116"/>
    <col min="2352" max="2352" width="0" style="116" hidden="1" customWidth="1"/>
    <col min="2353" max="2560" width="11.44140625" style="116"/>
    <col min="2561" max="2561" width="3.33203125" style="116" customWidth="1"/>
    <col min="2562" max="2562" width="2" style="116" customWidth="1"/>
    <col min="2563" max="2563" width="5.44140625" style="116" customWidth="1"/>
    <col min="2564" max="2564" width="47" style="116" customWidth="1"/>
    <col min="2565" max="2565" width="15.33203125" style="116" customWidth="1"/>
    <col min="2566" max="2566" width="8.6640625" style="116" customWidth="1"/>
    <col min="2567" max="2567" width="15.33203125" style="116" customWidth="1"/>
    <col min="2568" max="2568" width="8.6640625" style="116" customWidth="1"/>
    <col min="2569" max="2569" width="15.33203125" style="116" customWidth="1"/>
    <col min="2570" max="2570" width="8.6640625" style="116" customWidth="1"/>
    <col min="2571" max="2571" width="15.33203125" style="116" customWidth="1"/>
    <col min="2572" max="2572" width="8.6640625" style="116" customWidth="1"/>
    <col min="2573" max="2573" width="15.33203125" style="116" customWidth="1"/>
    <col min="2574" max="2574" width="8.6640625" style="116" customWidth="1"/>
    <col min="2575" max="2576" width="11.44140625" style="116"/>
    <col min="2577" max="2577" width="10.88671875" style="116" customWidth="1"/>
    <col min="2578" max="2578" width="11.88671875" style="116" customWidth="1"/>
    <col min="2579" max="2579" width="4.6640625" style="116" customWidth="1"/>
    <col min="2580" max="2581" width="5.44140625" style="116" customWidth="1"/>
    <col min="2582" max="2583" width="7.109375" style="116" customWidth="1"/>
    <col min="2584" max="2584" width="4.44140625" style="116" customWidth="1"/>
    <col min="2585" max="2585" width="4.88671875" style="116" customWidth="1"/>
    <col min="2586" max="2587" width="6" style="116" customWidth="1"/>
    <col min="2588" max="2588" width="11.44140625" style="116"/>
    <col min="2589" max="2589" width="0" style="116" hidden="1" customWidth="1"/>
    <col min="2590" max="2590" width="11.44140625" style="116"/>
    <col min="2591" max="2591" width="0" style="116" hidden="1" customWidth="1"/>
    <col min="2592" max="2592" width="11.44140625" style="116"/>
    <col min="2593" max="2593" width="0" style="116" hidden="1" customWidth="1"/>
    <col min="2594" max="2594" width="11.44140625" style="116"/>
    <col min="2595" max="2595" width="0" style="116" hidden="1" customWidth="1"/>
    <col min="2596" max="2596" width="11.44140625" style="116"/>
    <col min="2597" max="2597" width="0" style="116" hidden="1" customWidth="1"/>
    <col min="2598" max="2599" width="11.44140625" style="116"/>
    <col min="2600" max="2600" width="0" style="116" hidden="1" customWidth="1"/>
    <col min="2601" max="2601" width="11.44140625" style="116"/>
    <col min="2602" max="2602" width="0" style="116" hidden="1" customWidth="1"/>
    <col min="2603" max="2603" width="11.44140625" style="116"/>
    <col min="2604" max="2604" width="0" style="116" hidden="1" customWidth="1"/>
    <col min="2605" max="2605" width="11.44140625" style="116"/>
    <col min="2606" max="2606" width="0" style="116" hidden="1" customWidth="1"/>
    <col min="2607" max="2607" width="11.44140625" style="116"/>
    <col min="2608" max="2608" width="0" style="116" hidden="1" customWidth="1"/>
    <col min="2609" max="2816" width="11.44140625" style="116"/>
    <col min="2817" max="2817" width="3.33203125" style="116" customWidth="1"/>
    <col min="2818" max="2818" width="2" style="116" customWidth="1"/>
    <col min="2819" max="2819" width="5.44140625" style="116" customWidth="1"/>
    <col min="2820" max="2820" width="47" style="116" customWidth="1"/>
    <col min="2821" max="2821" width="15.33203125" style="116" customWidth="1"/>
    <col min="2822" max="2822" width="8.6640625" style="116" customWidth="1"/>
    <col min="2823" max="2823" width="15.33203125" style="116" customWidth="1"/>
    <col min="2824" max="2824" width="8.6640625" style="116" customWidth="1"/>
    <col min="2825" max="2825" width="15.33203125" style="116" customWidth="1"/>
    <col min="2826" max="2826" width="8.6640625" style="116" customWidth="1"/>
    <col min="2827" max="2827" width="15.33203125" style="116" customWidth="1"/>
    <col min="2828" max="2828" width="8.6640625" style="116" customWidth="1"/>
    <col min="2829" max="2829" width="15.33203125" style="116" customWidth="1"/>
    <col min="2830" max="2830" width="8.6640625" style="116" customWidth="1"/>
    <col min="2831" max="2832" width="11.44140625" style="116"/>
    <col min="2833" max="2833" width="10.88671875" style="116" customWidth="1"/>
    <col min="2834" max="2834" width="11.88671875" style="116" customWidth="1"/>
    <col min="2835" max="2835" width="4.6640625" style="116" customWidth="1"/>
    <col min="2836" max="2837" width="5.44140625" style="116" customWidth="1"/>
    <col min="2838" max="2839" width="7.109375" style="116" customWidth="1"/>
    <col min="2840" max="2840" width="4.44140625" style="116" customWidth="1"/>
    <col min="2841" max="2841" width="4.88671875" style="116" customWidth="1"/>
    <col min="2842" max="2843" width="6" style="116" customWidth="1"/>
    <col min="2844" max="2844" width="11.44140625" style="116"/>
    <col min="2845" max="2845" width="0" style="116" hidden="1" customWidth="1"/>
    <col min="2846" max="2846" width="11.44140625" style="116"/>
    <col min="2847" max="2847" width="0" style="116" hidden="1" customWidth="1"/>
    <col min="2848" max="2848" width="11.44140625" style="116"/>
    <col min="2849" max="2849" width="0" style="116" hidden="1" customWidth="1"/>
    <col min="2850" max="2850" width="11.44140625" style="116"/>
    <col min="2851" max="2851" width="0" style="116" hidden="1" customWidth="1"/>
    <col min="2852" max="2852" width="11.44140625" style="116"/>
    <col min="2853" max="2853" width="0" style="116" hidden="1" customWidth="1"/>
    <col min="2854" max="2855" width="11.44140625" style="116"/>
    <col min="2856" max="2856" width="0" style="116" hidden="1" customWidth="1"/>
    <col min="2857" max="2857" width="11.44140625" style="116"/>
    <col min="2858" max="2858" width="0" style="116" hidden="1" customWidth="1"/>
    <col min="2859" max="2859" width="11.44140625" style="116"/>
    <col min="2860" max="2860" width="0" style="116" hidden="1" customWidth="1"/>
    <col min="2861" max="2861" width="11.44140625" style="116"/>
    <col min="2862" max="2862" width="0" style="116" hidden="1" customWidth="1"/>
    <col min="2863" max="2863" width="11.44140625" style="116"/>
    <col min="2864" max="2864" width="0" style="116" hidden="1" customWidth="1"/>
    <col min="2865" max="3072" width="11.44140625" style="116"/>
    <col min="3073" max="3073" width="3.33203125" style="116" customWidth="1"/>
    <col min="3074" max="3074" width="2" style="116" customWidth="1"/>
    <col min="3075" max="3075" width="5.44140625" style="116" customWidth="1"/>
    <col min="3076" max="3076" width="47" style="116" customWidth="1"/>
    <col min="3077" max="3077" width="15.33203125" style="116" customWidth="1"/>
    <col min="3078" max="3078" width="8.6640625" style="116" customWidth="1"/>
    <col min="3079" max="3079" width="15.33203125" style="116" customWidth="1"/>
    <col min="3080" max="3080" width="8.6640625" style="116" customWidth="1"/>
    <col min="3081" max="3081" width="15.33203125" style="116" customWidth="1"/>
    <col min="3082" max="3082" width="8.6640625" style="116" customWidth="1"/>
    <col min="3083" max="3083" width="15.33203125" style="116" customWidth="1"/>
    <col min="3084" max="3084" width="8.6640625" style="116" customWidth="1"/>
    <col min="3085" max="3085" width="15.33203125" style="116" customWidth="1"/>
    <col min="3086" max="3086" width="8.6640625" style="116" customWidth="1"/>
    <col min="3087" max="3088" width="11.44140625" style="116"/>
    <col min="3089" max="3089" width="10.88671875" style="116" customWidth="1"/>
    <col min="3090" max="3090" width="11.88671875" style="116" customWidth="1"/>
    <col min="3091" max="3091" width="4.6640625" style="116" customWidth="1"/>
    <col min="3092" max="3093" width="5.44140625" style="116" customWidth="1"/>
    <col min="3094" max="3095" width="7.109375" style="116" customWidth="1"/>
    <col min="3096" max="3096" width="4.44140625" style="116" customWidth="1"/>
    <col min="3097" max="3097" width="4.88671875" style="116" customWidth="1"/>
    <col min="3098" max="3099" width="6" style="116" customWidth="1"/>
    <col min="3100" max="3100" width="11.44140625" style="116"/>
    <col min="3101" max="3101" width="0" style="116" hidden="1" customWidth="1"/>
    <col min="3102" max="3102" width="11.44140625" style="116"/>
    <col min="3103" max="3103" width="0" style="116" hidden="1" customWidth="1"/>
    <col min="3104" max="3104" width="11.44140625" style="116"/>
    <col min="3105" max="3105" width="0" style="116" hidden="1" customWidth="1"/>
    <col min="3106" max="3106" width="11.44140625" style="116"/>
    <col min="3107" max="3107" width="0" style="116" hidden="1" customWidth="1"/>
    <col min="3108" max="3108" width="11.44140625" style="116"/>
    <col min="3109" max="3109" width="0" style="116" hidden="1" customWidth="1"/>
    <col min="3110" max="3111" width="11.44140625" style="116"/>
    <col min="3112" max="3112" width="0" style="116" hidden="1" customWidth="1"/>
    <col min="3113" max="3113" width="11.44140625" style="116"/>
    <col min="3114" max="3114" width="0" style="116" hidden="1" customWidth="1"/>
    <col min="3115" max="3115" width="11.44140625" style="116"/>
    <col min="3116" max="3116" width="0" style="116" hidden="1" customWidth="1"/>
    <col min="3117" max="3117" width="11.44140625" style="116"/>
    <col min="3118" max="3118" width="0" style="116" hidden="1" customWidth="1"/>
    <col min="3119" max="3119" width="11.44140625" style="116"/>
    <col min="3120" max="3120" width="0" style="116" hidden="1" customWidth="1"/>
    <col min="3121" max="3328" width="11.44140625" style="116"/>
    <col min="3329" max="3329" width="3.33203125" style="116" customWidth="1"/>
    <col min="3330" max="3330" width="2" style="116" customWidth="1"/>
    <col min="3331" max="3331" width="5.44140625" style="116" customWidth="1"/>
    <col min="3332" max="3332" width="47" style="116" customWidth="1"/>
    <col min="3333" max="3333" width="15.33203125" style="116" customWidth="1"/>
    <col min="3334" max="3334" width="8.6640625" style="116" customWidth="1"/>
    <col min="3335" max="3335" width="15.33203125" style="116" customWidth="1"/>
    <col min="3336" max="3336" width="8.6640625" style="116" customWidth="1"/>
    <col min="3337" max="3337" width="15.33203125" style="116" customWidth="1"/>
    <col min="3338" max="3338" width="8.6640625" style="116" customWidth="1"/>
    <col min="3339" max="3339" width="15.33203125" style="116" customWidth="1"/>
    <col min="3340" max="3340" width="8.6640625" style="116" customWidth="1"/>
    <col min="3341" max="3341" width="15.33203125" style="116" customWidth="1"/>
    <col min="3342" max="3342" width="8.6640625" style="116" customWidth="1"/>
    <col min="3343" max="3344" width="11.44140625" style="116"/>
    <col min="3345" max="3345" width="10.88671875" style="116" customWidth="1"/>
    <col min="3346" max="3346" width="11.88671875" style="116" customWidth="1"/>
    <col min="3347" max="3347" width="4.6640625" style="116" customWidth="1"/>
    <col min="3348" max="3349" width="5.44140625" style="116" customWidth="1"/>
    <col min="3350" max="3351" width="7.109375" style="116" customWidth="1"/>
    <col min="3352" max="3352" width="4.44140625" style="116" customWidth="1"/>
    <col min="3353" max="3353" width="4.88671875" style="116" customWidth="1"/>
    <col min="3354" max="3355" width="6" style="116" customWidth="1"/>
    <col min="3356" max="3356" width="11.44140625" style="116"/>
    <col min="3357" max="3357" width="0" style="116" hidden="1" customWidth="1"/>
    <col min="3358" max="3358" width="11.44140625" style="116"/>
    <col min="3359" max="3359" width="0" style="116" hidden="1" customWidth="1"/>
    <col min="3360" max="3360" width="11.44140625" style="116"/>
    <col min="3361" max="3361" width="0" style="116" hidden="1" customWidth="1"/>
    <col min="3362" max="3362" width="11.44140625" style="116"/>
    <col min="3363" max="3363" width="0" style="116" hidden="1" customWidth="1"/>
    <col min="3364" max="3364" width="11.44140625" style="116"/>
    <col min="3365" max="3365" width="0" style="116" hidden="1" customWidth="1"/>
    <col min="3366" max="3367" width="11.44140625" style="116"/>
    <col min="3368" max="3368" width="0" style="116" hidden="1" customWidth="1"/>
    <col min="3369" max="3369" width="11.44140625" style="116"/>
    <col min="3370" max="3370" width="0" style="116" hidden="1" customWidth="1"/>
    <col min="3371" max="3371" width="11.44140625" style="116"/>
    <col min="3372" max="3372" width="0" style="116" hidden="1" customWidth="1"/>
    <col min="3373" max="3373" width="11.44140625" style="116"/>
    <col min="3374" max="3374" width="0" style="116" hidden="1" customWidth="1"/>
    <col min="3375" max="3375" width="11.44140625" style="116"/>
    <col min="3376" max="3376" width="0" style="116" hidden="1" customWidth="1"/>
    <col min="3377" max="3584" width="11.44140625" style="116"/>
    <col min="3585" max="3585" width="3.33203125" style="116" customWidth="1"/>
    <col min="3586" max="3586" width="2" style="116" customWidth="1"/>
    <col min="3587" max="3587" width="5.44140625" style="116" customWidth="1"/>
    <col min="3588" max="3588" width="47" style="116" customWidth="1"/>
    <col min="3589" max="3589" width="15.33203125" style="116" customWidth="1"/>
    <col min="3590" max="3590" width="8.6640625" style="116" customWidth="1"/>
    <col min="3591" max="3591" width="15.33203125" style="116" customWidth="1"/>
    <col min="3592" max="3592" width="8.6640625" style="116" customWidth="1"/>
    <col min="3593" max="3593" width="15.33203125" style="116" customWidth="1"/>
    <col min="3594" max="3594" width="8.6640625" style="116" customWidth="1"/>
    <col min="3595" max="3595" width="15.33203125" style="116" customWidth="1"/>
    <col min="3596" max="3596" width="8.6640625" style="116" customWidth="1"/>
    <col min="3597" max="3597" width="15.33203125" style="116" customWidth="1"/>
    <col min="3598" max="3598" width="8.6640625" style="116" customWidth="1"/>
    <col min="3599" max="3600" width="11.44140625" style="116"/>
    <col min="3601" max="3601" width="10.88671875" style="116" customWidth="1"/>
    <col min="3602" max="3602" width="11.88671875" style="116" customWidth="1"/>
    <col min="3603" max="3603" width="4.6640625" style="116" customWidth="1"/>
    <col min="3604" max="3605" width="5.44140625" style="116" customWidth="1"/>
    <col min="3606" max="3607" width="7.109375" style="116" customWidth="1"/>
    <col min="3608" max="3608" width="4.44140625" style="116" customWidth="1"/>
    <col min="3609" max="3609" width="4.88671875" style="116" customWidth="1"/>
    <col min="3610" max="3611" width="6" style="116" customWidth="1"/>
    <col min="3612" max="3612" width="11.44140625" style="116"/>
    <col min="3613" max="3613" width="0" style="116" hidden="1" customWidth="1"/>
    <col min="3614" max="3614" width="11.44140625" style="116"/>
    <col min="3615" max="3615" width="0" style="116" hidden="1" customWidth="1"/>
    <col min="3616" max="3616" width="11.44140625" style="116"/>
    <col min="3617" max="3617" width="0" style="116" hidden="1" customWidth="1"/>
    <col min="3618" max="3618" width="11.44140625" style="116"/>
    <col min="3619" max="3619" width="0" style="116" hidden="1" customWidth="1"/>
    <col min="3620" max="3620" width="11.44140625" style="116"/>
    <col min="3621" max="3621" width="0" style="116" hidden="1" customWidth="1"/>
    <col min="3622" max="3623" width="11.44140625" style="116"/>
    <col min="3624" max="3624" width="0" style="116" hidden="1" customWidth="1"/>
    <col min="3625" max="3625" width="11.44140625" style="116"/>
    <col min="3626" max="3626" width="0" style="116" hidden="1" customWidth="1"/>
    <col min="3627" max="3627" width="11.44140625" style="116"/>
    <col min="3628" max="3628" width="0" style="116" hidden="1" customWidth="1"/>
    <col min="3629" max="3629" width="11.44140625" style="116"/>
    <col min="3630" max="3630" width="0" style="116" hidden="1" customWidth="1"/>
    <col min="3631" max="3631" width="11.44140625" style="116"/>
    <col min="3632" max="3632" width="0" style="116" hidden="1" customWidth="1"/>
    <col min="3633" max="3840" width="11.44140625" style="116"/>
    <col min="3841" max="3841" width="3.33203125" style="116" customWidth="1"/>
    <col min="3842" max="3842" width="2" style="116" customWidth="1"/>
    <col min="3843" max="3843" width="5.44140625" style="116" customWidth="1"/>
    <col min="3844" max="3844" width="47" style="116" customWidth="1"/>
    <col min="3845" max="3845" width="15.33203125" style="116" customWidth="1"/>
    <col min="3846" max="3846" width="8.6640625" style="116" customWidth="1"/>
    <col min="3847" max="3847" width="15.33203125" style="116" customWidth="1"/>
    <col min="3848" max="3848" width="8.6640625" style="116" customWidth="1"/>
    <col min="3849" max="3849" width="15.33203125" style="116" customWidth="1"/>
    <col min="3850" max="3850" width="8.6640625" style="116" customWidth="1"/>
    <col min="3851" max="3851" width="15.33203125" style="116" customWidth="1"/>
    <col min="3852" max="3852" width="8.6640625" style="116" customWidth="1"/>
    <col min="3853" max="3853" width="15.33203125" style="116" customWidth="1"/>
    <col min="3854" max="3854" width="8.6640625" style="116" customWidth="1"/>
    <col min="3855" max="3856" width="11.44140625" style="116"/>
    <col min="3857" max="3857" width="10.88671875" style="116" customWidth="1"/>
    <col min="3858" max="3858" width="11.88671875" style="116" customWidth="1"/>
    <col min="3859" max="3859" width="4.6640625" style="116" customWidth="1"/>
    <col min="3860" max="3861" width="5.44140625" style="116" customWidth="1"/>
    <col min="3862" max="3863" width="7.109375" style="116" customWidth="1"/>
    <col min="3864" max="3864" width="4.44140625" style="116" customWidth="1"/>
    <col min="3865" max="3865" width="4.88671875" style="116" customWidth="1"/>
    <col min="3866" max="3867" width="6" style="116" customWidth="1"/>
    <col min="3868" max="3868" width="11.44140625" style="116"/>
    <col min="3869" max="3869" width="0" style="116" hidden="1" customWidth="1"/>
    <col min="3870" max="3870" width="11.44140625" style="116"/>
    <col min="3871" max="3871" width="0" style="116" hidden="1" customWidth="1"/>
    <col min="3872" max="3872" width="11.44140625" style="116"/>
    <col min="3873" max="3873" width="0" style="116" hidden="1" customWidth="1"/>
    <col min="3874" max="3874" width="11.44140625" style="116"/>
    <col min="3875" max="3875" width="0" style="116" hidden="1" customWidth="1"/>
    <col min="3876" max="3876" width="11.44140625" style="116"/>
    <col min="3877" max="3877" width="0" style="116" hidden="1" customWidth="1"/>
    <col min="3878" max="3879" width="11.44140625" style="116"/>
    <col min="3880" max="3880" width="0" style="116" hidden="1" customWidth="1"/>
    <col min="3881" max="3881" width="11.44140625" style="116"/>
    <col min="3882" max="3882" width="0" style="116" hidden="1" customWidth="1"/>
    <col min="3883" max="3883" width="11.44140625" style="116"/>
    <col min="3884" max="3884" width="0" style="116" hidden="1" customWidth="1"/>
    <col min="3885" max="3885" width="11.44140625" style="116"/>
    <col min="3886" max="3886" width="0" style="116" hidden="1" customWidth="1"/>
    <col min="3887" max="3887" width="11.44140625" style="116"/>
    <col min="3888" max="3888" width="0" style="116" hidden="1" customWidth="1"/>
    <col min="3889" max="4096" width="11.44140625" style="116"/>
    <col min="4097" max="4097" width="3.33203125" style="116" customWidth="1"/>
    <col min="4098" max="4098" width="2" style="116" customWidth="1"/>
    <col min="4099" max="4099" width="5.44140625" style="116" customWidth="1"/>
    <col min="4100" max="4100" width="47" style="116" customWidth="1"/>
    <col min="4101" max="4101" width="15.33203125" style="116" customWidth="1"/>
    <col min="4102" max="4102" width="8.6640625" style="116" customWidth="1"/>
    <col min="4103" max="4103" width="15.33203125" style="116" customWidth="1"/>
    <col min="4104" max="4104" width="8.6640625" style="116" customWidth="1"/>
    <col min="4105" max="4105" width="15.33203125" style="116" customWidth="1"/>
    <col min="4106" max="4106" width="8.6640625" style="116" customWidth="1"/>
    <col min="4107" max="4107" width="15.33203125" style="116" customWidth="1"/>
    <col min="4108" max="4108" width="8.6640625" style="116" customWidth="1"/>
    <col min="4109" max="4109" width="15.33203125" style="116" customWidth="1"/>
    <col min="4110" max="4110" width="8.6640625" style="116" customWidth="1"/>
    <col min="4111" max="4112" width="11.44140625" style="116"/>
    <col min="4113" max="4113" width="10.88671875" style="116" customWidth="1"/>
    <col min="4114" max="4114" width="11.88671875" style="116" customWidth="1"/>
    <col min="4115" max="4115" width="4.6640625" style="116" customWidth="1"/>
    <col min="4116" max="4117" width="5.44140625" style="116" customWidth="1"/>
    <col min="4118" max="4119" width="7.109375" style="116" customWidth="1"/>
    <col min="4120" max="4120" width="4.44140625" style="116" customWidth="1"/>
    <col min="4121" max="4121" width="4.88671875" style="116" customWidth="1"/>
    <col min="4122" max="4123" width="6" style="116" customWidth="1"/>
    <col min="4124" max="4124" width="11.44140625" style="116"/>
    <col min="4125" max="4125" width="0" style="116" hidden="1" customWidth="1"/>
    <col min="4126" max="4126" width="11.44140625" style="116"/>
    <col min="4127" max="4127" width="0" style="116" hidden="1" customWidth="1"/>
    <col min="4128" max="4128" width="11.44140625" style="116"/>
    <col min="4129" max="4129" width="0" style="116" hidden="1" customWidth="1"/>
    <col min="4130" max="4130" width="11.44140625" style="116"/>
    <col min="4131" max="4131" width="0" style="116" hidden="1" customWidth="1"/>
    <col min="4132" max="4132" width="11.44140625" style="116"/>
    <col min="4133" max="4133" width="0" style="116" hidden="1" customWidth="1"/>
    <col min="4134" max="4135" width="11.44140625" style="116"/>
    <col min="4136" max="4136" width="0" style="116" hidden="1" customWidth="1"/>
    <col min="4137" max="4137" width="11.44140625" style="116"/>
    <col min="4138" max="4138" width="0" style="116" hidden="1" customWidth="1"/>
    <col min="4139" max="4139" width="11.44140625" style="116"/>
    <col min="4140" max="4140" width="0" style="116" hidden="1" customWidth="1"/>
    <col min="4141" max="4141" width="11.44140625" style="116"/>
    <col min="4142" max="4142" width="0" style="116" hidden="1" customWidth="1"/>
    <col min="4143" max="4143" width="11.44140625" style="116"/>
    <col min="4144" max="4144" width="0" style="116" hidden="1" customWidth="1"/>
    <col min="4145" max="4352" width="11.44140625" style="116"/>
    <col min="4353" max="4353" width="3.33203125" style="116" customWidth="1"/>
    <col min="4354" max="4354" width="2" style="116" customWidth="1"/>
    <col min="4355" max="4355" width="5.44140625" style="116" customWidth="1"/>
    <col min="4356" max="4356" width="47" style="116" customWidth="1"/>
    <col min="4357" max="4357" width="15.33203125" style="116" customWidth="1"/>
    <col min="4358" max="4358" width="8.6640625" style="116" customWidth="1"/>
    <col min="4359" max="4359" width="15.33203125" style="116" customWidth="1"/>
    <col min="4360" max="4360" width="8.6640625" style="116" customWidth="1"/>
    <col min="4361" max="4361" width="15.33203125" style="116" customWidth="1"/>
    <col min="4362" max="4362" width="8.6640625" style="116" customWidth="1"/>
    <col min="4363" max="4363" width="15.33203125" style="116" customWidth="1"/>
    <col min="4364" max="4364" width="8.6640625" style="116" customWidth="1"/>
    <col min="4365" max="4365" width="15.33203125" style="116" customWidth="1"/>
    <col min="4366" max="4366" width="8.6640625" style="116" customWidth="1"/>
    <col min="4367" max="4368" width="11.44140625" style="116"/>
    <col min="4369" max="4369" width="10.88671875" style="116" customWidth="1"/>
    <col min="4370" max="4370" width="11.88671875" style="116" customWidth="1"/>
    <col min="4371" max="4371" width="4.6640625" style="116" customWidth="1"/>
    <col min="4372" max="4373" width="5.44140625" style="116" customWidth="1"/>
    <col min="4374" max="4375" width="7.109375" style="116" customWidth="1"/>
    <col min="4376" max="4376" width="4.44140625" style="116" customWidth="1"/>
    <col min="4377" max="4377" width="4.88671875" style="116" customWidth="1"/>
    <col min="4378" max="4379" width="6" style="116" customWidth="1"/>
    <col min="4380" max="4380" width="11.44140625" style="116"/>
    <col min="4381" max="4381" width="0" style="116" hidden="1" customWidth="1"/>
    <col min="4382" max="4382" width="11.44140625" style="116"/>
    <col min="4383" max="4383" width="0" style="116" hidden="1" customWidth="1"/>
    <col min="4384" max="4384" width="11.44140625" style="116"/>
    <col min="4385" max="4385" width="0" style="116" hidden="1" customWidth="1"/>
    <col min="4386" max="4386" width="11.44140625" style="116"/>
    <col min="4387" max="4387" width="0" style="116" hidden="1" customWidth="1"/>
    <col min="4388" max="4388" width="11.44140625" style="116"/>
    <col min="4389" max="4389" width="0" style="116" hidden="1" customWidth="1"/>
    <col min="4390" max="4391" width="11.44140625" style="116"/>
    <col min="4392" max="4392" width="0" style="116" hidden="1" customWidth="1"/>
    <col min="4393" max="4393" width="11.44140625" style="116"/>
    <col min="4394" max="4394" width="0" style="116" hidden="1" customWidth="1"/>
    <col min="4395" max="4395" width="11.44140625" style="116"/>
    <col min="4396" max="4396" width="0" style="116" hidden="1" customWidth="1"/>
    <col min="4397" max="4397" width="11.44140625" style="116"/>
    <col min="4398" max="4398" width="0" style="116" hidden="1" customWidth="1"/>
    <col min="4399" max="4399" width="11.44140625" style="116"/>
    <col min="4400" max="4400" width="0" style="116" hidden="1" customWidth="1"/>
    <col min="4401" max="4608" width="11.44140625" style="116"/>
    <col min="4609" max="4609" width="3.33203125" style="116" customWidth="1"/>
    <col min="4610" max="4610" width="2" style="116" customWidth="1"/>
    <col min="4611" max="4611" width="5.44140625" style="116" customWidth="1"/>
    <col min="4612" max="4612" width="47" style="116" customWidth="1"/>
    <col min="4613" max="4613" width="15.33203125" style="116" customWidth="1"/>
    <col min="4614" max="4614" width="8.6640625" style="116" customWidth="1"/>
    <col min="4615" max="4615" width="15.33203125" style="116" customWidth="1"/>
    <col min="4616" max="4616" width="8.6640625" style="116" customWidth="1"/>
    <col min="4617" max="4617" width="15.33203125" style="116" customWidth="1"/>
    <col min="4618" max="4618" width="8.6640625" style="116" customWidth="1"/>
    <col min="4619" max="4619" width="15.33203125" style="116" customWidth="1"/>
    <col min="4620" max="4620" width="8.6640625" style="116" customWidth="1"/>
    <col min="4621" max="4621" width="15.33203125" style="116" customWidth="1"/>
    <col min="4622" max="4622" width="8.6640625" style="116" customWidth="1"/>
    <col min="4623" max="4624" width="11.44140625" style="116"/>
    <col min="4625" max="4625" width="10.88671875" style="116" customWidth="1"/>
    <col min="4626" max="4626" width="11.88671875" style="116" customWidth="1"/>
    <col min="4627" max="4627" width="4.6640625" style="116" customWidth="1"/>
    <col min="4628" max="4629" width="5.44140625" style="116" customWidth="1"/>
    <col min="4630" max="4631" width="7.109375" style="116" customWidth="1"/>
    <col min="4632" max="4632" width="4.44140625" style="116" customWidth="1"/>
    <col min="4633" max="4633" width="4.88671875" style="116" customWidth="1"/>
    <col min="4634" max="4635" width="6" style="116" customWidth="1"/>
    <col min="4636" max="4636" width="11.44140625" style="116"/>
    <col min="4637" max="4637" width="0" style="116" hidden="1" customWidth="1"/>
    <col min="4638" max="4638" width="11.44140625" style="116"/>
    <col min="4639" max="4639" width="0" style="116" hidden="1" customWidth="1"/>
    <col min="4640" max="4640" width="11.44140625" style="116"/>
    <col min="4641" max="4641" width="0" style="116" hidden="1" customWidth="1"/>
    <col min="4642" max="4642" width="11.44140625" style="116"/>
    <col min="4643" max="4643" width="0" style="116" hidden="1" customWidth="1"/>
    <col min="4644" max="4644" width="11.44140625" style="116"/>
    <col min="4645" max="4645" width="0" style="116" hidden="1" customWidth="1"/>
    <col min="4646" max="4647" width="11.44140625" style="116"/>
    <col min="4648" max="4648" width="0" style="116" hidden="1" customWidth="1"/>
    <col min="4649" max="4649" width="11.44140625" style="116"/>
    <col min="4650" max="4650" width="0" style="116" hidden="1" customWidth="1"/>
    <col min="4651" max="4651" width="11.44140625" style="116"/>
    <col min="4652" max="4652" width="0" style="116" hidden="1" customWidth="1"/>
    <col min="4653" max="4653" width="11.44140625" style="116"/>
    <col min="4654" max="4654" width="0" style="116" hidden="1" customWidth="1"/>
    <col min="4655" max="4655" width="11.44140625" style="116"/>
    <col min="4656" max="4656" width="0" style="116" hidden="1" customWidth="1"/>
    <col min="4657" max="4864" width="11.44140625" style="116"/>
    <col min="4865" max="4865" width="3.33203125" style="116" customWidth="1"/>
    <col min="4866" max="4866" width="2" style="116" customWidth="1"/>
    <col min="4867" max="4867" width="5.44140625" style="116" customWidth="1"/>
    <col min="4868" max="4868" width="47" style="116" customWidth="1"/>
    <col min="4869" max="4869" width="15.33203125" style="116" customWidth="1"/>
    <col min="4870" max="4870" width="8.6640625" style="116" customWidth="1"/>
    <col min="4871" max="4871" width="15.33203125" style="116" customWidth="1"/>
    <col min="4872" max="4872" width="8.6640625" style="116" customWidth="1"/>
    <col min="4873" max="4873" width="15.33203125" style="116" customWidth="1"/>
    <col min="4874" max="4874" width="8.6640625" style="116" customWidth="1"/>
    <col min="4875" max="4875" width="15.33203125" style="116" customWidth="1"/>
    <col min="4876" max="4876" width="8.6640625" style="116" customWidth="1"/>
    <col min="4877" max="4877" width="15.33203125" style="116" customWidth="1"/>
    <col min="4878" max="4878" width="8.6640625" style="116" customWidth="1"/>
    <col min="4879" max="4880" width="11.44140625" style="116"/>
    <col min="4881" max="4881" width="10.88671875" style="116" customWidth="1"/>
    <col min="4882" max="4882" width="11.88671875" style="116" customWidth="1"/>
    <col min="4883" max="4883" width="4.6640625" style="116" customWidth="1"/>
    <col min="4884" max="4885" width="5.44140625" style="116" customWidth="1"/>
    <col min="4886" max="4887" width="7.109375" style="116" customWidth="1"/>
    <col min="4888" max="4888" width="4.44140625" style="116" customWidth="1"/>
    <col min="4889" max="4889" width="4.88671875" style="116" customWidth="1"/>
    <col min="4890" max="4891" width="6" style="116" customWidth="1"/>
    <col min="4892" max="4892" width="11.44140625" style="116"/>
    <col min="4893" max="4893" width="0" style="116" hidden="1" customWidth="1"/>
    <col min="4894" max="4894" width="11.44140625" style="116"/>
    <col min="4895" max="4895" width="0" style="116" hidden="1" customWidth="1"/>
    <col min="4896" max="4896" width="11.44140625" style="116"/>
    <col min="4897" max="4897" width="0" style="116" hidden="1" customWidth="1"/>
    <col min="4898" max="4898" width="11.44140625" style="116"/>
    <col min="4899" max="4899" width="0" style="116" hidden="1" customWidth="1"/>
    <col min="4900" max="4900" width="11.44140625" style="116"/>
    <col min="4901" max="4901" width="0" style="116" hidden="1" customWidth="1"/>
    <col min="4902" max="4903" width="11.44140625" style="116"/>
    <col min="4904" max="4904" width="0" style="116" hidden="1" customWidth="1"/>
    <col min="4905" max="4905" width="11.44140625" style="116"/>
    <col min="4906" max="4906" width="0" style="116" hidden="1" customWidth="1"/>
    <col min="4907" max="4907" width="11.44140625" style="116"/>
    <col min="4908" max="4908" width="0" style="116" hidden="1" customWidth="1"/>
    <col min="4909" max="4909" width="11.44140625" style="116"/>
    <col min="4910" max="4910" width="0" style="116" hidden="1" customWidth="1"/>
    <col min="4911" max="4911" width="11.44140625" style="116"/>
    <col min="4912" max="4912" width="0" style="116" hidden="1" customWidth="1"/>
    <col min="4913" max="5120" width="11.44140625" style="116"/>
    <col min="5121" max="5121" width="3.33203125" style="116" customWidth="1"/>
    <col min="5122" max="5122" width="2" style="116" customWidth="1"/>
    <col min="5123" max="5123" width="5.44140625" style="116" customWidth="1"/>
    <col min="5124" max="5124" width="47" style="116" customWidth="1"/>
    <col min="5125" max="5125" width="15.33203125" style="116" customWidth="1"/>
    <col min="5126" max="5126" width="8.6640625" style="116" customWidth="1"/>
    <col min="5127" max="5127" width="15.33203125" style="116" customWidth="1"/>
    <col min="5128" max="5128" width="8.6640625" style="116" customWidth="1"/>
    <col min="5129" max="5129" width="15.33203125" style="116" customWidth="1"/>
    <col min="5130" max="5130" width="8.6640625" style="116" customWidth="1"/>
    <col min="5131" max="5131" width="15.33203125" style="116" customWidth="1"/>
    <col min="5132" max="5132" width="8.6640625" style="116" customWidth="1"/>
    <col min="5133" max="5133" width="15.33203125" style="116" customWidth="1"/>
    <col min="5134" max="5134" width="8.6640625" style="116" customWidth="1"/>
    <col min="5135" max="5136" width="11.44140625" style="116"/>
    <col min="5137" max="5137" width="10.88671875" style="116" customWidth="1"/>
    <col min="5138" max="5138" width="11.88671875" style="116" customWidth="1"/>
    <col min="5139" max="5139" width="4.6640625" style="116" customWidth="1"/>
    <col min="5140" max="5141" width="5.44140625" style="116" customWidth="1"/>
    <col min="5142" max="5143" width="7.109375" style="116" customWidth="1"/>
    <col min="5144" max="5144" width="4.44140625" style="116" customWidth="1"/>
    <col min="5145" max="5145" width="4.88671875" style="116" customWidth="1"/>
    <col min="5146" max="5147" width="6" style="116" customWidth="1"/>
    <col min="5148" max="5148" width="11.44140625" style="116"/>
    <col min="5149" max="5149" width="0" style="116" hidden="1" customWidth="1"/>
    <col min="5150" max="5150" width="11.44140625" style="116"/>
    <col min="5151" max="5151" width="0" style="116" hidden="1" customWidth="1"/>
    <col min="5152" max="5152" width="11.44140625" style="116"/>
    <col min="5153" max="5153" width="0" style="116" hidden="1" customWidth="1"/>
    <col min="5154" max="5154" width="11.44140625" style="116"/>
    <col min="5155" max="5155" width="0" style="116" hidden="1" customWidth="1"/>
    <col min="5156" max="5156" width="11.44140625" style="116"/>
    <col min="5157" max="5157" width="0" style="116" hidden="1" customWidth="1"/>
    <col min="5158" max="5159" width="11.44140625" style="116"/>
    <col min="5160" max="5160" width="0" style="116" hidden="1" customWidth="1"/>
    <col min="5161" max="5161" width="11.44140625" style="116"/>
    <col min="5162" max="5162" width="0" style="116" hidden="1" customWidth="1"/>
    <col min="5163" max="5163" width="11.44140625" style="116"/>
    <col min="5164" max="5164" width="0" style="116" hidden="1" customWidth="1"/>
    <col min="5165" max="5165" width="11.44140625" style="116"/>
    <col min="5166" max="5166" width="0" style="116" hidden="1" customWidth="1"/>
    <col min="5167" max="5167" width="11.44140625" style="116"/>
    <col min="5168" max="5168" width="0" style="116" hidden="1" customWidth="1"/>
    <col min="5169" max="5376" width="11.44140625" style="116"/>
    <col min="5377" max="5377" width="3.33203125" style="116" customWidth="1"/>
    <col min="5378" max="5378" width="2" style="116" customWidth="1"/>
    <col min="5379" max="5379" width="5.44140625" style="116" customWidth="1"/>
    <col min="5380" max="5380" width="47" style="116" customWidth="1"/>
    <col min="5381" max="5381" width="15.33203125" style="116" customWidth="1"/>
    <col min="5382" max="5382" width="8.6640625" style="116" customWidth="1"/>
    <col min="5383" max="5383" width="15.33203125" style="116" customWidth="1"/>
    <col min="5384" max="5384" width="8.6640625" style="116" customWidth="1"/>
    <col min="5385" max="5385" width="15.33203125" style="116" customWidth="1"/>
    <col min="5386" max="5386" width="8.6640625" style="116" customWidth="1"/>
    <col min="5387" max="5387" width="15.33203125" style="116" customWidth="1"/>
    <col min="5388" max="5388" width="8.6640625" style="116" customWidth="1"/>
    <col min="5389" max="5389" width="15.33203125" style="116" customWidth="1"/>
    <col min="5390" max="5390" width="8.6640625" style="116" customWidth="1"/>
    <col min="5391" max="5392" width="11.44140625" style="116"/>
    <col min="5393" max="5393" width="10.88671875" style="116" customWidth="1"/>
    <col min="5394" max="5394" width="11.88671875" style="116" customWidth="1"/>
    <col min="5395" max="5395" width="4.6640625" style="116" customWidth="1"/>
    <col min="5396" max="5397" width="5.44140625" style="116" customWidth="1"/>
    <col min="5398" max="5399" width="7.109375" style="116" customWidth="1"/>
    <col min="5400" max="5400" width="4.44140625" style="116" customWidth="1"/>
    <col min="5401" max="5401" width="4.88671875" style="116" customWidth="1"/>
    <col min="5402" max="5403" width="6" style="116" customWidth="1"/>
    <col min="5404" max="5404" width="11.44140625" style="116"/>
    <col min="5405" max="5405" width="0" style="116" hidden="1" customWidth="1"/>
    <col min="5406" max="5406" width="11.44140625" style="116"/>
    <col min="5407" max="5407" width="0" style="116" hidden="1" customWidth="1"/>
    <col min="5408" max="5408" width="11.44140625" style="116"/>
    <col min="5409" max="5409" width="0" style="116" hidden="1" customWidth="1"/>
    <col min="5410" max="5410" width="11.44140625" style="116"/>
    <col min="5411" max="5411" width="0" style="116" hidden="1" customWidth="1"/>
    <col min="5412" max="5412" width="11.44140625" style="116"/>
    <col min="5413" max="5413" width="0" style="116" hidden="1" customWidth="1"/>
    <col min="5414" max="5415" width="11.44140625" style="116"/>
    <col min="5416" max="5416" width="0" style="116" hidden="1" customWidth="1"/>
    <col min="5417" max="5417" width="11.44140625" style="116"/>
    <col min="5418" max="5418" width="0" style="116" hidden="1" customWidth="1"/>
    <col min="5419" max="5419" width="11.44140625" style="116"/>
    <col min="5420" max="5420" width="0" style="116" hidden="1" customWidth="1"/>
    <col min="5421" max="5421" width="11.44140625" style="116"/>
    <col min="5422" max="5422" width="0" style="116" hidden="1" customWidth="1"/>
    <col min="5423" max="5423" width="11.44140625" style="116"/>
    <col min="5424" max="5424" width="0" style="116" hidden="1" customWidth="1"/>
    <col min="5425" max="5632" width="11.44140625" style="116"/>
    <col min="5633" max="5633" width="3.33203125" style="116" customWidth="1"/>
    <col min="5634" max="5634" width="2" style="116" customWidth="1"/>
    <col min="5635" max="5635" width="5.44140625" style="116" customWidth="1"/>
    <col min="5636" max="5636" width="47" style="116" customWidth="1"/>
    <col min="5637" max="5637" width="15.33203125" style="116" customWidth="1"/>
    <col min="5638" max="5638" width="8.6640625" style="116" customWidth="1"/>
    <col min="5639" max="5639" width="15.33203125" style="116" customWidth="1"/>
    <col min="5640" max="5640" width="8.6640625" style="116" customWidth="1"/>
    <col min="5641" max="5641" width="15.33203125" style="116" customWidth="1"/>
    <col min="5642" max="5642" width="8.6640625" style="116" customWidth="1"/>
    <col min="5643" max="5643" width="15.33203125" style="116" customWidth="1"/>
    <col min="5644" max="5644" width="8.6640625" style="116" customWidth="1"/>
    <col min="5645" max="5645" width="15.33203125" style="116" customWidth="1"/>
    <col min="5646" max="5646" width="8.6640625" style="116" customWidth="1"/>
    <col min="5647" max="5648" width="11.44140625" style="116"/>
    <col min="5649" max="5649" width="10.88671875" style="116" customWidth="1"/>
    <col min="5650" max="5650" width="11.88671875" style="116" customWidth="1"/>
    <col min="5651" max="5651" width="4.6640625" style="116" customWidth="1"/>
    <col min="5652" max="5653" width="5.44140625" style="116" customWidth="1"/>
    <col min="5654" max="5655" width="7.109375" style="116" customWidth="1"/>
    <col min="5656" max="5656" width="4.44140625" style="116" customWidth="1"/>
    <col min="5657" max="5657" width="4.88671875" style="116" customWidth="1"/>
    <col min="5658" max="5659" width="6" style="116" customWidth="1"/>
    <col min="5660" max="5660" width="11.44140625" style="116"/>
    <col min="5661" max="5661" width="0" style="116" hidden="1" customWidth="1"/>
    <col min="5662" max="5662" width="11.44140625" style="116"/>
    <col min="5663" max="5663" width="0" style="116" hidden="1" customWidth="1"/>
    <col min="5664" max="5664" width="11.44140625" style="116"/>
    <col min="5665" max="5665" width="0" style="116" hidden="1" customWidth="1"/>
    <col min="5666" max="5666" width="11.44140625" style="116"/>
    <col min="5667" max="5667" width="0" style="116" hidden="1" customWidth="1"/>
    <col min="5668" max="5668" width="11.44140625" style="116"/>
    <col min="5669" max="5669" width="0" style="116" hidden="1" customWidth="1"/>
    <col min="5670" max="5671" width="11.44140625" style="116"/>
    <col min="5672" max="5672" width="0" style="116" hidden="1" customWidth="1"/>
    <col min="5673" max="5673" width="11.44140625" style="116"/>
    <col min="5674" max="5674" width="0" style="116" hidden="1" customWidth="1"/>
    <col min="5675" max="5675" width="11.44140625" style="116"/>
    <col min="5676" max="5676" width="0" style="116" hidden="1" customWidth="1"/>
    <col min="5677" max="5677" width="11.44140625" style="116"/>
    <col min="5678" max="5678" width="0" style="116" hidden="1" customWidth="1"/>
    <col min="5679" max="5679" width="11.44140625" style="116"/>
    <col min="5680" max="5680" width="0" style="116" hidden="1" customWidth="1"/>
    <col min="5681" max="5888" width="11.44140625" style="116"/>
    <col min="5889" max="5889" width="3.33203125" style="116" customWidth="1"/>
    <col min="5890" max="5890" width="2" style="116" customWidth="1"/>
    <col min="5891" max="5891" width="5.44140625" style="116" customWidth="1"/>
    <col min="5892" max="5892" width="47" style="116" customWidth="1"/>
    <col min="5893" max="5893" width="15.33203125" style="116" customWidth="1"/>
    <col min="5894" max="5894" width="8.6640625" style="116" customWidth="1"/>
    <col min="5895" max="5895" width="15.33203125" style="116" customWidth="1"/>
    <col min="5896" max="5896" width="8.6640625" style="116" customWidth="1"/>
    <col min="5897" max="5897" width="15.33203125" style="116" customWidth="1"/>
    <col min="5898" max="5898" width="8.6640625" style="116" customWidth="1"/>
    <col min="5899" max="5899" width="15.33203125" style="116" customWidth="1"/>
    <col min="5900" max="5900" width="8.6640625" style="116" customWidth="1"/>
    <col min="5901" max="5901" width="15.33203125" style="116" customWidth="1"/>
    <col min="5902" max="5902" width="8.6640625" style="116" customWidth="1"/>
    <col min="5903" max="5904" width="11.44140625" style="116"/>
    <col min="5905" max="5905" width="10.88671875" style="116" customWidth="1"/>
    <col min="5906" max="5906" width="11.88671875" style="116" customWidth="1"/>
    <col min="5907" max="5907" width="4.6640625" style="116" customWidth="1"/>
    <col min="5908" max="5909" width="5.44140625" style="116" customWidth="1"/>
    <col min="5910" max="5911" width="7.109375" style="116" customWidth="1"/>
    <col min="5912" max="5912" width="4.44140625" style="116" customWidth="1"/>
    <col min="5913" max="5913" width="4.88671875" style="116" customWidth="1"/>
    <col min="5914" max="5915" width="6" style="116" customWidth="1"/>
    <col min="5916" max="5916" width="11.44140625" style="116"/>
    <col min="5917" max="5917" width="0" style="116" hidden="1" customWidth="1"/>
    <col min="5918" max="5918" width="11.44140625" style="116"/>
    <col min="5919" max="5919" width="0" style="116" hidden="1" customWidth="1"/>
    <col min="5920" max="5920" width="11.44140625" style="116"/>
    <col min="5921" max="5921" width="0" style="116" hidden="1" customWidth="1"/>
    <col min="5922" max="5922" width="11.44140625" style="116"/>
    <col min="5923" max="5923" width="0" style="116" hidden="1" customWidth="1"/>
    <col min="5924" max="5924" width="11.44140625" style="116"/>
    <col min="5925" max="5925" width="0" style="116" hidden="1" customWidth="1"/>
    <col min="5926" max="5927" width="11.44140625" style="116"/>
    <col min="5928" max="5928" width="0" style="116" hidden="1" customWidth="1"/>
    <col min="5929" max="5929" width="11.44140625" style="116"/>
    <col min="5930" max="5930" width="0" style="116" hidden="1" customWidth="1"/>
    <col min="5931" max="5931" width="11.44140625" style="116"/>
    <col min="5932" max="5932" width="0" style="116" hidden="1" customWidth="1"/>
    <col min="5933" max="5933" width="11.44140625" style="116"/>
    <col min="5934" max="5934" width="0" style="116" hidden="1" customWidth="1"/>
    <col min="5935" max="5935" width="11.44140625" style="116"/>
    <col min="5936" max="5936" width="0" style="116" hidden="1" customWidth="1"/>
    <col min="5937" max="6144" width="11.44140625" style="116"/>
    <col min="6145" max="6145" width="3.33203125" style="116" customWidth="1"/>
    <col min="6146" max="6146" width="2" style="116" customWidth="1"/>
    <col min="6147" max="6147" width="5.44140625" style="116" customWidth="1"/>
    <col min="6148" max="6148" width="47" style="116" customWidth="1"/>
    <col min="6149" max="6149" width="15.33203125" style="116" customWidth="1"/>
    <col min="6150" max="6150" width="8.6640625" style="116" customWidth="1"/>
    <col min="6151" max="6151" width="15.33203125" style="116" customWidth="1"/>
    <col min="6152" max="6152" width="8.6640625" style="116" customWidth="1"/>
    <col min="6153" max="6153" width="15.33203125" style="116" customWidth="1"/>
    <col min="6154" max="6154" width="8.6640625" style="116" customWidth="1"/>
    <col min="6155" max="6155" width="15.33203125" style="116" customWidth="1"/>
    <col min="6156" max="6156" width="8.6640625" style="116" customWidth="1"/>
    <col min="6157" max="6157" width="15.33203125" style="116" customWidth="1"/>
    <col min="6158" max="6158" width="8.6640625" style="116" customWidth="1"/>
    <col min="6159" max="6160" width="11.44140625" style="116"/>
    <col min="6161" max="6161" width="10.88671875" style="116" customWidth="1"/>
    <col min="6162" max="6162" width="11.88671875" style="116" customWidth="1"/>
    <col min="6163" max="6163" width="4.6640625" style="116" customWidth="1"/>
    <col min="6164" max="6165" width="5.44140625" style="116" customWidth="1"/>
    <col min="6166" max="6167" width="7.109375" style="116" customWidth="1"/>
    <col min="6168" max="6168" width="4.44140625" style="116" customWidth="1"/>
    <col min="6169" max="6169" width="4.88671875" style="116" customWidth="1"/>
    <col min="6170" max="6171" width="6" style="116" customWidth="1"/>
    <col min="6172" max="6172" width="11.44140625" style="116"/>
    <col min="6173" max="6173" width="0" style="116" hidden="1" customWidth="1"/>
    <col min="6174" max="6174" width="11.44140625" style="116"/>
    <col min="6175" max="6175" width="0" style="116" hidden="1" customWidth="1"/>
    <col min="6176" max="6176" width="11.44140625" style="116"/>
    <col min="6177" max="6177" width="0" style="116" hidden="1" customWidth="1"/>
    <col min="6178" max="6178" width="11.44140625" style="116"/>
    <col min="6179" max="6179" width="0" style="116" hidden="1" customWidth="1"/>
    <col min="6180" max="6180" width="11.44140625" style="116"/>
    <col min="6181" max="6181" width="0" style="116" hidden="1" customWidth="1"/>
    <col min="6182" max="6183" width="11.44140625" style="116"/>
    <col min="6184" max="6184" width="0" style="116" hidden="1" customWidth="1"/>
    <col min="6185" max="6185" width="11.44140625" style="116"/>
    <col min="6186" max="6186" width="0" style="116" hidden="1" customWidth="1"/>
    <col min="6187" max="6187" width="11.44140625" style="116"/>
    <col min="6188" max="6188" width="0" style="116" hidden="1" customWidth="1"/>
    <col min="6189" max="6189" width="11.44140625" style="116"/>
    <col min="6190" max="6190" width="0" style="116" hidden="1" customWidth="1"/>
    <col min="6191" max="6191" width="11.44140625" style="116"/>
    <col min="6192" max="6192" width="0" style="116" hidden="1" customWidth="1"/>
    <col min="6193" max="6400" width="11.44140625" style="116"/>
    <col min="6401" max="6401" width="3.33203125" style="116" customWidth="1"/>
    <col min="6402" max="6402" width="2" style="116" customWidth="1"/>
    <col min="6403" max="6403" width="5.44140625" style="116" customWidth="1"/>
    <col min="6404" max="6404" width="47" style="116" customWidth="1"/>
    <col min="6405" max="6405" width="15.33203125" style="116" customWidth="1"/>
    <col min="6406" max="6406" width="8.6640625" style="116" customWidth="1"/>
    <col min="6407" max="6407" width="15.33203125" style="116" customWidth="1"/>
    <col min="6408" max="6408" width="8.6640625" style="116" customWidth="1"/>
    <col min="6409" max="6409" width="15.33203125" style="116" customWidth="1"/>
    <col min="6410" max="6410" width="8.6640625" style="116" customWidth="1"/>
    <col min="6411" max="6411" width="15.33203125" style="116" customWidth="1"/>
    <col min="6412" max="6412" width="8.6640625" style="116" customWidth="1"/>
    <col min="6413" max="6413" width="15.33203125" style="116" customWidth="1"/>
    <col min="6414" max="6414" width="8.6640625" style="116" customWidth="1"/>
    <col min="6415" max="6416" width="11.44140625" style="116"/>
    <col min="6417" max="6417" width="10.88671875" style="116" customWidth="1"/>
    <col min="6418" max="6418" width="11.88671875" style="116" customWidth="1"/>
    <col min="6419" max="6419" width="4.6640625" style="116" customWidth="1"/>
    <col min="6420" max="6421" width="5.44140625" style="116" customWidth="1"/>
    <col min="6422" max="6423" width="7.109375" style="116" customWidth="1"/>
    <col min="6424" max="6424" width="4.44140625" style="116" customWidth="1"/>
    <col min="6425" max="6425" width="4.88671875" style="116" customWidth="1"/>
    <col min="6426" max="6427" width="6" style="116" customWidth="1"/>
    <col min="6428" max="6428" width="11.44140625" style="116"/>
    <col min="6429" max="6429" width="0" style="116" hidden="1" customWidth="1"/>
    <col min="6430" max="6430" width="11.44140625" style="116"/>
    <col min="6431" max="6431" width="0" style="116" hidden="1" customWidth="1"/>
    <col min="6432" max="6432" width="11.44140625" style="116"/>
    <col min="6433" max="6433" width="0" style="116" hidden="1" customWidth="1"/>
    <col min="6434" max="6434" width="11.44140625" style="116"/>
    <col min="6435" max="6435" width="0" style="116" hidden="1" customWidth="1"/>
    <col min="6436" max="6436" width="11.44140625" style="116"/>
    <col min="6437" max="6437" width="0" style="116" hidden="1" customWidth="1"/>
    <col min="6438" max="6439" width="11.44140625" style="116"/>
    <col min="6440" max="6440" width="0" style="116" hidden="1" customWidth="1"/>
    <col min="6441" max="6441" width="11.44140625" style="116"/>
    <col min="6442" max="6442" width="0" style="116" hidden="1" customWidth="1"/>
    <col min="6443" max="6443" width="11.44140625" style="116"/>
    <col min="6444" max="6444" width="0" style="116" hidden="1" customWidth="1"/>
    <col min="6445" max="6445" width="11.44140625" style="116"/>
    <col min="6446" max="6446" width="0" style="116" hidden="1" customWidth="1"/>
    <col min="6447" max="6447" width="11.44140625" style="116"/>
    <col min="6448" max="6448" width="0" style="116" hidden="1" customWidth="1"/>
    <col min="6449" max="6656" width="11.44140625" style="116"/>
    <col min="6657" max="6657" width="3.33203125" style="116" customWidth="1"/>
    <col min="6658" max="6658" width="2" style="116" customWidth="1"/>
    <col min="6659" max="6659" width="5.44140625" style="116" customWidth="1"/>
    <col min="6660" max="6660" width="47" style="116" customWidth="1"/>
    <col min="6661" max="6661" width="15.33203125" style="116" customWidth="1"/>
    <col min="6662" max="6662" width="8.6640625" style="116" customWidth="1"/>
    <col min="6663" max="6663" width="15.33203125" style="116" customWidth="1"/>
    <col min="6664" max="6664" width="8.6640625" style="116" customWidth="1"/>
    <col min="6665" max="6665" width="15.33203125" style="116" customWidth="1"/>
    <col min="6666" max="6666" width="8.6640625" style="116" customWidth="1"/>
    <col min="6667" max="6667" width="15.33203125" style="116" customWidth="1"/>
    <col min="6668" max="6668" width="8.6640625" style="116" customWidth="1"/>
    <col min="6669" max="6669" width="15.33203125" style="116" customWidth="1"/>
    <col min="6670" max="6670" width="8.6640625" style="116" customWidth="1"/>
    <col min="6671" max="6672" width="11.44140625" style="116"/>
    <col min="6673" max="6673" width="10.88671875" style="116" customWidth="1"/>
    <col min="6674" max="6674" width="11.88671875" style="116" customWidth="1"/>
    <col min="6675" max="6675" width="4.6640625" style="116" customWidth="1"/>
    <col min="6676" max="6677" width="5.44140625" style="116" customWidth="1"/>
    <col min="6678" max="6679" width="7.109375" style="116" customWidth="1"/>
    <col min="6680" max="6680" width="4.44140625" style="116" customWidth="1"/>
    <col min="6681" max="6681" width="4.88671875" style="116" customWidth="1"/>
    <col min="6682" max="6683" width="6" style="116" customWidth="1"/>
    <col min="6684" max="6684" width="11.44140625" style="116"/>
    <col min="6685" max="6685" width="0" style="116" hidden="1" customWidth="1"/>
    <col min="6686" max="6686" width="11.44140625" style="116"/>
    <col min="6687" max="6687" width="0" style="116" hidden="1" customWidth="1"/>
    <col min="6688" max="6688" width="11.44140625" style="116"/>
    <col min="6689" max="6689" width="0" style="116" hidden="1" customWidth="1"/>
    <col min="6690" max="6690" width="11.44140625" style="116"/>
    <col min="6691" max="6691" width="0" style="116" hidden="1" customWidth="1"/>
    <col min="6692" max="6692" width="11.44140625" style="116"/>
    <col min="6693" max="6693" width="0" style="116" hidden="1" customWidth="1"/>
    <col min="6694" max="6695" width="11.44140625" style="116"/>
    <col min="6696" max="6696" width="0" style="116" hidden="1" customWidth="1"/>
    <col min="6697" max="6697" width="11.44140625" style="116"/>
    <col min="6698" max="6698" width="0" style="116" hidden="1" customWidth="1"/>
    <col min="6699" max="6699" width="11.44140625" style="116"/>
    <col min="6700" max="6700" width="0" style="116" hidden="1" customWidth="1"/>
    <col min="6701" max="6701" width="11.44140625" style="116"/>
    <col min="6702" max="6702" width="0" style="116" hidden="1" customWidth="1"/>
    <col min="6703" max="6703" width="11.44140625" style="116"/>
    <col min="6704" max="6704" width="0" style="116" hidden="1" customWidth="1"/>
    <col min="6705" max="6912" width="11.44140625" style="116"/>
    <col min="6913" max="6913" width="3.33203125" style="116" customWidth="1"/>
    <col min="6914" max="6914" width="2" style="116" customWidth="1"/>
    <col min="6915" max="6915" width="5.44140625" style="116" customWidth="1"/>
    <col min="6916" max="6916" width="47" style="116" customWidth="1"/>
    <col min="6917" max="6917" width="15.33203125" style="116" customWidth="1"/>
    <col min="6918" max="6918" width="8.6640625" style="116" customWidth="1"/>
    <col min="6919" max="6919" width="15.33203125" style="116" customWidth="1"/>
    <col min="6920" max="6920" width="8.6640625" style="116" customWidth="1"/>
    <col min="6921" max="6921" width="15.33203125" style="116" customWidth="1"/>
    <col min="6922" max="6922" width="8.6640625" style="116" customWidth="1"/>
    <col min="6923" max="6923" width="15.33203125" style="116" customWidth="1"/>
    <col min="6924" max="6924" width="8.6640625" style="116" customWidth="1"/>
    <col min="6925" max="6925" width="15.33203125" style="116" customWidth="1"/>
    <col min="6926" max="6926" width="8.6640625" style="116" customWidth="1"/>
    <col min="6927" max="6928" width="11.44140625" style="116"/>
    <col min="6929" max="6929" width="10.88671875" style="116" customWidth="1"/>
    <col min="6930" max="6930" width="11.88671875" style="116" customWidth="1"/>
    <col min="6931" max="6931" width="4.6640625" style="116" customWidth="1"/>
    <col min="6932" max="6933" width="5.44140625" style="116" customWidth="1"/>
    <col min="6934" max="6935" width="7.109375" style="116" customWidth="1"/>
    <col min="6936" max="6936" width="4.44140625" style="116" customWidth="1"/>
    <col min="6937" max="6937" width="4.88671875" style="116" customWidth="1"/>
    <col min="6938" max="6939" width="6" style="116" customWidth="1"/>
    <col min="6940" max="6940" width="11.44140625" style="116"/>
    <col min="6941" max="6941" width="0" style="116" hidden="1" customWidth="1"/>
    <col min="6942" max="6942" width="11.44140625" style="116"/>
    <col min="6943" max="6943" width="0" style="116" hidden="1" customWidth="1"/>
    <col min="6944" max="6944" width="11.44140625" style="116"/>
    <col min="6945" max="6945" width="0" style="116" hidden="1" customWidth="1"/>
    <col min="6946" max="6946" width="11.44140625" style="116"/>
    <col min="6947" max="6947" width="0" style="116" hidden="1" customWidth="1"/>
    <col min="6948" max="6948" width="11.44140625" style="116"/>
    <col min="6949" max="6949" width="0" style="116" hidden="1" customWidth="1"/>
    <col min="6950" max="6951" width="11.44140625" style="116"/>
    <col min="6952" max="6952" width="0" style="116" hidden="1" customWidth="1"/>
    <col min="6953" max="6953" width="11.44140625" style="116"/>
    <col min="6954" max="6954" width="0" style="116" hidden="1" customWidth="1"/>
    <col min="6955" max="6955" width="11.44140625" style="116"/>
    <col min="6956" max="6956" width="0" style="116" hidden="1" customWidth="1"/>
    <col min="6957" max="6957" width="11.44140625" style="116"/>
    <col min="6958" max="6958" width="0" style="116" hidden="1" customWidth="1"/>
    <col min="6959" max="6959" width="11.44140625" style="116"/>
    <col min="6960" max="6960" width="0" style="116" hidden="1" customWidth="1"/>
    <col min="6961" max="7168" width="11.44140625" style="116"/>
    <col min="7169" max="7169" width="3.33203125" style="116" customWidth="1"/>
    <col min="7170" max="7170" width="2" style="116" customWidth="1"/>
    <col min="7171" max="7171" width="5.44140625" style="116" customWidth="1"/>
    <col min="7172" max="7172" width="47" style="116" customWidth="1"/>
    <col min="7173" max="7173" width="15.33203125" style="116" customWidth="1"/>
    <col min="7174" max="7174" width="8.6640625" style="116" customWidth="1"/>
    <col min="7175" max="7175" width="15.33203125" style="116" customWidth="1"/>
    <col min="7176" max="7176" width="8.6640625" style="116" customWidth="1"/>
    <col min="7177" max="7177" width="15.33203125" style="116" customWidth="1"/>
    <col min="7178" max="7178" width="8.6640625" style="116" customWidth="1"/>
    <col min="7179" max="7179" width="15.33203125" style="116" customWidth="1"/>
    <col min="7180" max="7180" width="8.6640625" style="116" customWidth="1"/>
    <col min="7181" max="7181" width="15.33203125" style="116" customWidth="1"/>
    <col min="7182" max="7182" width="8.6640625" style="116" customWidth="1"/>
    <col min="7183" max="7184" width="11.44140625" style="116"/>
    <col min="7185" max="7185" width="10.88671875" style="116" customWidth="1"/>
    <col min="7186" max="7186" width="11.88671875" style="116" customWidth="1"/>
    <col min="7187" max="7187" width="4.6640625" style="116" customWidth="1"/>
    <col min="7188" max="7189" width="5.44140625" style="116" customWidth="1"/>
    <col min="7190" max="7191" width="7.109375" style="116" customWidth="1"/>
    <col min="7192" max="7192" width="4.44140625" style="116" customWidth="1"/>
    <col min="7193" max="7193" width="4.88671875" style="116" customWidth="1"/>
    <col min="7194" max="7195" width="6" style="116" customWidth="1"/>
    <col min="7196" max="7196" width="11.44140625" style="116"/>
    <col min="7197" max="7197" width="0" style="116" hidden="1" customWidth="1"/>
    <col min="7198" max="7198" width="11.44140625" style="116"/>
    <col min="7199" max="7199" width="0" style="116" hidden="1" customWidth="1"/>
    <col min="7200" max="7200" width="11.44140625" style="116"/>
    <col min="7201" max="7201" width="0" style="116" hidden="1" customWidth="1"/>
    <col min="7202" max="7202" width="11.44140625" style="116"/>
    <col min="7203" max="7203" width="0" style="116" hidden="1" customWidth="1"/>
    <col min="7204" max="7204" width="11.44140625" style="116"/>
    <col min="7205" max="7205" width="0" style="116" hidden="1" customWidth="1"/>
    <col min="7206" max="7207" width="11.44140625" style="116"/>
    <col min="7208" max="7208" width="0" style="116" hidden="1" customWidth="1"/>
    <col min="7209" max="7209" width="11.44140625" style="116"/>
    <col min="7210" max="7210" width="0" style="116" hidden="1" customWidth="1"/>
    <col min="7211" max="7211" width="11.44140625" style="116"/>
    <col min="7212" max="7212" width="0" style="116" hidden="1" customWidth="1"/>
    <col min="7213" max="7213" width="11.44140625" style="116"/>
    <col min="7214" max="7214" width="0" style="116" hidden="1" customWidth="1"/>
    <col min="7215" max="7215" width="11.44140625" style="116"/>
    <col min="7216" max="7216" width="0" style="116" hidden="1" customWidth="1"/>
    <col min="7217" max="7424" width="11.44140625" style="116"/>
    <col min="7425" max="7425" width="3.33203125" style="116" customWidth="1"/>
    <col min="7426" max="7426" width="2" style="116" customWidth="1"/>
    <col min="7427" max="7427" width="5.44140625" style="116" customWidth="1"/>
    <col min="7428" max="7428" width="47" style="116" customWidth="1"/>
    <col min="7429" max="7429" width="15.33203125" style="116" customWidth="1"/>
    <col min="7430" max="7430" width="8.6640625" style="116" customWidth="1"/>
    <col min="7431" max="7431" width="15.33203125" style="116" customWidth="1"/>
    <col min="7432" max="7432" width="8.6640625" style="116" customWidth="1"/>
    <col min="7433" max="7433" width="15.33203125" style="116" customWidth="1"/>
    <col min="7434" max="7434" width="8.6640625" style="116" customWidth="1"/>
    <col min="7435" max="7435" width="15.33203125" style="116" customWidth="1"/>
    <col min="7436" max="7436" width="8.6640625" style="116" customWidth="1"/>
    <col min="7437" max="7437" width="15.33203125" style="116" customWidth="1"/>
    <col min="7438" max="7438" width="8.6640625" style="116" customWidth="1"/>
    <col min="7439" max="7440" width="11.44140625" style="116"/>
    <col min="7441" max="7441" width="10.88671875" style="116" customWidth="1"/>
    <col min="7442" max="7442" width="11.88671875" style="116" customWidth="1"/>
    <col min="7443" max="7443" width="4.6640625" style="116" customWidth="1"/>
    <col min="7444" max="7445" width="5.44140625" style="116" customWidth="1"/>
    <col min="7446" max="7447" width="7.109375" style="116" customWidth="1"/>
    <col min="7448" max="7448" width="4.44140625" style="116" customWidth="1"/>
    <col min="7449" max="7449" width="4.88671875" style="116" customWidth="1"/>
    <col min="7450" max="7451" width="6" style="116" customWidth="1"/>
    <col min="7452" max="7452" width="11.44140625" style="116"/>
    <col min="7453" max="7453" width="0" style="116" hidden="1" customWidth="1"/>
    <col min="7454" max="7454" width="11.44140625" style="116"/>
    <col min="7455" max="7455" width="0" style="116" hidden="1" customWidth="1"/>
    <col min="7456" max="7456" width="11.44140625" style="116"/>
    <col min="7457" max="7457" width="0" style="116" hidden="1" customWidth="1"/>
    <col min="7458" max="7458" width="11.44140625" style="116"/>
    <col min="7459" max="7459" width="0" style="116" hidden="1" customWidth="1"/>
    <col min="7460" max="7460" width="11.44140625" style="116"/>
    <col min="7461" max="7461" width="0" style="116" hidden="1" customWidth="1"/>
    <col min="7462" max="7463" width="11.44140625" style="116"/>
    <col min="7464" max="7464" width="0" style="116" hidden="1" customWidth="1"/>
    <col min="7465" max="7465" width="11.44140625" style="116"/>
    <col min="7466" max="7466" width="0" style="116" hidden="1" customWidth="1"/>
    <col min="7467" max="7467" width="11.44140625" style="116"/>
    <col min="7468" max="7468" width="0" style="116" hidden="1" customWidth="1"/>
    <col min="7469" max="7469" width="11.44140625" style="116"/>
    <col min="7470" max="7470" width="0" style="116" hidden="1" customWidth="1"/>
    <col min="7471" max="7471" width="11.44140625" style="116"/>
    <col min="7472" max="7472" width="0" style="116" hidden="1" customWidth="1"/>
    <col min="7473" max="7680" width="11.44140625" style="116"/>
    <col min="7681" max="7681" width="3.33203125" style="116" customWidth="1"/>
    <col min="7682" max="7682" width="2" style="116" customWidth="1"/>
    <col min="7683" max="7683" width="5.44140625" style="116" customWidth="1"/>
    <col min="7684" max="7684" width="47" style="116" customWidth="1"/>
    <col min="7685" max="7685" width="15.33203125" style="116" customWidth="1"/>
    <col min="7686" max="7686" width="8.6640625" style="116" customWidth="1"/>
    <col min="7687" max="7687" width="15.33203125" style="116" customWidth="1"/>
    <col min="7688" max="7688" width="8.6640625" style="116" customWidth="1"/>
    <col min="7689" max="7689" width="15.33203125" style="116" customWidth="1"/>
    <col min="7690" max="7690" width="8.6640625" style="116" customWidth="1"/>
    <col min="7691" max="7691" width="15.33203125" style="116" customWidth="1"/>
    <col min="7692" max="7692" width="8.6640625" style="116" customWidth="1"/>
    <col min="7693" max="7693" width="15.33203125" style="116" customWidth="1"/>
    <col min="7694" max="7694" width="8.6640625" style="116" customWidth="1"/>
    <col min="7695" max="7696" width="11.44140625" style="116"/>
    <col min="7697" max="7697" width="10.88671875" style="116" customWidth="1"/>
    <col min="7698" max="7698" width="11.88671875" style="116" customWidth="1"/>
    <col min="7699" max="7699" width="4.6640625" style="116" customWidth="1"/>
    <col min="7700" max="7701" width="5.44140625" style="116" customWidth="1"/>
    <col min="7702" max="7703" width="7.109375" style="116" customWidth="1"/>
    <col min="7704" max="7704" width="4.44140625" style="116" customWidth="1"/>
    <col min="7705" max="7705" width="4.88671875" style="116" customWidth="1"/>
    <col min="7706" max="7707" width="6" style="116" customWidth="1"/>
    <col min="7708" max="7708" width="11.44140625" style="116"/>
    <col min="7709" max="7709" width="0" style="116" hidden="1" customWidth="1"/>
    <col min="7710" max="7710" width="11.44140625" style="116"/>
    <col min="7711" max="7711" width="0" style="116" hidden="1" customWidth="1"/>
    <col min="7712" max="7712" width="11.44140625" style="116"/>
    <col min="7713" max="7713" width="0" style="116" hidden="1" customWidth="1"/>
    <col min="7714" max="7714" width="11.44140625" style="116"/>
    <col min="7715" max="7715" width="0" style="116" hidden="1" customWidth="1"/>
    <col min="7716" max="7716" width="11.44140625" style="116"/>
    <col min="7717" max="7717" width="0" style="116" hidden="1" customWidth="1"/>
    <col min="7718" max="7719" width="11.44140625" style="116"/>
    <col min="7720" max="7720" width="0" style="116" hidden="1" customWidth="1"/>
    <col min="7721" max="7721" width="11.44140625" style="116"/>
    <col min="7722" max="7722" width="0" style="116" hidden="1" customWidth="1"/>
    <col min="7723" max="7723" width="11.44140625" style="116"/>
    <col min="7724" max="7724" width="0" style="116" hidden="1" customWidth="1"/>
    <col min="7725" max="7725" width="11.44140625" style="116"/>
    <col min="7726" max="7726" width="0" style="116" hidden="1" customWidth="1"/>
    <col min="7727" max="7727" width="11.44140625" style="116"/>
    <col min="7728" max="7728" width="0" style="116" hidden="1" customWidth="1"/>
    <col min="7729" max="7936" width="11.44140625" style="116"/>
    <col min="7937" max="7937" width="3.33203125" style="116" customWidth="1"/>
    <col min="7938" max="7938" width="2" style="116" customWidth="1"/>
    <col min="7939" max="7939" width="5.44140625" style="116" customWidth="1"/>
    <col min="7940" max="7940" width="47" style="116" customWidth="1"/>
    <col min="7941" max="7941" width="15.33203125" style="116" customWidth="1"/>
    <col min="7942" max="7942" width="8.6640625" style="116" customWidth="1"/>
    <col min="7943" max="7943" width="15.33203125" style="116" customWidth="1"/>
    <col min="7944" max="7944" width="8.6640625" style="116" customWidth="1"/>
    <col min="7945" max="7945" width="15.33203125" style="116" customWidth="1"/>
    <col min="7946" max="7946" width="8.6640625" style="116" customWidth="1"/>
    <col min="7947" max="7947" width="15.33203125" style="116" customWidth="1"/>
    <col min="7948" max="7948" width="8.6640625" style="116" customWidth="1"/>
    <col min="7949" max="7949" width="15.33203125" style="116" customWidth="1"/>
    <col min="7950" max="7950" width="8.6640625" style="116" customWidth="1"/>
    <col min="7951" max="7952" width="11.44140625" style="116"/>
    <col min="7953" max="7953" width="10.88671875" style="116" customWidth="1"/>
    <col min="7954" max="7954" width="11.88671875" style="116" customWidth="1"/>
    <col min="7955" max="7955" width="4.6640625" style="116" customWidth="1"/>
    <col min="7956" max="7957" width="5.44140625" style="116" customWidth="1"/>
    <col min="7958" max="7959" width="7.109375" style="116" customWidth="1"/>
    <col min="7960" max="7960" width="4.44140625" style="116" customWidth="1"/>
    <col min="7961" max="7961" width="4.88671875" style="116" customWidth="1"/>
    <col min="7962" max="7963" width="6" style="116" customWidth="1"/>
    <col min="7964" max="7964" width="11.44140625" style="116"/>
    <col min="7965" max="7965" width="0" style="116" hidden="1" customWidth="1"/>
    <col min="7966" max="7966" width="11.44140625" style="116"/>
    <col min="7967" max="7967" width="0" style="116" hidden="1" customWidth="1"/>
    <col min="7968" max="7968" width="11.44140625" style="116"/>
    <col min="7969" max="7969" width="0" style="116" hidden="1" customWidth="1"/>
    <col min="7970" max="7970" width="11.44140625" style="116"/>
    <col min="7971" max="7971" width="0" style="116" hidden="1" customWidth="1"/>
    <col min="7972" max="7972" width="11.44140625" style="116"/>
    <col min="7973" max="7973" width="0" style="116" hidden="1" customWidth="1"/>
    <col min="7974" max="7975" width="11.44140625" style="116"/>
    <col min="7976" max="7976" width="0" style="116" hidden="1" customWidth="1"/>
    <col min="7977" max="7977" width="11.44140625" style="116"/>
    <col min="7978" max="7978" width="0" style="116" hidden="1" customWidth="1"/>
    <col min="7979" max="7979" width="11.44140625" style="116"/>
    <col min="7980" max="7980" width="0" style="116" hidden="1" customWidth="1"/>
    <col min="7981" max="7981" width="11.44140625" style="116"/>
    <col min="7982" max="7982" width="0" style="116" hidden="1" customWidth="1"/>
    <col min="7983" max="7983" width="11.44140625" style="116"/>
    <col min="7984" max="7984" width="0" style="116" hidden="1" customWidth="1"/>
    <col min="7985" max="8192" width="11.44140625" style="116"/>
    <col min="8193" max="8193" width="3.33203125" style="116" customWidth="1"/>
    <col min="8194" max="8194" width="2" style="116" customWidth="1"/>
    <col min="8195" max="8195" width="5.44140625" style="116" customWidth="1"/>
    <col min="8196" max="8196" width="47" style="116" customWidth="1"/>
    <col min="8197" max="8197" width="15.33203125" style="116" customWidth="1"/>
    <col min="8198" max="8198" width="8.6640625" style="116" customWidth="1"/>
    <col min="8199" max="8199" width="15.33203125" style="116" customWidth="1"/>
    <col min="8200" max="8200" width="8.6640625" style="116" customWidth="1"/>
    <col min="8201" max="8201" width="15.33203125" style="116" customWidth="1"/>
    <col min="8202" max="8202" width="8.6640625" style="116" customWidth="1"/>
    <col min="8203" max="8203" width="15.33203125" style="116" customWidth="1"/>
    <col min="8204" max="8204" width="8.6640625" style="116" customWidth="1"/>
    <col min="8205" max="8205" width="15.33203125" style="116" customWidth="1"/>
    <col min="8206" max="8206" width="8.6640625" style="116" customWidth="1"/>
    <col min="8207" max="8208" width="11.44140625" style="116"/>
    <col min="8209" max="8209" width="10.88671875" style="116" customWidth="1"/>
    <col min="8210" max="8210" width="11.88671875" style="116" customWidth="1"/>
    <col min="8211" max="8211" width="4.6640625" style="116" customWidth="1"/>
    <col min="8212" max="8213" width="5.44140625" style="116" customWidth="1"/>
    <col min="8214" max="8215" width="7.109375" style="116" customWidth="1"/>
    <col min="8216" max="8216" width="4.44140625" style="116" customWidth="1"/>
    <col min="8217" max="8217" width="4.88671875" style="116" customWidth="1"/>
    <col min="8218" max="8219" width="6" style="116" customWidth="1"/>
    <col min="8220" max="8220" width="11.44140625" style="116"/>
    <col min="8221" max="8221" width="0" style="116" hidden="1" customWidth="1"/>
    <col min="8222" max="8222" width="11.44140625" style="116"/>
    <col min="8223" max="8223" width="0" style="116" hidden="1" customWidth="1"/>
    <col min="8224" max="8224" width="11.44140625" style="116"/>
    <col min="8225" max="8225" width="0" style="116" hidden="1" customWidth="1"/>
    <col min="8226" max="8226" width="11.44140625" style="116"/>
    <col min="8227" max="8227" width="0" style="116" hidden="1" customWidth="1"/>
    <col min="8228" max="8228" width="11.44140625" style="116"/>
    <col min="8229" max="8229" width="0" style="116" hidden="1" customWidth="1"/>
    <col min="8230" max="8231" width="11.44140625" style="116"/>
    <col min="8232" max="8232" width="0" style="116" hidden="1" customWidth="1"/>
    <col min="8233" max="8233" width="11.44140625" style="116"/>
    <col min="8234" max="8234" width="0" style="116" hidden="1" customWidth="1"/>
    <col min="8235" max="8235" width="11.44140625" style="116"/>
    <col min="8236" max="8236" width="0" style="116" hidden="1" customWidth="1"/>
    <col min="8237" max="8237" width="11.44140625" style="116"/>
    <col min="8238" max="8238" width="0" style="116" hidden="1" customWidth="1"/>
    <col min="8239" max="8239" width="11.44140625" style="116"/>
    <col min="8240" max="8240" width="0" style="116" hidden="1" customWidth="1"/>
    <col min="8241" max="8448" width="11.44140625" style="116"/>
    <col min="8449" max="8449" width="3.33203125" style="116" customWidth="1"/>
    <col min="8450" max="8450" width="2" style="116" customWidth="1"/>
    <col min="8451" max="8451" width="5.44140625" style="116" customWidth="1"/>
    <col min="8452" max="8452" width="47" style="116" customWidth="1"/>
    <col min="8453" max="8453" width="15.33203125" style="116" customWidth="1"/>
    <col min="8454" max="8454" width="8.6640625" style="116" customWidth="1"/>
    <col min="8455" max="8455" width="15.33203125" style="116" customWidth="1"/>
    <col min="8456" max="8456" width="8.6640625" style="116" customWidth="1"/>
    <col min="8457" max="8457" width="15.33203125" style="116" customWidth="1"/>
    <col min="8458" max="8458" width="8.6640625" style="116" customWidth="1"/>
    <col min="8459" max="8459" width="15.33203125" style="116" customWidth="1"/>
    <col min="8460" max="8460" width="8.6640625" style="116" customWidth="1"/>
    <col min="8461" max="8461" width="15.33203125" style="116" customWidth="1"/>
    <col min="8462" max="8462" width="8.6640625" style="116" customWidth="1"/>
    <col min="8463" max="8464" width="11.44140625" style="116"/>
    <col min="8465" max="8465" width="10.88671875" style="116" customWidth="1"/>
    <col min="8466" max="8466" width="11.88671875" style="116" customWidth="1"/>
    <col min="8467" max="8467" width="4.6640625" style="116" customWidth="1"/>
    <col min="8468" max="8469" width="5.44140625" style="116" customWidth="1"/>
    <col min="8470" max="8471" width="7.109375" style="116" customWidth="1"/>
    <col min="8472" max="8472" width="4.44140625" style="116" customWidth="1"/>
    <col min="8473" max="8473" width="4.88671875" style="116" customWidth="1"/>
    <col min="8474" max="8475" width="6" style="116" customWidth="1"/>
    <col min="8476" max="8476" width="11.44140625" style="116"/>
    <col min="8477" max="8477" width="0" style="116" hidden="1" customWidth="1"/>
    <col min="8478" max="8478" width="11.44140625" style="116"/>
    <col min="8479" max="8479" width="0" style="116" hidden="1" customWidth="1"/>
    <col min="8480" max="8480" width="11.44140625" style="116"/>
    <col min="8481" max="8481" width="0" style="116" hidden="1" customWidth="1"/>
    <col min="8482" max="8482" width="11.44140625" style="116"/>
    <col min="8483" max="8483" width="0" style="116" hidden="1" customWidth="1"/>
    <col min="8484" max="8484" width="11.44140625" style="116"/>
    <col min="8485" max="8485" width="0" style="116" hidden="1" customWidth="1"/>
    <col min="8486" max="8487" width="11.44140625" style="116"/>
    <col min="8488" max="8488" width="0" style="116" hidden="1" customWidth="1"/>
    <col min="8489" max="8489" width="11.44140625" style="116"/>
    <col min="8490" max="8490" width="0" style="116" hidden="1" customWidth="1"/>
    <col min="8491" max="8491" width="11.44140625" style="116"/>
    <col min="8492" max="8492" width="0" style="116" hidden="1" customWidth="1"/>
    <col min="8493" max="8493" width="11.44140625" style="116"/>
    <col min="8494" max="8494" width="0" style="116" hidden="1" customWidth="1"/>
    <col min="8495" max="8495" width="11.44140625" style="116"/>
    <col min="8496" max="8496" width="0" style="116" hidden="1" customWidth="1"/>
    <col min="8497" max="8704" width="11.44140625" style="116"/>
    <col min="8705" max="8705" width="3.33203125" style="116" customWidth="1"/>
    <col min="8706" max="8706" width="2" style="116" customWidth="1"/>
    <col min="8707" max="8707" width="5.44140625" style="116" customWidth="1"/>
    <col min="8708" max="8708" width="47" style="116" customWidth="1"/>
    <col min="8709" max="8709" width="15.33203125" style="116" customWidth="1"/>
    <col min="8710" max="8710" width="8.6640625" style="116" customWidth="1"/>
    <col min="8711" max="8711" width="15.33203125" style="116" customWidth="1"/>
    <col min="8712" max="8712" width="8.6640625" style="116" customWidth="1"/>
    <col min="8713" max="8713" width="15.33203125" style="116" customWidth="1"/>
    <col min="8714" max="8714" width="8.6640625" style="116" customWidth="1"/>
    <col min="8715" max="8715" width="15.33203125" style="116" customWidth="1"/>
    <col min="8716" max="8716" width="8.6640625" style="116" customWidth="1"/>
    <col min="8717" max="8717" width="15.33203125" style="116" customWidth="1"/>
    <col min="8718" max="8718" width="8.6640625" style="116" customWidth="1"/>
    <col min="8719" max="8720" width="11.44140625" style="116"/>
    <col min="8721" max="8721" width="10.88671875" style="116" customWidth="1"/>
    <col min="8722" max="8722" width="11.88671875" style="116" customWidth="1"/>
    <col min="8723" max="8723" width="4.6640625" style="116" customWidth="1"/>
    <col min="8724" max="8725" width="5.44140625" style="116" customWidth="1"/>
    <col min="8726" max="8727" width="7.109375" style="116" customWidth="1"/>
    <col min="8728" max="8728" width="4.44140625" style="116" customWidth="1"/>
    <col min="8729" max="8729" width="4.88671875" style="116" customWidth="1"/>
    <col min="8730" max="8731" width="6" style="116" customWidth="1"/>
    <col min="8732" max="8732" width="11.44140625" style="116"/>
    <col min="8733" max="8733" width="0" style="116" hidden="1" customWidth="1"/>
    <col min="8734" max="8734" width="11.44140625" style="116"/>
    <col min="8735" max="8735" width="0" style="116" hidden="1" customWidth="1"/>
    <col min="8736" max="8736" width="11.44140625" style="116"/>
    <col min="8737" max="8737" width="0" style="116" hidden="1" customWidth="1"/>
    <col min="8738" max="8738" width="11.44140625" style="116"/>
    <col min="8739" max="8739" width="0" style="116" hidden="1" customWidth="1"/>
    <col min="8740" max="8740" width="11.44140625" style="116"/>
    <col min="8741" max="8741" width="0" style="116" hidden="1" customWidth="1"/>
    <col min="8742" max="8743" width="11.44140625" style="116"/>
    <col min="8744" max="8744" width="0" style="116" hidden="1" customWidth="1"/>
    <col min="8745" max="8745" width="11.44140625" style="116"/>
    <col min="8746" max="8746" width="0" style="116" hidden="1" customWidth="1"/>
    <col min="8747" max="8747" width="11.44140625" style="116"/>
    <col min="8748" max="8748" width="0" style="116" hidden="1" customWidth="1"/>
    <col min="8749" max="8749" width="11.44140625" style="116"/>
    <col min="8750" max="8750" width="0" style="116" hidden="1" customWidth="1"/>
    <col min="8751" max="8751" width="11.44140625" style="116"/>
    <col min="8752" max="8752" width="0" style="116" hidden="1" customWidth="1"/>
    <col min="8753" max="8960" width="11.44140625" style="116"/>
    <col min="8961" max="8961" width="3.33203125" style="116" customWidth="1"/>
    <col min="8962" max="8962" width="2" style="116" customWidth="1"/>
    <col min="8963" max="8963" width="5.44140625" style="116" customWidth="1"/>
    <col min="8964" max="8964" width="47" style="116" customWidth="1"/>
    <col min="8965" max="8965" width="15.33203125" style="116" customWidth="1"/>
    <col min="8966" max="8966" width="8.6640625" style="116" customWidth="1"/>
    <col min="8967" max="8967" width="15.33203125" style="116" customWidth="1"/>
    <col min="8968" max="8968" width="8.6640625" style="116" customWidth="1"/>
    <col min="8969" max="8969" width="15.33203125" style="116" customWidth="1"/>
    <col min="8970" max="8970" width="8.6640625" style="116" customWidth="1"/>
    <col min="8971" max="8971" width="15.33203125" style="116" customWidth="1"/>
    <col min="8972" max="8972" width="8.6640625" style="116" customWidth="1"/>
    <col min="8973" max="8973" width="15.33203125" style="116" customWidth="1"/>
    <col min="8974" max="8974" width="8.6640625" style="116" customWidth="1"/>
    <col min="8975" max="8976" width="11.44140625" style="116"/>
    <col min="8977" max="8977" width="10.88671875" style="116" customWidth="1"/>
    <col min="8978" max="8978" width="11.88671875" style="116" customWidth="1"/>
    <col min="8979" max="8979" width="4.6640625" style="116" customWidth="1"/>
    <col min="8980" max="8981" width="5.44140625" style="116" customWidth="1"/>
    <col min="8982" max="8983" width="7.109375" style="116" customWidth="1"/>
    <col min="8984" max="8984" width="4.44140625" style="116" customWidth="1"/>
    <col min="8985" max="8985" width="4.88671875" style="116" customWidth="1"/>
    <col min="8986" max="8987" width="6" style="116" customWidth="1"/>
    <col min="8988" max="8988" width="11.44140625" style="116"/>
    <col min="8989" max="8989" width="0" style="116" hidden="1" customWidth="1"/>
    <col min="8990" max="8990" width="11.44140625" style="116"/>
    <col min="8991" max="8991" width="0" style="116" hidden="1" customWidth="1"/>
    <col min="8992" max="8992" width="11.44140625" style="116"/>
    <col min="8993" max="8993" width="0" style="116" hidden="1" customWidth="1"/>
    <col min="8994" max="8994" width="11.44140625" style="116"/>
    <col min="8995" max="8995" width="0" style="116" hidden="1" customWidth="1"/>
    <col min="8996" max="8996" width="11.44140625" style="116"/>
    <col min="8997" max="8997" width="0" style="116" hidden="1" customWidth="1"/>
    <col min="8998" max="8999" width="11.44140625" style="116"/>
    <col min="9000" max="9000" width="0" style="116" hidden="1" customWidth="1"/>
    <col min="9001" max="9001" width="11.44140625" style="116"/>
    <col min="9002" max="9002" width="0" style="116" hidden="1" customWidth="1"/>
    <col min="9003" max="9003" width="11.44140625" style="116"/>
    <col min="9004" max="9004" width="0" style="116" hidden="1" customWidth="1"/>
    <col min="9005" max="9005" width="11.44140625" style="116"/>
    <col min="9006" max="9006" width="0" style="116" hidden="1" customWidth="1"/>
    <col min="9007" max="9007" width="11.44140625" style="116"/>
    <col min="9008" max="9008" width="0" style="116" hidden="1" customWidth="1"/>
    <col min="9009" max="9216" width="11.44140625" style="116"/>
    <col min="9217" max="9217" width="3.33203125" style="116" customWidth="1"/>
    <col min="9218" max="9218" width="2" style="116" customWidth="1"/>
    <col min="9219" max="9219" width="5.44140625" style="116" customWidth="1"/>
    <col min="9220" max="9220" width="47" style="116" customWidth="1"/>
    <col min="9221" max="9221" width="15.33203125" style="116" customWidth="1"/>
    <col min="9222" max="9222" width="8.6640625" style="116" customWidth="1"/>
    <col min="9223" max="9223" width="15.33203125" style="116" customWidth="1"/>
    <col min="9224" max="9224" width="8.6640625" style="116" customWidth="1"/>
    <col min="9225" max="9225" width="15.33203125" style="116" customWidth="1"/>
    <col min="9226" max="9226" width="8.6640625" style="116" customWidth="1"/>
    <col min="9227" max="9227" width="15.33203125" style="116" customWidth="1"/>
    <col min="9228" max="9228" width="8.6640625" style="116" customWidth="1"/>
    <col min="9229" max="9229" width="15.33203125" style="116" customWidth="1"/>
    <col min="9230" max="9230" width="8.6640625" style="116" customWidth="1"/>
    <col min="9231" max="9232" width="11.44140625" style="116"/>
    <col min="9233" max="9233" width="10.88671875" style="116" customWidth="1"/>
    <col min="9234" max="9234" width="11.88671875" style="116" customWidth="1"/>
    <col min="9235" max="9235" width="4.6640625" style="116" customWidth="1"/>
    <col min="9236" max="9237" width="5.44140625" style="116" customWidth="1"/>
    <col min="9238" max="9239" width="7.109375" style="116" customWidth="1"/>
    <col min="9240" max="9240" width="4.44140625" style="116" customWidth="1"/>
    <col min="9241" max="9241" width="4.88671875" style="116" customWidth="1"/>
    <col min="9242" max="9243" width="6" style="116" customWidth="1"/>
    <col min="9244" max="9244" width="11.44140625" style="116"/>
    <col min="9245" max="9245" width="0" style="116" hidden="1" customWidth="1"/>
    <col min="9246" max="9246" width="11.44140625" style="116"/>
    <col min="9247" max="9247" width="0" style="116" hidden="1" customWidth="1"/>
    <col min="9248" max="9248" width="11.44140625" style="116"/>
    <col min="9249" max="9249" width="0" style="116" hidden="1" customWidth="1"/>
    <col min="9250" max="9250" width="11.44140625" style="116"/>
    <col min="9251" max="9251" width="0" style="116" hidden="1" customWidth="1"/>
    <col min="9252" max="9252" width="11.44140625" style="116"/>
    <col min="9253" max="9253" width="0" style="116" hidden="1" customWidth="1"/>
    <col min="9254" max="9255" width="11.44140625" style="116"/>
    <col min="9256" max="9256" width="0" style="116" hidden="1" customWidth="1"/>
    <col min="9257" max="9257" width="11.44140625" style="116"/>
    <col min="9258" max="9258" width="0" style="116" hidden="1" customWidth="1"/>
    <col min="9259" max="9259" width="11.44140625" style="116"/>
    <col min="9260" max="9260" width="0" style="116" hidden="1" customWidth="1"/>
    <col min="9261" max="9261" width="11.44140625" style="116"/>
    <col min="9262" max="9262" width="0" style="116" hidden="1" customWidth="1"/>
    <col min="9263" max="9263" width="11.44140625" style="116"/>
    <col min="9264" max="9264" width="0" style="116" hidden="1" customWidth="1"/>
    <col min="9265" max="9472" width="11.44140625" style="116"/>
    <col min="9473" max="9473" width="3.33203125" style="116" customWidth="1"/>
    <col min="9474" max="9474" width="2" style="116" customWidth="1"/>
    <col min="9475" max="9475" width="5.44140625" style="116" customWidth="1"/>
    <col min="9476" max="9476" width="47" style="116" customWidth="1"/>
    <col min="9477" max="9477" width="15.33203125" style="116" customWidth="1"/>
    <col min="9478" max="9478" width="8.6640625" style="116" customWidth="1"/>
    <col min="9479" max="9479" width="15.33203125" style="116" customWidth="1"/>
    <col min="9480" max="9480" width="8.6640625" style="116" customWidth="1"/>
    <col min="9481" max="9481" width="15.33203125" style="116" customWidth="1"/>
    <col min="9482" max="9482" width="8.6640625" style="116" customWidth="1"/>
    <col min="9483" max="9483" width="15.33203125" style="116" customWidth="1"/>
    <col min="9484" max="9484" width="8.6640625" style="116" customWidth="1"/>
    <col min="9485" max="9485" width="15.33203125" style="116" customWidth="1"/>
    <col min="9486" max="9486" width="8.6640625" style="116" customWidth="1"/>
    <col min="9487" max="9488" width="11.44140625" style="116"/>
    <col min="9489" max="9489" width="10.88671875" style="116" customWidth="1"/>
    <col min="9490" max="9490" width="11.88671875" style="116" customWidth="1"/>
    <col min="9491" max="9491" width="4.6640625" style="116" customWidth="1"/>
    <col min="9492" max="9493" width="5.44140625" style="116" customWidth="1"/>
    <col min="9494" max="9495" width="7.109375" style="116" customWidth="1"/>
    <col min="9496" max="9496" width="4.44140625" style="116" customWidth="1"/>
    <col min="9497" max="9497" width="4.88671875" style="116" customWidth="1"/>
    <col min="9498" max="9499" width="6" style="116" customWidth="1"/>
    <col min="9500" max="9500" width="11.44140625" style="116"/>
    <col min="9501" max="9501" width="0" style="116" hidden="1" customWidth="1"/>
    <col min="9502" max="9502" width="11.44140625" style="116"/>
    <col min="9503" max="9503" width="0" style="116" hidden="1" customWidth="1"/>
    <col min="9504" max="9504" width="11.44140625" style="116"/>
    <col min="9505" max="9505" width="0" style="116" hidden="1" customWidth="1"/>
    <col min="9506" max="9506" width="11.44140625" style="116"/>
    <col min="9507" max="9507" width="0" style="116" hidden="1" customWidth="1"/>
    <col min="9508" max="9508" width="11.44140625" style="116"/>
    <col min="9509" max="9509" width="0" style="116" hidden="1" customWidth="1"/>
    <col min="9510" max="9511" width="11.44140625" style="116"/>
    <col min="9512" max="9512" width="0" style="116" hidden="1" customWidth="1"/>
    <col min="9513" max="9513" width="11.44140625" style="116"/>
    <col min="9514" max="9514" width="0" style="116" hidden="1" customWidth="1"/>
    <col min="9515" max="9515" width="11.44140625" style="116"/>
    <col min="9516" max="9516" width="0" style="116" hidden="1" customWidth="1"/>
    <col min="9517" max="9517" width="11.44140625" style="116"/>
    <col min="9518" max="9518" width="0" style="116" hidden="1" customWidth="1"/>
    <col min="9519" max="9519" width="11.44140625" style="116"/>
    <col min="9520" max="9520" width="0" style="116" hidden="1" customWidth="1"/>
    <col min="9521" max="9728" width="11.44140625" style="116"/>
    <col min="9729" max="9729" width="3.33203125" style="116" customWidth="1"/>
    <col min="9730" max="9730" width="2" style="116" customWidth="1"/>
    <col min="9731" max="9731" width="5.44140625" style="116" customWidth="1"/>
    <col min="9732" max="9732" width="47" style="116" customWidth="1"/>
    <col min="9733" max="9733" width="15.33203125" style="116" customWidth="1"/>
    <col min="9734" max="9734" width="8.6640625" style="116" customWidth="1"/>
    <col min="9735" max="9735" width="15.33203125" style="116" customWidth="1"/>
    <col min="9736" max="9736" width="8.6640625" style="116" customWidth="1"/>
    <col min="9737" max="9737" width="15.33203125" style="116" customWidth="1"/>
    <col min="9738" max="9738" width="8.6640625" style="116" customWidth="1"/>
    <col min="9739" max="9739" width="15.33203125" style="116" customWidth="1"/>
    <col min="9740" max="9740" width="8.6640625" style="116" customWidth="1"/>
    <col min="9741" max="9741" width="15.33203125" style="116" customWidth="1"/>
    <col min="9742" max="9742" width="8.6640625" style="116" customWidth="1"/>
    <col min="9743" max="9744" width="11.44140625" style="116"/>
    <col min="9745" max="9745" width="10.88671875" style="116" customWidth="1"/>
    <col min="9746" max="9746" width="11.88671875" style="116" customWidth="1"/>
    <col min="9747" max="9747" width="4.6640625" style="116" customWidth="1"/>
    <col min="9748" max="9749" width="5.44140625" style="116" customWidth="1"/>
    <col min="9750" max="9751" width="7.109375" style="116" customWidth="1"/>
    <col min="9752" max="9752" width="4.44140625" style="116" customWidth="1"/>
    <col min="9753" max="9753" width="4.88671875" style="116" customWidth="1"/>
    <col min="9754" max="9755" width="6" style="116" customWidth="1"/>
    <col min="9756" max="9756" width="11.44140625" style="116"/>
    <col min="9757" max="9757" width="0" style="116" hidden="1" customWidth="1"/>
    <col min="9758" max="9758" width="11.44140625" style="116"/>
    <col min="9759" max="9759" width="0" style="116" hidden="1" customWidth="1"/>
    <col min="9760" max="9760" width="11.44140625" style="116"/>
    <col min="9761" max="9761" width="0" style="116" hidden="1" customWidth="1"/>
    <col min="9762" max="9762" width="11.44140625" style="116"/>
    <col min="9763" max="9763" width="0" style="116" hidden="1" customWidth="1"/>
    <col min="9764" max="9764" width="11.44140625" style="116"/>
    <col min="9765" max="9765" width="0" style="116" hidden="1" customWidth="1"/>
    <col min="9766" max="9767" width="11.44140625" style="116"/>
    <col min="9768" max="9768" width="0" style="116" hidden="1" customWidth="1"/>
    <col min="9769" max="9769" width="11.44140625" style="116"/>
    <col min="9770" max="9770" width="0" style="116" hidden="1" customWidth="1"/>
    <col min="9771" max="9771" width="11.44140625" style="116"/>
    <col min="9772" max="9772" width="0" style="116" hidden="1" customWidth="1"/>
    <col min="9773" max="9773" width="11.44140625" style="116"/>
    <col min="9774" max="9774" width="0" style="116" hidden="1" customWidth="1"/>
    <col min="9775" max="9775" width="11.44140625" style="116"/>
    <col min="9776" max="9776" width="0" style="116" hidden="1" customWidth="1"/>
    <col min="9777" max="9984" width="11.44140625" style="116"/>
    <col min="9985" max="9985" width="3.33203125" style="116" customWidth="1"/>
    <col min="9986" max="9986" width="2" style="116" customWidth="1"/>
    <col min="9987" max="9987" width="5.44140625" style="116" customWidth="1"/>
    <col min="9988" max="9988" width="47" style="116" customWidth="1"/>
    <col min="9989" max="9989" width="15.33203125" style="116" customWidth="1"/>
    <col min="9990" max="9990" width="8.6640625" style="116" customWidth="1"/>
    <col min="9991" max="9991" width="15.33203125" style="116" customWidth="1"/>
    <col min="9992" max="9992" width="8.6640625" style="116" customWidth="1"/>
    <col min="9993" max="9993" width="15.33203125" style="116" customWidth="1"/>
    <col min="9994" max="9994" width="8.6640625" style="116" customWidth="1"/>
    <col min="9995" max="9995" width="15.33203125" style="116" customWidth="1"/>
    <col min="9996" max="9996" width="8.6640625" style="116" customWidth="1"/>
    <col min="9997" max="9997" width="15.33203125" style="116" customWidth="1"/>
    <col min="9998" max="9998" width="8.6640625" style="116" customWidth="1"/>
    <col min="9999" max="10000" width="11.44140625" style="116"/>
    <col min="10001" max="10001" width="10.88671875" style="116" customWidth="1"/>
    <col min="10002" max="10002" width="11.88671875" style="116" customWidth="1"/>
    <col min="10003" max="10003" width="4.6640625" style="116" customWidth="1"/>
    <col min="10004" max="10005" width="5.44140625" style="116" customWidth="1"/>
    <col min="10006" max="10007" width="7.109375" style="116" customWidth="1"/>
    <col min="10008" max="10008" width="4.44140625" style="116" customWidth="1"/>
    <col min="10009" max="10009" width="4.88671875" style="116" customWidth="1"/>
    <col min="10010" max="10011" width="6" style="116" customWidth="1"/>
    <col min="10012" max="10012" width="11.44140625" style="116"/>
    <col min="10013" max="10013" width="0" style="116" hidden="1" customWidth="1"/>
    <col min="10014" max="10014" width="11.44140625" style="116"/>
    <col min="10015" max="10015" width="0" style="116" hidden="1" customWidth="1"/>
    <col min="10016" max="10016" width="11.44140625" style="116"/>
    <col min="10017" max="10017" width="0" style="116" hidden="1" customWidth="1"/>
    <col min="10018" max="10018" width="11.44140625" style="116"/>
    <col min="10019" max="10019" width="0" style="116" hidden="1" customWidth="1"/>
    <col min="10020" max="10020" width="11.44140625" style="116"/>
    <col min="10021" max="10021" width="0" style="116" hidden="1" customWidth="1"/>
    <col min="10022" max="10023" width="11.44140625" style="116"/>
    <col min="10024" max="10024" width="0" style="116" hidden="1" customWidth="1"/>
    <col min="10025" max="10025" width="11.44140625" style="116"/>
    <col min="10026" max="10026" width="0" style="116" hidden="1" customWidth="1"/>
    <col min="10027" max="10027" width="11.44140625" style="116"/>
    <col min="10028" max="10028" width="0" style="116" hidden="1" customWidth="1"/>
    <col min="10029" max="10029" width="11.44140625" style="116"/>
    <col min="10030" max="10030" width="0" style="116" hidden="1" customWidth="1"/>
    <col min="10031" max="10031" width="11.44140625" style="116"/>
    <col min="10032" max="10032" width="0" style="116" hidden="1" customWidth="1"/>
    <col min="10033" max="10240" width="11.44140625" style="116"/>
    <col min="10241" max="10241" width="3.33203125" style="116" customWidth="1"/>
    <col min="10242" max="10242" width="2" style="116" customWidth="1"/>
    <col min="10243" max="10243" width="5.44140625" style="116" customWidth="1"/>
    <col min="10244" max="10244" width="47" style="116" customWidth="1"/>
    <col min="10245" max="10245" width="15.33203125" style="116" customWidth="1"/>
    <col min="10246" max="10246" width="8.6640625" style="116" customWidth="1"/>
    <col min="10247" max="10247" width="15.33203125" style="116" customWidth="1"/>
    <col min="10248" max="10248" width="8.6640625" style="116" customWidth="1"/>
    <col min="10249" max="10249" width="15.33203125" style="116" customWidth="1"/>
    <col min="10250" max="10250" width="8.6640625" style="116" customWidth="1"/>
    <col min="10251" max="10251" width="15.33203125" style="116" customWidth="1"/>
    <col min="10252" max="10252" width="8.6640625" style="116" customWidth="1"/>
    <col min="10253" max="10253" width="15.33203125" style="116" customWidth="1"/>
    <col min="10254" max="10254" width="8.6640625" style="116" customWidth="1"/>
    <col min="10255" max="10256" width="11.44140625" style="116"/>
    <col min="10257" max="10257" width="10.88671875" style="116" customWidth="1"/>
    <col min="10258" max="10258" width="11.88671875" style="116" customWidth="1"/>
    <col min="10259" max="10259" width="4.6640625" style="116" customWidth="1"/>
    <col min="10260" max="10261" width="5.44140625" style="116" customWidth="1"/>
    <col min="10262" max="10263" width="7.109375" style="116" customWidth="1"/>
    <col min="10264" max="10264" width="4.44140625" style="116" customWidth="1"/>
    <col min="10265" max="10265" width="4.88671875" style="116" customWidth="1"/>
    <col min="10266" max="10267" width="6" style="116" customWidth="1"/>
    <col min="10268" max="10268" width="11.44140625" style="116"/>
    <col min="10269" max="10269" width="0" style="116" hidden="1" customWidth="1"/>
    <col min="10270" max="10270" width="11.44140625" style="116"/>
    <col min="10271" max="10271" width="0" style="116" hidden="1" customWidth="1"/>
    <col min="10272" max="10272" width="11.44140625" style="116"/>
    <col min="10273" max="10273" width="0" style="116" hidden="1" customWidth="1"/>
    <col min="10274" max="10274" width="11.44140625" style="116"/>
    <col min="10275" max="10275" width="0" style="116" hidden="1" customWidth="1"/>
    <col min="10276" max="10276" width="11.44140625" style="116"/>
    <col min="10277" max="10277" width="0" style="116" hidden="1" customWidth="1"/>
    <col min="10278" max="10279" width="11.44140625" style="116"/>
    <col min="10280" max="10280" width="0" style="116" hidden="1" customWidth="1"/>
    <col min="10281" max="10281" width="11.44140625" style="116"/>
    <col min="10282" max="10282" width="0" style="116" hidden="1" customWidth="1"/>
    <col min="10283" max="10283" width="11.44140625" style="116"/>
    <col min="10284" max="10284" width="0" style="116" hidden="1" customWidth="1"/>
    <col min="10285" max="10285" width="11.44140625" style="116"/>
    <col min="10286" max="10286" width="0" style="116" hidden="1" customWidth="1"/>
    <col min="10287" max="10287" width="11.44140625" style="116"/>
    <col min="10288" max="10288" width="0" style="116" hidden="1" customWidth="1"/>
    <col min="10289" max="10496" width="11.44140625" style="116"/>
    <col min="10497" max="10497" width="3.33203125" style="116" customWidth="1"/>
    <col min="10498" max="10498" width="2" style="116" customWidth="1"/>
    <col min="10499" max="10499" width="5.44140625" style="116" customWidth="1"/>
    <col min="10500" max="10500" width="47" style="116" customWidth="1"/>
    <col min="10501" max="10501" width="15.33203125" style="116" customWidth="1"/>
    <col min="10502" max="10502" width="8.6640625" style="116" customWidth="1"/>
    <col min="10503" max="10503" width="15.33203125" style="116" customWidth="1"/>
    <col min="10504" max="10504" width="8.6640625" style="116" customWidth="1"/>
    <col min="10505" max="10505" width="15.33203125" style="116" customWidth="1"/>
    <col min="10506" max="10506" width="8.6640625" style="116" customWidth="1"/>
    <col min="10507" max="10507" width="15.33203125" style="116" customWidth="1"/>
    <col min="10508" max="10508" width="8.6640625" style="116" customWidth="1"/>
    <col min="10509" max="10509" width="15.33203125" style="116" customWidth="1"/>
    <col min="10510" max="10510" width="8.6640625" style="116" customWidth="1"/>
    <col min="10511" max="10512" width="11.44140625" style="116"/>
    <col min="10513" max="10513" width="10.88671875" style="116" customWidth="1"/>
    <col min="10514" max="10514" width="11.88671875" style="116" customWidth="1"/>
    <col min="10515" max="10515" width="4.6640625" style="116" customWidth="1"/>
    <col min="10516" max="10517" width="5.44140625" style="116" customWidth="1"/>
    <col min="10518" max="10519" width="7.109375" style="116" customWidth="1"/>
    <col min="10520" max="10520" width="4.44140625" style="116" customWidth="1"/>
    <col min="10521" max="10521" width="4.88671875" style="116" customWidth="1"/>
    <col min="10522" max="10523" width="6" style="116" customWidth="1"/>
    <col min="10524" max="10524" width="11.44140625" style="116"/>
    <col min="10525" max="10525" width="0" style="116" hidden="1" customWidth="1"/>
    <col min="10526" max="10526" width="11.44140625" style="116"/>
    <col min="10527" max="10527" width="0" style="116" hidden="1" customWidth="1"/>
    <col min="10528" max="10528" width="11.44140625" style="116"/>
    <col min="10529" max="10529" width="0" style="116" hidden="1" customWidth="1"/>
    <col min="10530" max="10530" width="11.44140625" style="116"/>
    <col min="10531" max="10531" width="0" style="116" hidden="1" customWidth="1"/>
    <col min="10532" max="10532" width="11.44140625" style="116"/>
    <col min="10533" max="10533" width="0" style="116" hidden="1" customWidth="1"/>
    <col min="10534" max="10535" width="11.44140625" style="116"/>
    <col min="10536" max="10536" width="0" style="116" hidden="1" customWidth="1"/>
    <col min="10537" max="10537" width="11.44140625" style="116"/>
    <col min="10538" max="10538" width="0" style="116" hidden="1" customWidth="1"/>
    <col min="10539" max="10539" width="11.44140625" style="116"/>
    <col min="10540" max="10540" width="0" style="116" hidden="1" customWidth="1"/>
    <col min="10541" max="10541" width="11.44140625" style="116"/>
    <col min="10542" max="10542" width="0" style="116" hidden="1" customWidth="1"/>
    <col min="10543" max="10543" width="11.44140625" style="116"/>
    <col min="10544" max="10544" width="0" style="116" hidden="1" customWidth="1"/>
    <col min="10545" max="10752" width="11.44140625" style="116"/>
    <col min="10753" max="10753" width="3.33203125" style="116" customWidth="1"/>
    <col min="10754" max="10754" width="2" style="116" customWidth="1"/>
    <col min="10755" max="10755" width="5.44140625" style="116" customWidth="1"/>
    <col min="10756" max="10756" width="47" style="116" customWidth="1"/>
    <col min="10757" max="10757" width="15.33203125" style="116" customWidth="1"/>
    <col min="10758" max="10758" width="8.6640625" style="116" customWidth="1"/>
    <col min="10759" max="10759" width="15.33203125" style="116" customWidth="1"/>
    <col min="10760" max="10760" width="8.6640625" style="116" customWidth="1"/>
    <col min="10761" max="10761" width="15.33203125" style="116" customWidth="1"/>
    <col min="10762" max="10762" width="8.6640625" style="116" customWidth="1"/>
    <col min="10763" max="10763" width="15.33203125" style="116" customWidth="1"/>
    <col min="10764" max="10764" width="8.6640625" style="116" customWidth="1"/>
    <col min="10765" max="10765" width="15.33203125" style="116" customWidth="1"/>
    <col min="10766" max="10766" width="8.6640625" style="116" customWidth="1"/>
    <col min="10767" max="10768" width="11.44140625" style="116"/>
    <col min="10769" max="10769" width="10.88671875" style="116" customWidth="1"/>
    <col min="10770" max="10770" width="11.88671875" style="116" customWidth="1"/>
    <col min="10771" max="10771" width="4.6640625" style="116" customWidth="1"/>
    <col min="10772" max="10773" width="5.44140625" style="116" customWidth="1"/>
    <col min="10774" max="10775" width="7.109375" style="116" customWidth="1"/>
    <col min="10776" max="10776" width="4.44140625" style="116" customWidth="1"/>
    <col min="10777" max="10777" width="4.88671875" style="116" customWidth="1"/>
    <col min="10778" max="10779" width="6" style="116" customWidth="1"/>
    <col min="10780" max="10780" width="11.44140625" style="116"/>
    <col min="10781" max="10781" width="0" style="116" hidden="1" customWidth="1"/>
    <col min="10782" max="10782" width="11.44140625" style="116"/>
    <col min="10783" max="10783" width="0" style="116" hidden="1" customWidth="1"/>
    <col min="10784" max="10784" width="11.44140625" style="116"/>
    <col min="10785" max="10785" width="0" style="116" hidden="1" customWidth="1"/>
    <col min="10786" max="10786" width="11.44140625" style="116"/>
    <col min="10787" max="10787" width="0" style="116" hidden="1" customWidth="1"/>
    <col min="10788" max="10788" width="11.44140625" style="116"/>
    <col min="10789" max="10789" width="0" style="116" hidden="1" customWidth="1"/>
    <col min="10790" max="10791" width="11.44140625" style="116"/>
    <col min="10792" max="10792" width="0" style="116" hidden="1" customWidth="1"/>
    <col min="10793" max="10793" width="11.44140625" style="116"/>
    <col min="10794" max="10794" width="0" style="116" hidden="1" customWidth="1"/>
    <col min="10795" max="10795" width="11.44140625" style="116"/>
    <col min="10796" max="10796" width="0" style="116" hidden="1" customWidth="1"/>
    <col min="10797" max="10797" width="11.44140625" style="116"/>
    <col min="10798" max="10798" width="0" style="116" hidden="1" customWidth="1"/>
    <col min="10799" max="10799" width="11.44140625" style="116"/>
    <col min="10800" max="10800" width="0" style="116" hidden="1" customWidth="1"/>
    <col min="10801" max="11008" width="11.44140625" style="116"/>
    <col min="11009" max="11009" width="3.33203125" style="116" customWidth="1"/>
    <col min="11010" max="11010" width="2" style="116" customWidth="1"/>
    <col min="11011" max="11011" width="5.44140625" style="116" customWidth="1"/>
    <col min="11012" max="11012" width="47" style="116" customWidth="1"/>
    <col min="11013" max="11013" width="15.33203125" style="116" customWidth="1"/>
    <col min="11014" max="11014" width="8.6640625" style="116" customWidth="1"/>
    <col min="11015" max="11015" width="15.33203125" style="116" customWidth="1"/>
    <col min="11016" max="11016" width="8.6640625" style="116" customWidth="1"/>
    <col min="11017" max="11017" width="15.33203125" style="116" customWidth="1"/>
    <col min="11018" max="11018" width="8.6640625" style="116" customWidth="1"/>
    <col min="11019" max="11019" width="15.33203125" style="116" customWidth="1"/>
    <col min="11020" max="11020" width="8.6640625" style="116" customWidth="1"/>
    <col min="11021" max="11021" width="15.33203125" style="116" customWidth="1"/>
    <col min="11022" max="11022" width="8.6640625" style="116" customWidth="1"/>
    <col min="11023" max="11024" width="11.44140625" style="116"/>
    <col min="11025" max="11025" width="10.88671875" style="116" customWidth="1"/>
    <col min="11026" max="11026" width="11.88671875" style="116" customWidth="1"/>
    <col min="11027" max="11027" width="4.6640625" style="116" customWidth="1"/>
    <col min="11028" max="11029" width="5.44140625" style="116" customWidth="1"/>
    <col min="11030" max="11031" width="7.109375" style="116" customWidth="1"/>
    <col min="11032" max="11032" width="4.44140625" style="116" customWidth="1"/>
    <col min="11033" max="11033" width="4.88671875" style="116" customWidth="1"/>
    <col min="11034" max="11035" width="6" style="116" customWidth="1"/>
    <col min="11036" max="11036" width="11.44140625" style="116"/>
    <col min="11037" max="11037" width="0" style="116" hidden="1" customWidth="1"/>
    <col min="11038" max="11038" width="11.44140625" style="116"/>
    <col min="11039" max="11039" width="0" style="116" hidden="1" customWidth="1"/>
    <col min="11040" max="11040" width="11.44140625" style="116"/>
    <col min="11041" max="11041" width="0" style="116" hidden="1" customWidth="1"/>
    <col min="11042" max="11042" width="11.44140625" style="116"/>
    <col min="11043" max="11043" width="0" style="116" hidden="1" customWidth="1"/>
    <col min="11044" max="11044" width="11.44140625" style="116"/>
    <col min="11045" max="11045" width="0" style="116" hidden="1" customWidth="1"/>
    <col min="11046" max="11047" width="11.44140625" style="116"/>
    <col min="11048" max="11048" width="0" style="116" hidden="1" customWidth="1"/>
    <col min="11049" max="11049" width="11.44140625" style="116"/>
    <col min="11050" max="11050" width="0" style="116" hidden="1" customWidth="1"/>
    <col min="11051" max="11051" width="11.44140625" style="116"/>
    <col min="11052" max="11052" width="0" style="116" hidden="1" customWidth="1"/>
    <col min="11053" max="11053" width="11.44140625" style="116"/>
    <col min="11054" max="11054" width="0" style="116" hidden="1" customWidth="1"/>
    <col min="11055" max="11055" width="11.44140625" style="116"/>
    <col min="11056" max="11056" width="0" style="116" hidden="1" customWidth="1"/>
    <col min="11057" max="11264" width="11.44140625" style="116"/>
    <col min="11265" max="11265" width="3.33203125" style="116" customWidth="1"/>
    <col min="11266" max="11266" width="2" style="116" customWidth="1"/>
    <col min="11267" max="11267" width="5.44140625" style="116" customWidth="1"/>
    <col min="11268" max="11268" width="47" style="116" customWidth="1"/>
    <col min="11269" max="11269" width="15.33203125" style="116" customWidth="1"/>
    <col min="11270" max="11270" width="8.6640625" style="116" customWidth="1"/>
    <col min="11271" max="11271" width="15.33203125" style="116" customWidth="1"/>
    <col min="11272" max="11272" width="8.6640625" style="116" customWidth="1"/>
    <col min="11273" max="11273" width="15.33203125" style="116" customWidth="1"/>
    <col min="11274" max="11274" width="8.6640625" style="116" customWidth="1"/>
    <col min="11275" max="11275" width="15.33203125" style="116" customWidth="1"/>
    <col min="11276" max="11276" width="8.6640625" style="116" customWidth="1"/>
    <col min="11277" max="11277" width="15.33203125" style="116" customWidth="1"/>
    <col min="11278" max="11278" width="8.6640625" style="116" customWidth="1"/>
    <col min="11279" max="11280" width="11.44140625" style="116"/>
    <col min="11281" max="11281" width="10.88671875" style="116" customWidth="1"/>
    <col min="11282" max="11282" width="11.88671875" style="116" customWidth="1"/>
    <col min="11283" max="11283" width="4.6640625" style="116" customWidth="1"/>
    <col min="11284" max="11285" width="5.44140625" style="116" customWidth="1"/>
    <col min="11286" max="11287" width="7.109375" style="116" customWidth="1"/>
    <col min="11288" max="11288" width="4.44140625" style="116" customWidth="1"/>
    <col min="11289" max="11289" width="4.88671875" style="116" customWidth="1"/>
    <col min="11290" max="11291" width="6" style="116" customWidth="1"/>
    <col min="11292" max="11292" width="11.44140625" style="116"/>
    <col min="11293" max="11293" width="0" style="116" hidden="1" customWidth="1"/>
    <col min="11294" max="11294" width="11.44140625" style="116"/>
    <col min="11295" max="11295" width="0" style="116" hidden="1" customWidth="1"/>
    <col min="11296" max="11296" width="11.44140625" style="116"/>
    <col min="11297" max="11297" width="0" style="116" hidden="1" customWidth="1"/>
    <col min="11298" max="11298" width="11.44140625" style="116"/>
    <col min="11299" max="11299" width="0" style="116" hidden="1" customWidth="1"/>
    <col min="11300" max="11300" width="11.44140625" style="116"/>
    <col min="11301" max="11301" width="0" style="116" hidden="1" customWidth="1"/>
    <col min="11302" max="11303" width="11.44140625" style="116"/>
    <col min="11304" max="11304" width="0" style="116" hidden="1" customWidth="1"/>
    <col min="11305" max="11305" width="11.44140625" style="116"/>
    <col min="11306" max="11306" width="0" style="116" hidden="1" customWidth="1"/>
    <col min="11307" max="11307" width="11.44140625" style="116"/>
    <col min="11308" max="11308" width="0" style="116" hidden="1" customWidth="1"/>
    <col min="11309" max="11309" width="11.44140625" style="116"/>
    <col min="11310" max="11310" width="0" style="116" hidden="1" customWidth="1"/>
    <col min="11311" max="11311" width="11.44140625" style="116"/>
    <col min="11312" max="11312" width="0" style="116" hidden="1" customWidth="1"/>
    <col min="11313" max="11520" width="11.44140625" style="116"/>
    <col min="11521" max="11521" width="3.33203125" style="116" customWidth="1"/>
    <col min="11522" max="11522" width="2" style="116" customWidth="1"/>
    <col min="11523" max="11523" width="5.44140625" style="116" customWidth="1"/>
    <col min="11524" max="11524" width="47" style="116" customWidth="1"/>
    <col min="11525" max="11525" width="15.33203125" style="116" customWidth="1"/>
    <col min="11526" max="11526" width="8.6640625" style="116" customWidth="1"/>
    <col min="11527" max="11527" width="15.33203125" style="116" customWidth="1"/>
    <col min="11528" max="11528" width="8.6640625" style="116" customWidth="1"/>
    <col min="11529" max="11529" width="15.33203125" style="116" customWidth="1"/>
    <col min="11530" max="11530" width="8.6640625" style="116" customWidth="1"/>
    <col min="11531" max="11531" width="15.33203125" style="116" customWidth="1"/>
    <col min="11532" max="11532" width="8.6640625" style="116" customWidth="1"/>
    <col min="11533" max="11533" width="15.33203125" style="116" customWidth="1"/>
    <col min="11534" max="11534" width="8.6640625" style="116" customWidth="1"/>
    <col min="11535" max="11536" width="11.44140625" style="116"/>
    <col min="11537" max="11537" width="10.88671875" style="116" customWidth="1"/>
    <col min="11538" max="11538" width="11.88671875" style="116" customWidth="1"/>
    <col min="11539" max="11539" width="4.6640625" style="116" customWidth="1"/>
    <col min="11540" max="11541" width="5.44140625" style="116" customWidth="1"/>
    <col min="11542" max="11543" width="7.109375" style="116" customWidth="1"/>
    <col min="11544" max="11544" width="4.44140625" style="116" customWidth="1"/>
    <col min="11545" max="11545" width="4.88671875" style="116" customWidth="1"/>
    <col min="11546" max="11547" width="6" style="116" customWidth="1"/>
    <col min="11548" max="11548" width="11.44140625" style="116"/>
    <col min="11549" max="11549" width="0" style="116" hidden="1" customWidth="1"/>
    <col min="11550" max="11550" width="11.44140625" style="116"/>
    <col min="11551" max="11551" width="0" style="116" hidden="1" customWidth="1"/>
    <col min="11552" max="11552" width="11.44140625" style="116"/>
    <col min="11553" max="11553" width="0" style="116" hidden="1" customWidth="1"/>
    <col min="11554" max="11554" width="11.44140625" style="116"/>
    <col min="11555" max="11555" width="0" style="116" hidden="1" customWidth="1"/>
    <col min="11556" max="11556" width="11.44140625" style="116"/>
    <col min="11557" max="11557" width="0" style="116" hidden="1" customWidth="1"/>
    <col min="11558" max="11559" width="11.44140625" style="116"/>
    <col min="11560" max="11560" width="0" style="116" hidden="1" customWidth="1"/>
    <col min="11561" max="11561" width="11.44140625" style="116"/>
    <col min="11562" max="11562" width="0" style="116" hidden="1" customWidth="1"/>
    <col min="11563" max="11563" width="11.44140625" style="116"/>
    <col min="11564" max="11564" width="0" style="116" hidden="1" customWidth="1"/>
    <col min="11565" max="11565" width="11.44140625" style="116"/>
    <col min="11566" max="11566" width="0" style="116" hidden="1" customWidth="1"/>
    <col min="11567" max="11567" width="11.44140625" style="116"/>
    <col min="11568" max="11568" width="0" style="116" hidden="1" customWidth="1"/>
    <col min="11569" max="11776" width="11.44140625" style="116"/>
    <col min="11777" max="11777" width="3.33203125" style="116" customWidth="1"/>
    <col min="11778" max="11778" width="2" style="116" customWidth="1"/>
    <col min="11779" max="11779" width="5.44140625" style="116" customWidth="1"/>
    <col min="11780" max="11780" width="47" style="116" customWidth="1"/>
    <col min="11781" max="11781" width="15.33203125" style="116" customWidth="1"/>
    <col min="11782" max="11782" width="8.6640625" style="116" customWidth="1"/>
    <col min="11783" max="11783" width="15.33203125" style="116" customWidth="1"/>
    <col min="11784" max="11784" width="8.6640625" style="116" customWidth="1"/>
    <col min="11785" max="11785" width="15.33203125" style="116" customWidth="1"/>
    <col min="11786" max="11786" width="8.6640625" style="116" customWidth="1"/>
    <col min="11787" max="11787" width="15.33203125" style="116" customWidth="1"/>
    <col min="11788" max="11788" width="8.6640625" style="116" customWidth="1"/>
    <col min="11789" max="11789" width="15.33203125" style="116" customWidth="1"/>
    <col min="11790" max="11790" width="8.6640625" style="116" customWidth="1"/>
    <col min="11791" max="11792" width="11.44140625" style="116"/>
    <col min="11793" max="11793" width="10.88671875" style="116" customWidth="1"/>
    <col min="11794" max="11794" width="11.88671875" style="116" customWidth="1"/>
    <col min="11795" max="11795" width="4.6640625" style="116" customWidth="1"/>
    <col min="11796" max="11797" width="5.44140625" style="116" customWidth="1"/>
    <col min="11798" max="11799" width="7.109375" style="116" customWidth="1"/>
    <col min="11800" max="11800" width="4.44140625" style="116" customWidth="1"/>
    <col min="11801" max="11801" width="4.88671875" style="116" customWidth="1"/>
    <col min="11802" max="11803" width="6" style="116" customWidth="1"/>
    <col min="11804" max="11804" width="11.44140625" style="116"/>
    <col min="11805" max="11805" width="0" style="116" hidden="1" customWidth="1"/>
    <col min="11806" max="11806" width="11.44140625" style="116"/>
    <col min="11807" max="11807" width="0" style="116" hidden="1" customWidth="1"/>
    <col min="11808" max="11808" width="11.44140625" style="116"/>
    <col min="11809" max="11809" width="0" style="116" hidden="1" customWidth="1"/>
    <col min="11810" max="11810" width="11.44140625" style="116"/>
    <col min="11811" max="11811" width="0" style="116" hidden="1" customWidth="1"/>
    <col min="11812" max="11812" width="11.44140625" style="116"/>
    <col min="11813" max="11813" width="0" style="116" hidden="1" customWidth="1"/>
    <col min="11814" max="11815" width="11.44140625" style="116"/>
    <col min="11816" max="11816" width="0" style="116" hidden="1" customWidth="1"/>
    <col min="11817" max="11817" width="11.44140625" style="116"/>
    <col min="11818" max="11818" width="0" style="116" hidden="1" customWidth="1"/>
    <col min="11819" max="11819" width="11.44140625" style="116"/>
    <col min="11820" max="11820" width="0" style="116" hidden="1" customWidth="1"/>
    <col min="11821" max="11821" width="11.44140625" style="116"/>
    <col min="11822" max="11822" width="0" style="116" hidden="1" customWidth="1"/>
    <col min="11823" max="11823" width="11.44140625" style="116"/>
    <col min="11824" max="11824" width="0" style="116" hidden="1" customWidth="1"/>
    <col min="11825" max="12032" width="11.44140625" style="116"/>
    <col min="12033" max="12033" width="3.33203125" style="116" customWidth="1"/>
    <col min="12034" max="12034" width="2" style="116" customWidth="1"/>
    <col min="12035" max="12035" width="5.44140625" style="116" customWidth="1"/>
    <col min="12036" max="12036" width="47" style="116" customWidth="1"/>
    <col min="12037" max="12037" width="15.33203125" style="116" customWidth="1"/>
    <col min="12038" max="12038" width="8.6640625" style="116" customWidth="1"/>
    <col min="12039" max="12039" width="15.33203125" style="116" customWidth="1"/>
    <col min="12040" max="12040" width="8.6640625" style="116" customWidth="1"/>
    <col min="12041" max="12041" width="15.33203125" style="116" customWidth="1"/>
    <col min="12042" max="12042" width="8.6640625" style="116" customWidth="1"/>
    <col min="12043" max="12043" width="15.33203125" style="116" customWidth="1"/>
    <col min="12044" max="12044" width="8.6640625" style="116" customWidth="1"/>
    <col min="12045" max="12045" width="15.33203125" style="116" customWidth="1"/>
    <col min="12046" max="12046" width="8.6640625" style="116" customWidth="1"/>
    <col min="12047" max="12048" width="11.44140625" style="116"/>
    <col min="12049" max="12049" width="10.88671875" style="116" customWidth="1"/>
    <col min="12050" max="12050" width="11.88671875" style="116" customWidth="1"/>
    <col min="12051" max="12051" width="4.6640625" style="116" customWidth="1"/>
    <col min="12052" max="12053" width="5.44140625" style="116" customWidth="1"/>
    <col min="12054" max="12055" width="7.109375" style="116" customWidth="1"/>
    <col min="12056" max="12056" width="4.44140625" style="116" customWidth="1"/>
    <col min="12057" max="12057" width="4.88671875" style="116" customWidth="1"/>
    <col min="12058" max="12059" width="6" style="116" customWidth="1"/>
    <col min="12060" max="12060" width="11.44140625" style="116"/>
    <col min="12061" max="12061" width="0" style="116" hidden="1" customWidth="1"/>
    <col min="12062" max="12062" width="11.44140625" style="116"/>
    <col min="12063" max="12063" width="0" style="116" hidden="1" customWidth="1"/>
    <col min="12064" max="12064" width="11.44140625" style="116"/>
    <col min="12065" max="12065" width="0" style="116" hidden="1" customWidth="1"/>
    <col min="12066" max="12066" width="11.44140625" style="116"/>
    <col min="12067" max="12067" width="0" style="116" hidden="1" customWidth="1"/>
    <col min="12068" max="12068" width="11.44140625" style="116"/>
    <col min="12069" max="12069" width="0" style="116" hidden="1" customWidth="1"/>
    <col min="12070" max="12071" width="11.44140625" style="116"/>
    <col min="12072" max="12072" width="0" style="116" hidden="1" customWidth="1"/>
    <col min="12073" max="12073" width="11.44140625" style="116"/>
    <col min="12074" max="12074" width="0" style="116" hidden="1" customWidth="1"/>
    <col min="12075" max="12075" width="11.44140625" style="116"/>
    <col min="12076" max="12076" width="0" style="116" hidden="1" customWidth="1"/>
    <col min="12077" max="12077" width="11.44140625" style="116"/>
    <col min="12078" max="12078" width="0" style="116" hidden="1" customWidth="1"/>
    <col min="12079" max="12079" width="11.44140625" style="116"/>
    <col min="12080" max="12080" width="0" style="116" hidden="1" customWidth="1"/>
    <col min="12081" max="12288" width="11.44140625" style="116"/>
    <col min="12289" max="12289" width="3.33203125" style="116" customWidth="1"/>
    <col min="12290" max="12290" width="2" style="116" customWidth="1"/>
    <col min="12291" max="12291" width="5.44140625" style="116" customWidth="1"/>
    <col min="12292" max="12292" width="47" style="116" customWidth="1"/>
    <col min="12293" max="12293" width="15.33203125" style="116" customWidth="1"/>
    <col min="12294" max="12294" width="8.6640625" style="116" customWidth="1"/>
    <col min="12295" max="12295" width="15.33203125" style="116" customWidth="1"/>
    <col min="12296" max="12296" width="8.6640625" style="116" customWidth="1"/>
    <col min="12297" max="12297" width="15.33203125" style="116" customWidth="1"/>
    <col min="12298" max="12298" width="8.6640625" style="116" customWidth="1"/>
    <col min="12299" max="12299" width="15.33203125" style="116" customWidth="1"/>
    <col min="12300" max="12300" width="8.6640625" style="116" customWidth="1"/>
    <col min="12301" max="12301" width="15.33203125" style="116" customWidth="1"/>
    <col min="12302" max="12302" width="8.6640625" style="116" customWidth="1"/>
    <col min="12303" max="12304" width="11.44140625" style="116"/>
    <col min="12305" max="12305" width="10.88671875" style="116" customWidth="1"/>
    <col min="12306" max="12306" width="11.88671875" style="116" customWidth="1"/>
    <col min="12307" max="12307" width="4.6640625" style="116" customWidth="1"/>
    <col min="12308" max="12309" width="5.44140625" style="116" customWidth="1"/>
    <col min="12310" max="12311" width="7.109375" style="116" customWidth="1"/>
    <col min="12312" max="12312" width="4.44140625" style="116" customWidth="1"/>
    <col min="12313" max="12313" width="4.88671875" style="116" customWidth="1"/>
    <col min="12314" max="12315" width="6" style="116" customWidth="1"/>
    <col min="12316" max="12316" width="11.44140625" style="116"/>
    <col min="12317" max="12317" width="0" style="116" hidden="1" customWidth="1"/>
    <col min="12318" max="12318" width="11.44140625" style="116"/>
    <col min="12319" max="12319" width="0" style="116" hidden="1" customWidth="1"/>
    <col min="12320" max="12320" width="11.44140625" style="116"/>
    <col min="12321" max="12321" width="0" style="116" hidden="1" customWidth="1"/>
    <col min="12322" max="12322" width="11.44140625" style="116"/>
    <col min="12323" max="12323" width="0" style="116" hidden="1" customWidth="1"/>
    <col min="12324" max="12324" width="11.44140625" style="116"/>
    <col min="12325" max="12325" width="0" style="116" hidden="1" customWidth="1"/>
    <col min="12326" max="12327" width="11.44140625" style="116"/>
    <col min="12328" max="12328" width="0" style="116" hidden="1" customWidth="1"/>
    <col min="12329" max="12329" width="11.44140625" style="116"/>
    <col min="12330" max="12330" width="0" style="116" hidden="1" customWidth="1"/>
    <col min="12331" max="12331" width="11.44140625" style="116"/>
    <col min="12332" max="12332" width="0" style="116" hidden="1" customWidth="1"/>
    <col min="12333" max="12333" width="11.44140625" style="116"/>
    <col min="12334" max="12334" width="0" style="116" hidden="1" customWidth="1"/>
    <col min="12335" max="12335" width="11.44140625" style="116"/>
    <col min="12336" max="12336" width="0" style="116" hidden="1" customWidth="1"/>
    <col min="12337" max="12544" width="11.44140625" style="116"/>
    <col min="12545" max="12545" width="3.33203125" style="116" customWidth="1"/>
    <col min="12546" max="12546" width="2" style="116" customWidth="1"/>
    <col min="12547" max="12547" width="5.44140625" style="116" customWidth="1"/>
    <col min="12548" max="12548" width="47" style="116" customWidth="1"/>
    <col min="12549" max="12549" width="15.33203125" style="116" customWidth="1"/>
    <col min="12550" max="12550" width="8.6640625" style="116" customWidth="1"/>
    <col min="12551" max="12551" width="15.33203125" style="116" customWidth="1"/>
    <col min="12552" max="12552" width="8.6640625" style="116" customWidth="1"/>
    <col min="12553" max="12553" width="15.33203125" style="116" customWidth="1"/>
    <col min="12554" max="12554" width="8.6640625" style="116" customWidth="1"/>
    <col min="12555" max="12555" width="15.33203125" style="116" customWidth="1"/>
    <col min="12556" max="12556" width="8.6640625" style="116" customWidth="1"/>
    <col min="12557" max="12557" width="15.33203125" style="116" customWidth="1"/>
    <col min="12558" max="12558" width="8.6640625" style="116" customWidth="1"/>
    <col min="12559" max="12560" width="11.44140625" style="116"/>
    <col min="12561" max="12561" width="10.88671875" style="116" customWidth="1"/>
    <col min="12562" max="12562" width="11.88671875" style="116" customWidth="1"/>
    <col min="12563" max="12563" width="4.6640625" style="116" customWidth="1"/>
    <col min="12564" max="12565" width="5.44140625" style="116" customWidth="1"/>
    <col min="12566" max="12567" width="7.109375" style="116" customWidth="1"/>
    <col min="12568" max="12568" width="4.44140625" style="116" customWidth="1"/>
    <col min="12569" max="12569" width="4.88671875" style="116" customWidth="1"/>
    <col min="12570" max="12571" width="6" style="116" customWidth="1"/>
    <col min="12572" max="12572" width="11.44140625" style="116"/>
    <col min="12573" max="12573" width="0" style="116" hidden="1" customWidth="1"/>
    <col min="12574" max="12574" width="11.44140625" style="116"/>
    <col min="12575" max="12575" width="0" style="116" hidden="1" customWidth="1"/>
    <col min="12576" max="12576" width="11.44140625" style="116"/>
    <col min="12577" max="12577" width="0" style="116" hidden="1" customWidth="1"/>
    <col min="12578" max="12578" width="11.44140625" style="116"/>
    <col min="12579" max="12579" width="0" style="116" hidden="1" customWidth="1"/>
    <col min="12580" max="12580" width="11.44140625" style="116"/>
    <col min="12581" max="12581" width="0" style="116" hidden="1" customWidth="1"/>
    <col min="12582" max="12583" width="11.44140625" style="116"/>
    <col min="12584" max="12584" width="0" style="116" hidden="1" customWidth="1"/>
    <col min="12585" max="12585" width="11.44140625" style="116"/>
    <col min="12586" max="12586" width="0" style="116" hidden="1" customWidth="1"/>
    <col min="12587" max="12587" width="11.44140625" style="116"/>
    <col min="12588" max="12588" width="0" style="116" hidden="1" customWidth="1"/>
    <col min="12589" max="12589" width="11.44140625" style="116"/>
    <col min="12590" max="12590" width="0" style="116" hidden="1" customWidth="1"/>
    <col min="12591" max="12591" width="11.44140625" style="116"/>
    <col min="12592" max="12592" width="0" style="116" hidden="1" customWidth="1"/>
    <col min="12593" max="12800" width="11.44140625" style="116"/>
    <col min="12801" max="12801" width="3.33203125" style="116" customWidth="1"/>
    <col min="12802" max="12802" width="2" style="116" customWidth="1"/>
    <col min="12803" max="12803" width="5.44140625" style="116" customWidth="1"/>
    <col min="12804" max="12804" width="47" style="116" customWidth="1"/>
    <col min="12805" max="12805" width="15.33203125" style="116" customWidth="1"/>
    <col min="12806" max="12806" width="8.6640625" style="116" customWidth="1"/>
    <col min="12807" max="12807" width="15.33203125" style="116" customWidth="1"/>
    <col min="12808" max="12808" width="8.6640625" style="116" customWidth="1"/>
    <col min="12809" max="12809" width="15.33203125" style="116" customWidth="1"/>
    <col min="12810" max="12810" width="8.6640625" style="116" customWidth="1"/>
    <col min="12811" max="12811" width="15.33203125" style="116" customWidth="1"/>
    <col min="12812" max="12812" width="8.6640625" style="116" customWidth="1"/>
    <col min="12813" max="12813" width="15.33203125" style="116" customWidth="1"/>
    <col min="12814" max="12814" width="8.6640625" style="116" customWidth="1"/>
    <col min="12815" max="12816" width="11.44140625" style="116"/>
    <col min="12817" max="12817" width="10.88671875" style="116" customWidth="1"/>
    <col min="12818" max="12818" width="11.88671875" style="116" customWidth="1"/>
    <col min="12819" max="12819" width="4.6640625" style="116" customWidth="1"/>
    <col min="12820" max="12821" width="5.44140625" style="116" customWidth="1"/>
    <col min="12822" max="12823" width="7.109375" style="116" customWidth="1"/>
    <col min="12824" max="12824" width="4.44140625" style="116" customWidth="1"/>
    <col min="12825" max="12825" width="4.88671875" style="116" customWidth="1"/>
    <col min="12826" max="12827" width="6" style="116" customWidth="1"/>
    <col min="12828" max="12828" width="11.44140625" style="116"/>
    <col min="12829" max="12829" width="0" style="116" hidden="1" customWidth="1"/>
    <col min="12830" max="12830" width="11.44140625" style="116"/>
    <col min="12831" max="12831" width="0" style="116" hidden="1" customWidth="1"/>
    <col min="12832" max="12832" width="11.44140625" style="116"/>
    <col min="12833" max="12833" width="0" style="116" hidden="1" customWidth="1"/>
    <col min="12834" max="12834" width="11.44140625" style="116"/>
    <col min="12835" max="12835" width="0" style="116" hidden="1" customWidth="1"/>
    <col min="12836" max="12836" width="11.44140625" style="116"/>
    <col min="12837" max="12837" width="0" style="116" hidden="1" customWidth="1"/>
    <col min="12838" max="12839" width="11.44140625" style="116"/>
    <col min="12840" max="12840" width="0" style="116" hidden="1" customWidth="1"/>
    <col min="12841" max="12841" width="11.44140625" style="116"/>
    <col min="12842" max="12842" width="0" style="116" hidden="1" customWidth="1"/>
    <col min="12843" max="12843" width="11.44140625" style="116"/>
    <col min="12844" max="12844" width="0" style="116" hidden="1" customWidth="1"/>
    <col min="12845" max="12845" width="11.44140625" style="116"/>
    <col min="12846" max="12846" width="0" style="116" hidden="1" customWidth="1"/>
    <col min="12847" max="12847" width="11.44140625" style="116"/>
    <col min="12848" max="12848" width="0" style="116" hidden="1" customWidth="1"/>
    <col min="12849" max="13056" width="11.44140625" style="116"/>
    <col min="13057" max="13057" width="3.33203125" style="116" customWidth="1"/>
    <col min="13058" max="13058" width="2" style="116" customWidth="1"/>
    <col min="13059" max="13059" width="5.44140625" style="116" customWidth="1"/>
    <col min="13060" max="13060" width="47" style="116" customWidth="1"/>
    <col min="13061" max="13061" width="15.33203125" style="116" customWidth="1"/>
    <col min="13062" max="13062" width="8.6640625" style="116" customWidth="1"/>
    <col min="13063" max="13063" width="15.33203125" style="116" customWidth="1"/>
    <col min="13064" max="13064" width="8.6640625" style="116" customWidth="1"/>
    <col min="13065" max="13065" width="15.33203125" style="116" customWidth="1"/>
    <col min="13066" max="13066" width="8.6640625" style="116" customWidth="1"/>
    <col min="13067" max="13067" width="15.33203125" style="116" customWidth="1"/>
    <col min="13068" max="13068" width="8.6640625" style="116" customWidth="1"/>
    <col min="13069" max="13069" width="15.33203125" style="116" customWidth="1"/>
    <col min="13070" max="13070" width="8.6640625" style="116" customWidth="1"/>
    <col min="13071" max="13072" width="11.44140625" style="116"/>
    <col min="13073" max="13073" width="10.88671875" style="116" customWidth="1"/>
    <col min="13074" max="13074" width="11.88671875" style="116" customWidth="1"/>
    <col min="13075" max="13075" width="4.6640625" style="116" customWidth="1"/>
    <col min="13076" max="13077" width="5.44140625" style="116" customWidth="1"/>
    <col min="13078" max="13079" width="7.109375" style="116" customWidth="1"/>
    <col min="13080" max="13080" width="4.44140625" style="116" customWidth="1"/>
    <col min="13081" max="13081" width="4.88671875" style="116" customWidth="1"/>
    <col min="13082" max="13083" width="6" style="116" customWidth="1"/>
    <col min="13084" max="13084" width="11.44140625" style="116"/>
    <col min="13085" max="13085" width="0" style="116" hidden="1" customWidth="1"/>
    <col min="13086" max="13086" width="11.44140625" style="116"/>
    <col min="13087" max="13087" width="0" style="116" hidden="1" customWidth="1"/>
    <col min="13088" max="13088" width="11.44140625" style="116"/>
    <col min="13089" max="13089" width="0" style="116" hidden="1" customWidth="1"/>
    <col min="13090" max="13090" width="11.44140625" style="116"/>
    <col min="13091" max="13091" width="0" style="116" hidden="1" customWidth="1"/>
    <col min="13092" max="13092" width="11.44140625" style="116"/>
    <col min="13093" max="13093" width="0" style="116" hidden="1" customWidth="1"/>
    <col min="13094" max="13095" width="11.44140625" style="116"/>
    <col min="13096" max="13096" width="0" style="116" hidden="1" customWidth="1"/>
    <col min="13097" max="13097" width="11.44140625" style="116"/>
    <col min="13098" max="13098" width="0" style="116" hidden="1" customWidth="1"/>
    <col min="13099" max="13099" width="11.44140625" style="116"/>
    <col min="13100" max="13100" width="0" style="116" hidden="1" customWidth="1"/>
    <col min="13101" max="13101" width="11.44140625" style="116"/>
    <col min="13102" max="13102" width="0" style="116" hidden="1" customWidth="1"/>
    <col min="13103" max="13103" width="11.44140625" style="116"/>
    <col min="13104" max="13104" width="0" style="116" hidden="1" customWidth="1"/>
    <col min="13105" max="13312" width="11.44140625" style="116"/>
    <col min="13313" max="13313" width="3.33203125" style="116" customWidth="1"/>
    <col min="13314" max="13314" width="2" style="116" customWidth="1"/>
    <col min="13315" max="13315" width="5.44140625" style="116" customWidth="1"/>
    <col min="13316" max="13316" width="47" style="116" customWidth="1"/>
    <col min="13317" max="13317" width="15.33203125" style="116" customWidth="1"/>
    <col min="13318" max="13318" width="8.6640625" style="116" customWidth="1"/>
    <col min="13319" max="13319" width="15.33203125" style="116" customWidth="1"/>
    <col min="13320" max="13320" width="8.6640625" style="116" customWidth="1"/>
    <col min="13321" max="13321" width="15.33203125" style="116" customWidth="1"/>
    <col min="13322" max="13322" width="8.6640625" style="116" customWidth="1"/>
    <col min="13323" max="13323" width="15.33203125" style="116" customWidth="1"/>
    <col min="13324" max="13324" width="8.6640625" style="116" customWidth="1"/>
    <col min="13325" max="13325" width="15.33203125" style="116" customWidth="1"/>
    <col min="13326" max="13326" width="8.6640625" style="116" customWidth="1"/>
    <col min="13327" max="13328" width="11.44140625" style="116"/>
    <col min="13329" max="13329" width="10.88671875" style="116" customWidth="1"/>
    <col min="13330" max="13330" width="11.88671875" style="116" customWidth="1"/>
    <col min="13331" max="13331" width="4.6640625" style="116" customWidth="1"/>
    <col min="13332" max="13333" width="5.44140625" style="116" customWidth="1"/>
    <col min="13334" max="13335" width="7.109375" style="116" customWidth="1"/>
    <col min="13336" max="13336" width="4.44140625" style="116" customWidth="1"/>
    <col min="13337" max="13337" width="4.88671875" style="116" customWidth="1"/>
    <col min="13338" max="13339" width="6" style="116" customWidth="1"/>
    <col min="13340" max="13340" width="11.44140625" style="116"/>
    <col min="13341" max="13341" width="0" style="116" hidden="1" customWidth="1"/>
    <col min="13342" max="13342" width="11.44140625" style="116"/>
    <col min="13343" max="13343" width="0" style="116" hidden="1" customWidth="1"/>
    <col min="13344" max="13344" width="11.44140625" style="116"/>
    <col min="13345" max="13345" width="0" style="116" hidden="1" customWidth="1"/>
    <col min="13346" max="13346" width="11.44140625" style="116"/>
    <col min="13347" max="13347" width="0" style="116" hidden="1" customWidth="1"/>
    <col min="13348" max="13348" width="11.44140625" style="116"/>
    <col min="13349" max="13349" width="0" style="116" hidden="1" customWidth="1"/>
    <col min="13350" max="13351" width="11.44140625" style="116"/>
    <col min="13352" max="13352" width="0" style="116" hidden="1" customWidth="1"/>
    <col min="13353" max="13353" width="11.44140625" style="116"/>
    <col min="13354" max="13354" width="0" style="116" hidden="1" customWidth="1"/>
    <col min="13355" max="13355" width="11.44140625" style="116"/>
    <col min="13356" max="13356" width="0" style="116" hidden="1" customWidth="1"/>
    <col min="13357" max="13357" width="11.44140625" style="116"/>
    <col min="13358" max="13358" width="0" style="116" hidden="1" customWidth="1"/>
    <col min="13359" max="13359" width="11.44140625" style="116"/>
    <col min="13360" max="13360" width="0" style="116" hidden="1" customWidth="1"/>
    <col min="13361" max="13568" width="11.44140625" style="116"/>
    <col min="13569" max="13569" width="3.33203125" style="116" customWidth="1"/>
    <col min="13570" max="13570" width="2" style="116" customWidth="1"/>
    <col min="13571" max="13571" width="5.44140625" style="116" customWidth="1"/>
    <col min="13572" max="13572" width="47" style="116" customWidth="1"/>
    <col min="13573" max="13573" width="15.33203125" style="116" customWidth="1"/>
    <col min="13574" max="13574" width="8.6640625" style="116" customWidth="1"/>
    <col min="13575" max="13575" width="15.33203125" style="116" customWidth="1"/>
    <col min="13576" max="13576" width="8.6640625" style="116" customWidth="1"/>
    <col min="13577" max="13577" width="15.33203125" style="116" customWidth="1"/>
    <col min="13578" max="13578" width="8.6640625" style="116" customWidth="1"/>
    <col min="13579" max="13579" width="15.33203125" style="116" customWidth="1"/>
    <col min="13580" max="13580" width="8.6640625" style="116" customWidth="1"/>
    <col min="13581" max="13581" width="15.33203125" style="116" customWidth="1"/>
    <col min="13582" max="13582" width="8.6640625" style="116" customWidth="1"/>
    <col min="13583" max="13584" width="11.44140625" style="116"/>
    <col min="13585" max="13585" width="10.88671875" style="116" customWidth="1"/>
    <col min="13586" max="13586" width="11.88671875" style="116" customWidth="1"/>
    <col min="13587" max="13587" width="4.6640625" style="116" customWidth="1"/>
    <col min="13588" max="13589" width="5.44140625" style="116" customWidth="1"/>
    <col min="13590" max="13591" width="7.109375" style="116" customWidth="1"/>
    <col min="13592" max="13592" width="4.44140625" style="116" customWidth="1"/>
    <col min="13593" max="13593" width="4.88671875" style="116" customWidth="1"/>
    <col min="13594" max="13595" width="6" style="116" customWidth="1"/>
    <col min="13596" max="13596" width="11.44140625" style="116"/>
    <col min="13597" max="13597" width="0" style="116" hidden="1" customWidth="1"/>
    <col min="13598" max="13598" width="11.44140625" style="116"/>
    <col min="13599" max="13599" width="0" style="116" hidden="1" customWidth="1"/>
    <col min="13600" max="13600" width="11.44140625" style="116"/>
    <col min="13601" max="13601" width="0" style="116" hidden="1" customWidth="1"/>
    <col min="13602" max="13602" width="11.44140625" style="116"/>
    <col min="13603" max="13603" width="0" style="116" hidden="1" customWidth="1"/>
    <col min="13604" max="13604" width="11.44140625" style="116"/>
    <col min="13605" max="13605" width="0" style="116" hidden="1" customWidth="1"/>
    <col min="13606" max="13607" width="11.44140625" style="116"/>
    <col min="13608" max="13608" width="0" style="116" hidden="1" customWidth="1"/>
    <col min="13609" max="13609" width="11.44140625" style="116"/>
    <col min="13610" max="13610" width="0" style="116" hidden="1" customWidth="1"/>
    <col min="13611" max="13611" width="11.44140625" style="116"/>
    <col min="13612" max="13612" width="0" style="116" hidden="1" customWidth="1"/>
    <col min="13613" max="13613" width="11.44140625" style="116"/>
    <col min="13614" max="13614" width="0" style="116" hidden="1" customWidth="1"/>
    <col min="13615" max="13615" width="11.44140625" style="116"/>
    <col min="13616" max="13616" width="0" style="116" hidden="1" customWidth="1"/>
    <col min="13617" max="13824" width="11.44140625" style="116"/>
    <col min="13825" max="13825" width="3.33203125" style="116" customWidth="1"/>
    <col min="13826" max="13826" width="2" style="116" customWidth="1"/>
    <col min="13827" max="13827" width="5.44140625" style="116" customWidth="1"/>
    <col min="13828" max="13828" width="47" style="116" customWidth="1"/>
    <col min="13829" max="13829" width="15.33203125" style="116" customWidth="1"/>
    <col min="13830" max="13830" width="8.6640625" style="116" customWidth="1"/>
    <col min="13831" max="13831" width="15.33203125" style="116" customWidth="1"/>
    <col min="13832" max="13832" width="8.6640625" style="116" customWidth="1"/>
    <col min="13833" max="13833" width="15.33203125" style="116" customWidth="1"/>
    <col min="13834" max="13834" width="8.6640625" style="116" customWidth="1"/>
    <col min="13835" max="13835" width="15.33203125" style="116" customWidth="1"/>
    <col min="13836" max="13836" width="8.6640625" style="116" customWidth="1"/>
    <col min="13837" max="13837" width="15.33203125" style="116" customWidth="1"/>
    <col min="13838" max="13838" width="8.6640625" style="116" customWidth="1"/>
    <col min="13839" max="13840" width="11.44140625" style="116"/>
    <col min="13841" max="13841" width="10.88671875" style="116" customWidth="1"/>
    <col min="13842" max="13842" width="11.88671875" style="116" customWidth="1"/>
    <col min="13843" max="13843" width="4.6640625" style="116" customWidth="1"/>
    <col min="13844" max="13845" width="5.44140625" style="116" customWidth="1"/>
    <col min="13846" max="13847" width="7.109375" style="116" customWidth="1"/>
    <col min="13848" max="13848" width="4.44140625" style="116" customWidth="1"/>
    <col min="13849" max="13849" width="4.88671875" style="116" customWidth="1"/>
    <col min="13850" max="13851" width="6" style="116" customWidth="1"/>
    <col min="13852" max="13852" width="11.44140625" style="116"/>
    <col min="13853" max="13853" width="0" style="116" hidden="1" customWidth="1"/>
    <col min="13854" max="13854" width="11.44140625" style="116"/>
    <col min="13855" max="13855" width="0" style="116" hidden="1" customWidth="1"/>
    <col min="13856" max="13856" width="11.44140625" style="116"/>
    <col min="13857" max="13857" width="0" style="116" hidden="1" customWidth="1"/>
    <col min="13858" max="13858" width="11.44140625" style="116"/>
    <col min="13859" max="13859" width="0" style="116" hidden="1" customWidth="1"/>
    <col min="13860" max="13860" width="11.44140625" style="116"/>
    <col min="13861" max="13861" width="0" style="116" hidden="1" customWidth="1"/>
    <col min="13862" max="13863" width="11.44140625" style="116"/>
    <col min="13864" max="13864" width="0" style="116" hidden="1" customWidth="1"/>
    <col min="13865" max="13865" width="11.44140625" style="116"/>
    <col min="13866" max="13866" width="0" style="116" hidden="1" customWidth="1"/>
    <col min="13867" max="13867" width="11.44140625" style="116"/>
    <col min="13868" max="13868" width="0" style="116" hidden="1" customWidth="1"/>
    <col min="13869" max="13869" width="11.44140625" style="116"/>
    <col min="13870" max="13870" width="0" style="116" hidden="1" customWidth="1"/>
    <col min="13871" max="13871" width="11.44140625" style="116"/>
    <col min="13872" max="13872" width="0" style="116" hidden="1" customWidth="1"/>
    <col min="13873" max="14080" width="11.44140625" style="116"/>
    <col min="14081" max="14081" width="3.33203125" style="116" customWidth="1"/>
    <col min="14082" max="14082" width="2" style="116" customWidth="1"/>
    <col min="14083" max="14083" width="5.44140625" style="116" customWidth="1"/>
    <col min="14084" max="14084" width="47" style="116" customWidth="1"/>
    <col min="14085" max="14085" width="15.33203125" style="116" customWidth="1"/>
    <col min="14086" max="14086" width="8.6640625" style="116" customWidth="1"/>
    <col min="14087" max="14087" width="15.33203125" style="116" customWidth="1"/>
    <col min="14088" max="14088" width="8.6640625" style="116" customWidth="1"/>
    <col min="14089" max="14089" width="15.33203125" style="116" customWidth="1"/>
    <col min="14090" max="14090" width="8.6640625" style="116" customWidth="1"/>
    <col min="14091" max="14091" width="15.33203125" style="116" customWidth="1"/>
    <col min="14092" max="14092" width="8.6640625" style="116" customWidth="1"/>
    <col min="14093" max="14093" width="15.33203125" style="116" customWidth="1"/>
    <col min="14094" max="14094" width="8.6640625" style="116" customWidth="1"/>
    <col min="14095" max="14096" width="11.44140625" style="116"/>
    <col min="14097" max="14097" width="10.88671875" style="116" customWidth="1"/>
    <col min="14098" max="14098" width="11.88671875" style="116" customWidth="1"/>
    <col min="14099" max="14099" width="4.6640625" style="116" customWidth="1"/>
    <col min="14100" max="14101" width="5.44140625" style="116" customWidth="1"/>
    <col min="14102" max="14103" width="7.109375" style="116" customWidth="1"/>
    <col min="14104" max="14104" width="4.44140625" style="116" customWidth="1"/>
    <col min="14105" max="14105" width="4.88671875" style="116" customWidth="1"/>
    <col min="14106" max="14107" width="6" style="116" customWidth="1"/>
    <col min="14108" max="14108" width="11.44140625" style="116"/>
    <col min="14109" max="14109" width="0" style="116" hidden="1" customWidth="1"/>
    <col min="14110" max="14110" width="11.44140625" style="116"/>
    <col min="14111" max="14111" width="0" style="116" hidden="1" customWidth="1"/>
    <col min="14112" max="14112" width="11.44140625" style="116"/>
    <col min="14113" max="14113" width="0" style="116" hidden="1" customWidth="1"/>
    <col min="14114" max="14114" width="11.44140625" style="116"/>
    <col min="14115" max="14115" width="0" style="116" hidden="1" customWidth="1"/>
    <col min="14116" max="14116" width="11.44140625" style="116"/>
    <col min="14117" max="14117" width="0" style="116" hidden="1" customWidth="1"/>
    <col min="14118" max="14119" width="11.44140625" style="116"/>
    <col min="14120" max="14120" width="0" style="116" hidden="1" customWidth="1"/>
    <col min="14121" max="14121" width="11.44140625" style="116"/>
    <col min="14122" max="14122" width="0" style="116" hidden="1" customWidth="1"/>
    <col min="14123" max="14123" width="11.44140625" style="116"/>
    <col min="14124" max="14124" width="0" style="116" hidden="1" customWidth="1"/>
    <col min="14125" max="14125" width="11.44140625" style="116"/>
    <col min="14126" max="14126" width="0" style="116" hidden="1" customWidth="1"/>
    <col min="14127" max="14127" width="11.44140625" style="116"/>
    <col min="14128" max="14128" width="0" style="116" hidden="1" customWidth="1"/>
    <col min="14129" max="14336" width="11.44140625" style="116"/>
    <col min="14337" max="14337" width="3.33203125" style="116" customWidth="1"/>
    <col min="14338" max="14338" width="2" style="116" customWidth="1"/>
    <col min="14339" max="14339" width="5.44140625" style="116" customWidth="1"/>
    <col min="14340" max="14340" width="47" style="116" customWidth="1"/>
    <col min="14341" max="14341" width="15.33203125" style="116" customWidth="1"/>
    <col min="14342" max="14342" width="8.6640625" style="116" customWidth="1"/>
    <col min="14343" max="14343" width="15.33203125" style="116" customWidth="1"/>
    <col min="14344" max="14344" width="8.6640625" style="116" customWidth="1"/>
    <col min="14345" max="14345" width="15.33203125" style="116" customWidth="1"/>
    <col min="14346" max="14346" width="8.6640625" style="116" customWidth="1"/>
    <col min="14347" max="14347" width="15.33203125" style="116" customWidth="1"/>
    <col min="14348" max="14348" width="8.6640625" style="116" customWidth="1"/>
    <col min="14349" max="14349" width="15.33203125" style="116" customWidth="1"/>
    <col min="14350" max="14350" width="8.6640625" style="116" customWidth="1"/>
    <col min="14351" max="14352" width="11.44140625" style="116"/>
    <col min="14353" max="14353" width="10.88671875" style="116" customWidth="1"/>
    <col min="14354" max="14354" width="11.88671875" style="116" customWidth="1"/>
    <col min="14355" max="14355" width="4.6640625" style="116" customWidth="1"/>
    <col min="14356" max="14357" width="5.44140625" style="116" customWidth="1"/>
    <col min="14358" max="14359" width="7.109375" style="116" customWidth="1"/>
    <col min="14360" max="14360" width="4.44140625" style="116" customWidth="1"/>
    <col min="14361" max="14361" width="4.88671875" style="116" customWidth="1"/>
    <col min="14362" max="14363" width="6" style="116" customWidth="1"/>
    <col min="14364" max="14364" width="11.44140625" style="116"/>
    <col min="14365" max="14365" width="0" style="116" hidden="1" customWidth="1"/>
    <col min="14366" max="14366" width="11.44140625" style="116"/>
    <col min="14367" max="14367" width="0" style="116" hidden="1" customWidth="1"/>
    <col min="14368" max="14368" width="11.44140625" style="116"/>
    <col min="14369" max="14369" width="0" style="116" hidden="1" customWidth="1"/>
    <col min="14370" max="14370" width="11.44140625" style="116"/>
    <col min="14371" max="14371" width="0" style="116" hidden="1" customWidth="1"/>
    <col min="14372" max="14372" width="11.44140625" style="116"/>
    <col min="14373" max="14373" width="0" style="116" hidden="1" customWidth="1"/>
    <col min="14374" max="14375" width="11.44140625" style="116"/>
    <col min="14376" max="14376" width="0" style="116" hidden="1" customWidth="1"/>
    <col min="14377" max="14377" width="11.44140625" style="116"/>
    <col min="14378" max="14378" width="0" style="116" hidden="1" customWidth="1"/>
    <col min="14379" max="14379" width="11.44140625" style="116"/>
    <col min="14380" max="14380" width="0" style="116" hidden="1" customWidth="1"/>
    <col min="14381" max="14381" width="11.44140625" style="116"/>
    <col min="14382" max="14382" width="0" style="116" hidden="1" customWidth="1"/>
    <col min="14383" max="14383" width="11.44140625" style="116"/>
    <col min="14384" max="14384" width="0" style="116" hidden="1" customWidth="1"/>
    <col min="14385" max="14592" width="11.44140625" style="116"/>
    <col min="14593" max="14593" width="3.33203125" style="116" customWidth="1"/>
    <col min="14594" max="14594" width="2" style="116" customWidth="1"/>
    <col min="14595" max="14595" width="5.44140625" style="116" customWidth="1"/>
    <col min="14596" max="14596" width="47" style="116" customWidth="1"/>
    <col min="14597" max="14597" width="15.33203125" style="116" customWidth="1"/>
    <col min="14598" max="14598" width="8.6640625" style="116" customWidth="1"/>
    <col min="14599" max="14599" width="15.33203125" style="116" customWidth="1"/>
    <col min="14600" max="14600" width="8.6640625" style="116" customWidth="1"/>
    <col min="14601" max="14601" width="15.33203125" style="116" customWidth="1"/>
    <col min="14602" max="14602" width="8.6640625" style="116" customWidth="1"/>
    <col min="14603" max="14603" width="15.33203125" style="116" customWidth="1"/>
    <col min="14604" max="14604" width="8.6640625" style="116" customWidth="1"/>
    <col min="14605" max="14605" width="15.33203125" style="116" customWidth="1"/>
    <col min="14606" max="14606" width="8.6640625" style="116" customWidth="1"/>
    <col min="14607" max="14608" width="11.44140625" style="116"/>
    <col min="14609" max="14609" width="10.88671875" style="116" customWidth="1"/>
    <col min="14610" max="14610" width="11.88671875" style="116" customWidth="1"/>
    <col min="14611" max="14611" width="4.6640625" style="116" customWidth="1"/>
    <col min="14612" max="14613" width="5.44140625" style="116" customWidth="1"/>
    <col min="14614" max="14615" width="7.109375" style="116" customWidth="1"/>
    <col min="14616" max="14616" width="4.44140625" style="116" customWidth="1"/>
    <col min="14617" max="14617" width="4.88671875" style="116" customWidth="1"/>
    <col min="14618" max="14619" width="6" style="116" customWidth="1"/>
    <col min="14620" max="14620" width="11.44140625" style="116"/>
    <col min="14621" max="14621" width="0" style="116" hidden="1" customWidth="1"/>
    <col min="14622" max="14622" width="11.44140625" style="116"/>
    <col min="14623" max="14623" width="0" style="116" hidden="1" customWidth="1"/>
    <col min="14624" max="14624" width="11.44140625" style="116"/>
    <col min="14625" max="14625" width="0" style="116" hidden="1" customWidth="1"/>
    <col min="14626" max="14626" width="11.44140625" style="116"/>
    <col min="14627" max="14627" width="0" style="116" hidden="1" customWidth="1"/>
    <col min="14628" max="14628" width="11.44140625" style="116"/>
    <col min="14629" max="14629" width="0" style="116" hidden="1" customWidth="1"/>
    <col min="14630" max="14631" width="11.44140625" style="116"/>
    <col min="14632" max="14632" width="0" style="116" hidden="1" customWidth="1"/>
    <col min="14633" max="14633" width="11.44140625" style="116"/>
    <col min="14634" max="14634" width="0" style="116" hidden="1" customWidth="1"/>
    <col min="14635" max="14635" width="11.44140625" style="116"/>
    <col min="14636" max="14636" width="0" style="116" hidden="1" customWidth="1"/>
    <col min="14637" max="14637" width="11.44140625" style="116"/>
    <col min="14638" max="14638" width="0" style="116" hidden="1" customWidth="1"/>
    <col min="14639" max="14639" width="11.44140625" style="116"/>
    <col min="14640" max="14640" width="0" style="116" hidden="1" customWidth="1"/>
    <col min="14641" max="14848" width="11.44140625" style="116"/>
    <col min="14849" max="14849" width="3.33203125" style="116" customWidth="1"/>
    <col min="14850" max="14850" width="2" style="116" customWidth="1"/>
    <col min="14851" max="14851" width="5.44140625" style="116" customWidth="1"/>
    <col min="14852" max="14852" width="47" style="116" customWidth="1"/>
    <col min="14853" max="14853" width="15.33203125" style="116" customWidth="1"/>
    <col min="14854" max="14854" width="8.6640625" style="116" customWidth="1"/>
    <col min="14855" max="14855" width="15.33203125" style="116" customWidth="1"/>
    <col min="14856" max="14856" width="8.6640625" style="116" customWidth="1"/>
    <col min="14857" max="14857" width="15.33203125" style="116" customWidth="1"/>
    <col min="14858" max="14858" width="8.6640625" style="116" customWidth="1"/>
    <col min="14859" max="14859" width="15.33203125" style="116" customWidth="1"/>
    <col min="14860" max="14860" width="8.6640625" style="116" customWidth="1"/>
    <col min="14861" max="14861" width="15.33203125" style="116" customWidth="1"/>
    <col min="14862" max="14862" width="8.6640625" style="116" customWidth="1"/>
    <col min="14863" max="14864" width="11.44140625" style="116"/>
    <col min="14865" max="14865" width="10.88671875" style="116" customWidth="1"/>
    <col min="14866" max="14866" width="11.88671875" style="116" customWidth="1"/>
    <col min="14867" max="14867" width="4.6640625" style="116" customWidth="1"/>
    <col min="14868" max="14869" width="5.44140625" style="116" customWidth="1"/>
    <col min="14870" max="14871" width="7.109375" style="116" customWidth="1"/>
    <col min="14872" max="14872" width="4.44140625" style="116" customWidth="1"/>
    <col min="14873" max="14873" width="4.88671875" style="116" customWidth="1"/>
    <col min="14874" max="14875" width="6" style="116" customWidth="1"/>
    <col min="14876" max="14876" width="11.44140625" style="116"/>
    <col min="14877" max="14877" width="0" style="116" hidden="1" customWidth="1"/>
    <col min="14878" max="14878" width="11.44140625" style="116"/>
    <col min="14879" max="14879" width="0" style="116" hidden="1" customWidth="1"/>
    <col min="14880" max="14880" width="11.44140625" style="116"/>
    <col min="14881" max="14881" width="0" style="116" hidden="1" customWidth="1"/>
    <col min="14882" max="14882" width="11.44140625" style="116"/>
    <col min="14883" max="14883" width="0" style="116" hidden="1" customWidth="1"/>
    <col min="14884" max="14884" width="11.44140625" style="116"/>
    <col min="14885" max="14885" width="0" style="116" hidden="1" customWidth="1"/>
    <col min="14886" max="14887" width="11.44140625" style="116"/>
    <col min="14888" max="14888" width="0" style="116" hidden="1" customWidth="1"/>
    <col min="14889" max="14889" width="11.44140625" style="116"/>
    <col min="14890" max="14890" width="0" style="116" hidden="1" customWidth="1"/>
    <col min="14891" max="14891" width="11.44140625" style="116"/>
    <col min="14892" max="14892" width="0" style="116" hidden="1" customWidth="1"/>
    <col min="14893" max="14893" width="11.44140625" style="116"/>
    <col min="14894" max="14894" width="0" style="116" hidden="1" customWidth="1"/>
    <col min="14895" max="14895" width="11.44140625" style="116"/>
    <col min="14896" max="14896" width="0" style="116" hidden="1" customWidth="1"/>
    <col min="14897" max="15104" width="11.44140625" style="116"/>
    <col min="15105" max="15105" width="3.33203125" style="116" customWidth="1"/>
    <col min="15106" max="15106" width="2" style="116" customWidth="1"/>
    <col min="15107" max="15107" width="5.44140625" style="116" customWidth="1"/>
    <col min="15108" max="15108" width="47" style="116" customWidth="1"/>
    <col min="15109" max="15109" width="15.33203125" style="116" customWidth="1"/>
    <col min="15110" max="15110" width="8.6640625" style="116" customWidth="1"/>
    <col min="15111" max="15111" width="15.33203125" style="116" customWidth="1"/>
    <col min="15112" max="15112" width="8.6640625" style="116" customWidth="1"/>
    <col min="15113" max="15113" width="15.33203125" style="116" customWidth="1"/>
    <col min="15114" max="15114" width="8.6640625" style="116" customWidth="1"/>
    <col min="15115" max="15115" width="15.33203125" style="116" customWidth="1"/>
    <col min="15116" max="15116" width="8.6640625" style="116" customWidth="1"/>
    <col min="15117" max="15117" width="15.33203125" style="116" customWidth="1"/>
    <col min="15118" max="15118" width="8.6640625" style="116" customWidth="1"/>
    <col min="15119" max="15120" width="11.44140625" style="116"/>
    <col min="15121" max="15121" width="10.88671875" style="116" customWidth="1"/>
    <col min="15122" max="15122" width="11.88671875" style="116" customWidth="1"/>
    <col min="15123" max="15123" width="4.6640625" style="116" customWidth="1"/>
    <col min="15124" max="15125" width="5.44140625" style="116" customWidth="1"/>
    <col min="15126" max="15127" width="7.109375" style="116" customWidth="1"/>
    <col min="15128" max="15128" width="4.44140625" style="116" customWidth="1"/>
    <col min="15129" max="15129" width="4.88671875" style="116" customWidth="1"/>
    <col min="15130" max="15131" width="6" style="116" customWidth="1"/>
    <col min="15132" max="15132" width="11.44140625" style="116"/>
    <col min="15133" max="15133" width="0" style="116" hidden="1" customWidth="1"/>
    <col min="15134" max="15134" width="11.44140625" style="116"/>
    <col min="15135" max="15135" width="0" style="116" hidden="1" customWidth="1"/>
    <col min="15136" max="15136" width="11.44140625" style="116"/>
    <col min="15137" max="15137" width="0" style="116" hidden="1" customWidth="1"/>
    <col min="15138" max="15138" width="11.44140625" style="116"/>
    <col min="15139" max="15139" width="0" style="116" hidden="1" customWidth="1"/>
    <col min="15140" max="15140" width="11.44140625" style="116"/>
    <col min="15141" max="15141" width="0" style="116" hidden="1" customWidth="1"/>
    <col min="15142" max="15143" width="11.44140625" style="116"/>
    <col min="15144" max="15144" width="0" style="116" hidden="1" customWidth="1"/>
    <col min="15145" max="15145" width="11.44140625" style="116"/>
    <col min="15146" max="15146" width="0" style="116" hidden="1" customWidth="1"/>
    <col min="15147" max="15147" width="11.44140625" style="116"/>
    <col min="15148" max="15148" width="0" style="116" hidden="1" customWidth="1"/>
    <col min="15149" max="15149" width="11.44140625" style="116"/>
    <col min="15150" max="15150" width="0" style="116" hidden="1" customWidth="1"/>
    <col min="15151" max="15151" width="11.44140625" style="116"/>
    <col min="15152" max="15152" width="0" style="116" hidden="1" customWidth="1"/>
    <col min="15153" max="15360" width="11.44140625" style="116"/>
    <col min="15361" max="15361" width="3.33203125" style="116" customWidth="1"/>
    <col min="15362" max="15362" width="2" style="116" customWidth="1"/>
    <col min="15363" max="15363" width="5.44140625" style="116" customWidth="1"/>
    <col min="15364" max="15364" width="47" style="116" customWidth="1"/>
    <col min="15365" max="15365" width="15.33203125" style="116" customWidth="1"/>
    <col min="15366" max="15366" width="8.6640625" style="116" customWidth="1"/>
    <col min="15367" max="15367" width="15.33203125" style="116" customWidth="1"/>
    <col min="15368" max="15368" width="8.6640625" style="116" customWidth="1"/>
    <col min="15369" max="15369" width="15.33203125" style="116" customWidth="1"/>
    <col min="15370" max="15370" width="8.6640625" style="116" customWidth="1"/>
    <col min="15371" max="15371" width="15.33203125" style="116" customWidth="1"/>
    <col min="15372" max="15372" width="8.6640625" style="116" customWidth="1"/>
    <col min="15373" max="15373" width="15.33203125" style="116" customWidth="1"/>
    <col min="15374" max="15374" width="8.6640625" style="116" customWidth="1"/>
    <col min="15375" max="15376" width="11.44140625" style="116"/>
    <col min="15377" max="15377" width="10.88671875" style="116" customWidth="1"/>
    <col min="15378" max="15378" width="11.88671875" style="116" customWidth="1"/>
    <col min="15379" max="15379" width="4.6640625" style="116" customWidth="1"/>
    <col min="15380" max="15381" width="5.44140625" style="116" customWidth="1"/>
    <col min="15382" max="15383" width="7.109375" style="116" customWidth="1"/>
    <col min="15384" max="15384" width="4.44140625" style="116" customWidth="1"/>
    <col min="15385" max="15385" width="4.88671875" style="116" customWidth="1"/>
    <col min="15386" max="15387" width="6" style="116" customWidth="1"/>
    <col min="15388" max="15388" width="11.44140625" style="116"/>
    <col min="15389" max="15389" width="0" style="116" hidden="1" customWidth="1"/>
    <col min="15390" max="15390" width="11.44140625" style="116"/>
    <col min="15391" max="15391" width="0" style="116" hidden="1" customWidth="1"/>
    <col min="15392" max="15392" width="11.44140625" style="116"/>
    <col min="15393" max="15393" width="0" style="116" hidden="1" customWidth="1"/>
    <col min="15394" max="15394" width="11.44140625" style="116"/>
    <col min="15395" max="15395" width="0" style="116" hidden="1" customWidth="1"/>
    <col min="15396" max="15396" width="11.44140625" style="116"/>
    <col min="15397" max="15397" width="0" style="116" hidden="1" customWidth="1"/>
    <col min="15398" max="15399" width="11.44140625" style="116"/>
    <col min="15400" max="15400" width="0" style="116" hidden="1" customWidth="1"/>
    <col min="15401" max="15401" width="11.44140625" style="116"/>
    <col min="15402" max="15402" width="0" style="116" hidden="1" customWidth="1"/>
    <col min="15403" max="15403" width="11.44140625" style="116"/>
    <col min="15404" max="15404" width="0" style="116" hidden="1" customWidth="1"/>
    <col min="15405" max="15405" width="11.44140625" style="116"/>
    <col min="15406" max="15406" width="0" style="116" hidden="1" customWidth="1"/>
    <col min="15407" max="15407" width="11.44140625" style="116"/>
    <col min="15408" max="15408" width="0" style="116" hidden="1" customWidth="1"/>
    <col min="15409" max="15616" width="11.44140625" style="116"/>
    <col min="15617" max="15617" width="3.33203125" style="116" customWidth="1"/>
    <col min="15618" max="15618" width="2" style="116" customWidth="1"/>
    <col min="15619" max="15619" width="5.44140625" style="116" customWidth="1"/>
    <col min="15620" max="15620" width="47" style="116" customWidth="1"/>
    <col min="15621" max="15621" width="15.33203125" style="116" customWidth="1"/>
    <col min="15622" max="15622" width="8.6640625" style="116" customWidth="1"/>
    <col min="15623" max="15623" width="15.33203125" style="116" customWidth="1"/>
    <col min="15624" max="15624" width="8.6640625" style="116" customWidth="1"/>
    <col min="15625" max="15625" width="15.33203125" style="116" customWidth="1"/>
    <col min="15626" max="15626" width="8.6640625" style="116" customWidth="1"/>
    <col min="15627" max="15627" width="15.33203125" style="116" customWidth="1"/>
    <col min="15628" max="15628" width="8.6640625" style="116" customWidth="1"/>
    <col min="15629" max="15629" width="15.33203125" style="116" customWidth="1"/>
    <col min="15630" max="15630" width="8.6640625" style="116" customWidth="1"/>
    <col min="15631" max="15632" width="11.44140625" style="116"/>
    <col min="15633" max="15633" width="10.88671875" style="116" customWidth="1"/>
    <col min="15634" max="15634" width="11.88671875" style="116" customWidth="1"/>
    <col min="15635" max="15635" width="4.6640625" style="116" customWidth="1"/>
    <col min="15636" max="15637" width="5.44140625" style="116" customWidth="1"/>
    <col min="15638" max="15639" width="7.109375" style="116" customWidth="1"/>
    <col min="15640" max="15640" width="4.44140625" style="116" customWidth="1"/>
    <col min="15641" max="15641" width="4.88671875" style="116" customWidth="1"/>
    <col min="15642" max="15643" width="6" style="116" customWidth="1"/>
    <col min="15644" max="15644" width="11.44140625" style="116"/>
    <col min="15645" max="15645" width="0" style="116" hidden="1" customWidth="1"/>
    <col min="15646" max="15646" width="11.44140625" style="116"/>
    <col min="15647" max="15647" width="0" style="116" hidden="1" customWidth="1"/>
    <col min="15648" max="15648" width="11.44140625" style="116"/>
    <col min="15649" max="15649" width="0" style="116" hidden="1" customWidth="1"/>
    <col min="15650" max="15650" width="11.44140625" style="116"/>
    <col min="15651" max="15651" width="0" style="116" hidden="1" customWidth="1"/>
    <col min="15652" max="15652" width="11.44140625" style="116"/>
    <col min="15653" max="15653" width="0" style="116" hidden="1" customWidth="1"/>
    <col min="15654" max="15655" width="11.44140625" style="116"/>
    <col min="15656" max="15656" width="0" style="116" hidden="1" customWidth="1"/>
    <col min="15657" max="15657" width="11.44140625" style="116"/>
    <col min="15658" max="15658" width="0" style="116" hidden="1" customWidth="1"/>
    <col min="15659" max="15659" width="11.44140625" style="116"/>
    <col min="15660" max="15660" width="0" style="116" hidden="1" customWidth="1"/>
    <col min="15661" max="15661" width="11.44140625" style="116"/>
    <col min="15662" max="15662" width="0" style="116" hidden="1" customWidth="1"/>
    <col min="15663" max="15663" width="11.44140625" style="116"/>
    <col min="15664" max="15664" width="0" style="116" hidden="1" customWidth="1"/>
    <col min="15665" max="15872" width="11.44140625" style="116"/>
    <col min="15873" max="15873" width="3.33203125" style="116" customWidth="1"/>
    <col min="15874" max="15874" width="2" style="116" customWidth="1"/>
    <col min="15875" max="15875" width="5.44140625" style="116" customWidth="1"/>
    <col min="15876" max="15876" width="47" style="116" customWidth="1"/>
    <col min="15877" max="15877" width="15.33203125" style="116" customWidth="1"/>
    <col min="15878" max="15878" width="8.6640625" style="116" customWidth="1"/>
    <col min="15879" max="15879" width="15.33203125" style="116" customWidth="1"/>
    <col min="15880" max="15880" width="8.6640625" style="116" customWidth="1"/>
    <col min="15881" max="15881" width="15.33203125" style="116" customWidth="1"/>
    <col min="15882" max="15882" width="8.6640625" style="116" customWidth="1"/>
    <col min="15883" max="15883" width="15.33203125" style="116" customWidth="1"/>
    <col min="15884" max="15884" width="8.6640625" style="116" customWidth="1"/>
    <col min="15885" max="15885" width="15.33203125" style="116" customWidth="1"/>
    <col min="15886" max="15886" width="8.6640625" style="116" customWidth="1"/>
    <col min="15887" max="15888" width="11.44140625" style="116"/>
    <col min="15889" max="15889" width="10.88671875" style="116" customWidth="1"/>
    <col min="15890" max="15890" width="11.88671875" style="116" customWidth="1"/>
    <col min="15891" max="15891" width="4.6640625" style="116" customWidth="1"/>
    <col min="15892" max="15893" width="5.44140625" style="116" customWidth="1"/>
    <col min="15894" max="15895" width="7.109375" style="116" customWidth="1"/>
    <col min="15896" max="15896" width="4.44140625" style="116" customWidth="1"/>
    <col min="15897" max="15897" width="4.88671875" style="116" customWidth="1"/>
    <col min="15898" max="15899" width="6" style="116" customWidth="1"/>
    <col min="15900" max="15900" width="11.44140625" style="116"/>
    <col min="15901" max="15901" width="0" style="116" hidden="1" customWidth="1"/>
    <col min="15902" max="15902" width="11.44140625" style="116"/>
    <col min="15903" max="15903" width="0" style="116" hidden="1" customWidth="1"/>
    <col min="15904" max="15904" width="11.44140625" style="116"/>
    <col min="15905" max="15905" width="0" style="116" hidden="1" customWidth="1"/>
    <col min="15906" max="15906" width="11.44140625" style="116"/>
    <col min="15907" max="15907" width="0" style="116" hidden="1" customWidth="1"/>
    <col min="15908" max="15908" width="11.44140625" style="116"/>
    <col min="15909" max="15909" width="0" style="116" hidden="1" customWidth="1"/>
    <col min="15910" max="15911" width="11.44140625" style="116"/>
    <col min="15912" max="15912" width="0" style="116" hidden="1" customWidth="1"/>
    <col min="15913" max="15913" width="11.44140625" style="116"/>
    <col min="15914" max="15914" width="0" style="116" hidden="1" customWidth="1"/>
    <col min="15915" max="15915" width="11.44140625" style="116"/>
    <col min="15916" max="15916" width="0" style="116" hidden="1" customWidth="1"/>
    <col min="15917" max="15917" width="11.44140625" style="116"/>
    <col min="15918" max="15918" width="0" style="116" hidden="1" customWidth="1"/>
    <col min="15919" max="15919" width="11.44140625" style="116"/>
    <col min="15920" max="15920" width="0" style="116" hidden="1" customWidth="1"/>
    <col min="15921" max="16128" width="11.44140625" style="116"/>
    <col min="16129" max="16129" width="3.33203125" style="116" customWidth="1"/>
    <col min="16130" max="16130" width="2" style="116" customWidth="1"/>
    <col min="16131" max="16131" width="5.44140625" style="116" customWidth="1"/>
    <col min="16132" max="16132" width="47" style="116" customWidth="1"/>
    <col min="16133" max="16133" width="15.33203125" style="116" customWidth="1"/>
    <col min="16134" max="16134" width="8.6640625" style="116" customWidth="1"/>
    <col min="16135" max="16135" width="15.33203125" style="116" customWidth="1"/>
    <col min="16136" max="16136" width="8.6640625" style="116" customWidth="1"/>
    <col min="16137" max="16137" width="15.33203125" style="116" customWidth="1"/>
    <col min="16138" max="16138" width="8.6640625" style="116" customWidth="1"/>
    <col min="16139" max="16139" width="15.33203125" style="116" customWidth="1"/>
    <col min="16140" max="16140" width="8.6640625" style="116" customWidth="1"/>
    <col min="16141" max="16141" width="15.33203125" style="116" customWidth="1"/>
    <col min="16142" max="16142" width="8.6640625" style="116" customWidth="1"/>
    <col min="16143" max="16144" width="11.44140625" style="116"/>
    <col min="16145" max="16145" width="10.88671875" style="116" customWidth="1"/>
    <col min="16146" max="16146" width="11.88671875" style="116" customWidth="1"/>
    <col min="16147" max="16147" width="4.6640625" style="116" customWidth="1"/>
    <col min="16148" max="16149" width="5.44140625" style="116" customWidth="1"/>
    <col min="16150" max="16151" width="7.109375" style="116" customWidth="1"/>
    <col min="16152" max="16152" width="4.44140625" style="116" customWidth="1"/>
    <col min="16153" max="16153" width="4.88671875" style="116" customWidth="1"/>
    <col min="16154" max="16155" width="6" style="116" customWidth="1"/>
    <col min="16156" max="16156" width="11.44140625" style="116"/>
    <col min="16157" max="16157" width="0" style="116" hidden="1" customWidth="1"/>
    <col min="16158" max="16158" width="11.44140625" style="116"/>
    <col min="16159" max="16159" width="0" style="116" hidden="1" customWidth="1"/>
    <col min="16160" max="16160" width="11.44140625" style="116"/>
    <col min="16161" max="16161" width="0" style="116" hidden="1" customWidth="1"/>
    <col min="16162" max="16162" width="11.44140625" style="116"/>
    <col min="16163" max="16163" width="0" style="116" hidden="1" customWidth="1"/>
    <col min="16164" max="16164" width="11.44140625" style="116"/>
    <col min="16165" max="16165" width="0" style="116" hidden="1" customWidth="1"/>
    <col min="16166" max="16167" width="11.44140625" style="116"/>
    <col min="16168" max="16168" width="0" style="116" hidden="1" customWidth="1"/>
    <col min="16169" max="16169" width="11.44140625" style="116"/>
    <col min="16170" max="16170" width="0" style="116" hidden="1" customWidth="1"/>
    <col min="16171" max="16171" width="11.44140625" style="116"/>
    <col min="16172" max="16172" width="0" style="116" hidden="1" customWidth="1"/>
    <col min="16173" max="16173" width="11.44140625" style="116"/>
    <col min="16174" max="16174" width="0" style="116" hidden="1" customWidth="1"/>
    <col min="16175" max="16175" width="11.44140625" style="116"/>
    <col min="16176" max="16176" width="0" style="116" hidden="1" customWidth="1"/>
    <col min="16177" max="16384" width="11.44140625" style="116"/>
  </cols>
  <sheetData>
    <row r="2" spans="2:27" ht="27.75" customHeight="1">
      <c r="B2" s="188" t="s">
        <v>41</v>
      </c>
      <c r="C2" s="605"/>
      <c r="D2" s="606"/>
      <c r="E2" s="607"/>
      <c r="F2" s="607"/>
      <c r="G2" s="608"/>
      <c r="H2" s="608"/>
      <c r="I2" s="608"/>
      <c r="J2" s="608"/>
      <c r="K2" s="608"/>
      <c r="L2" s="608"/>
      <c r="M2" s="608"/>
      <c r="N2" s="607"/>
    </row>
    <row r="3" spans="2:27" ht="16.8">
      <c r="B3" s="1723">
        <v>45596</v>
      </c>
      <c r="C3" s="1723"/>
      <c r="D3" s="1723"/>
      <c r="E3" s="1723"/>
      <c r="F3" s="1723"/>
      <c r="G3" s="1723"/>
      <c r="H3" s="1723"/>
      <c r="I3" s="1723"/>
      <c r="J3" s="1723"/>
      <c r="K3" s="1723"/>
      <c r="L3" s="1723"/>
      <c r="M3" s="1723"/>
      <c r="N3" s="1723"/>
      <c r="P3" s="609"/>
    </row>
    <row r="4" spans="2:27" ht="15.6">
      <c r="B4" s="295" t="s">
        <v>228</v>
      </c>
      <c r="C4" s="610"/>
      <c r="D4" s="606"/>
      <c r="E4" s="606"/>
      <c r="F4" s="606"/>
      <c r="G4" s="611"/>
      <c r="H4" s="611"/>
      <c r="I4" s="611"/>
      <c r="J4" s="611"/>
      <c r="K4" s="611"/>
      <c r="L4" s="611"/>
      <c r="M4" s="611"/>
      <c r="N4" s="606"/>
    </row>
    <row r="5" spans="2:27" ht="13.8" thickBot="1">
      <c r="B5" s="612"/>
      <c r="C5" s="247"/>
      <c r="D5" s="247"/>
      <c r="E5" s="502"/>
      <c r="F5" s="502"/>
      <c r="G5" s="502"/>
      <c r="H5" s="502"/>
      <c r="I5" s="502"/>
      <c r="J5" s="502"/>
      <c r="K5" s="502"/>
      <c r="L5" s="502"/>
      <c r="M5" s="502"/>
      <c r="N5" s="502"/>
    </row>
    <row r="6" spans="2:27" ht="16.5" customHeight="1">
      <c r="B6" s="613"/>
      <c r="C6" s="613"/>
      <c r="D6" s="614"/>
      <c r="E6" s="1779" t="s">
        <v>112</v>
      </c>
      <c r="F6" s="1779"/>
      <c r="G6" s="1779" t="s">
        <v>115</v>
      </c>
      <c r="H6" s="1779"/>
      <c r="I6" s="1779" t="s">
        <v>116</v>
      </c>
      <c r="J6" s="1779"/>
      <c r="K6" s="1779" t="s">
        <v>117</v>
      </c>
      <c r="L6" s="1779"/>
      <c r="M6" s="1779" t="s">
        <v>118</v>
      </c>
      <c r="N6" s="1779"/>
    </row>
    <row r="7" spans="2:27" ht="15.75" customHeight="1">
      <c r="B7" s="615"/>
      <c r="C7" s="615"/>
      <c r="D7" s="616"/>
      <c r="E7" s="617" t="s">
        <v>445</v>
      </c>
      <c r="F7" s="617" t="s">
        <v>126</v>
      </c>
      <c r="G7" s="617" t="s">
        <v>445</v>
      </c>
      <c r="H7" s="617" t="s">
        <v>126</v>
      </c>
      <c r="I7" s="617" t="s">
        <v>445</v>
      </c>
      <c r="J7" s="617" t="s">
        <v>126</v>
      </c>
      <c r="K7" s="617" t="s">
        <v>445</v>
      </c>
      <c r="L7" s="617" t="s">
        <v>126</v>
      </c>
      <c r="M7" s="617" t="s">
        <v>445</v>
      </c>
      <c r="N7" s="617" t="s">
        <v>126</v>
      </c>
      <c r="W7" s="618"/>
    </row>
    <row r="8" spans="2:27" ht="3.9" customHeight="1">
      <c r="B8" s="70"/>
      <c r="C8" s="70"/>
      <c r="D8" s="619"/>
      <c r="E8" s="266"/>
      <c r="F8" s="620"/>
      <c r="G8" s="266"/>
      <c r="H8" s="620"/>
      <c r="I8" s="266"/>
      <c r="J8" s="620"/>
      <c r="K8" s="266"/>
      <c r="L8" s="620"/>
      <c r="M8" s="266"/>
      <c r="N8" s="621"/>
      <c r="O8" s="80"/>
      <c r="P8" s="80"/>
    </row>
    <row r="9" spans="2:27" ht="13.2">
      <c r="B9" s="622" t="s">
        <v>446</v>
      </c>
      <c r="C9" s="622"/>
      <c r="D9" s="622"/>
      <c r="E9" s="266">
        <v>7890865.1471109996</v>
      </c>
      <c r="F9" s="623">
        <v>53.146773819180183</v>
      </c>
      <c r="G9" s="266">
        <v>21300429.180505998</v>
      </c>
      <c r="H9" s="623">
        <v>57.295350709185612</v>
      </c>
      <c r="I9" s="266">
        <v>19312225.096856002</v>
      </c>
      <c r="J9" s="623">
        <v>60.797418347358487</v>
      </c>
      <c r="K9" s="266">
        <v>12512299.019285001</v>
      </c>
      <c r="L9" s="623">
        <v>56.973020893017093</v>
      </c>
      <c r="M9" s="266">
        <v>61015818.443758003</v>
      </c>
      <c r="N9" s="623">
        <v>57.697888742664695</v>
      </c>
      <c r="R9" s="624"/>
      <c r="S9" s="624"/>
      <c r="T9" s="624"/>
      <c r="U9" s="624"/>
      <c r="V9" s="624"/>
      <c r="W9" s="624"/>
      <c r="X9" s="624"/>
      <c r="Y9" s="624"/>
      <c r="Z9" s="624"/>
      <c r="AA9" s="624"/>
    </row>
    <row r="10" spans="2:27" ht="13.2">
      <c r="B10" s="70"/>
      <c r="C10" s="625" t="s">
        <v>447</v>
      </c>
      <c r="D10" s="625"/>
      <c r="E10" s="266">
        <v>2332396.9889480001</v>
      </c>
      <c r="F10" s="623">
        <v>15.709224897036824</v>
      </c>
      <c r="G10" s="266">
        <v>6414841.0101950001</v>
      </c>
      <c r="H10" s="623">
        <v>17.255077928625003</v>
      </c>
      <c r="I10" s="266">
        <v>7454328.5901319999</v>
      </c>
      <c r="J10" s="623">
        <v>23.467204401356685</v>
      </c>
      <c r="K10" s="266">
        <v>4200839.8931400003</v>
      </c>
      <c r="L10" s="623">
        <v>19.127942725090133</v>
      </c>
      <c r="M10" s="266">
        <v>20402406.482415002</v>
      </c>
      <c r="N10" s="623">
        <v>19.292960568742945</v>
      </c>
    </row>
    <row r="11" spans="2:27" ht="13.2">
      <c r="B11" s="70"/>
      <c r="C11" s="619"/>
      <c r="D11" s="619" t="s">
        <v>448</v>
      </c>
      <c r="E11" s="267">
        <v>0</v>
      </c>
      <c r="F11" s="626">
        <v>0</v>
      </c>
      <c r="G11" s="267">
        <v>24841.997071999998</v>
      </c>
      <c r="H11" s="626">
        <v>6.6821702158913504E-2</v>
      </c>
      <c r="I11" s="267">
        <v>49471.305614999997</v>
      </c>
      <c r="J11" s="626">
        <v>0.15574216065630017</v>
      </c>
      <c r="K11" s="267">
        <v>447490.19950300001</v>
      </c>
      <c r="L11" s="626">
        <v>2.0375846554186392</v>
      </c>
      <c r="M11" s="267">
        <v>521803.50219000003</v>
      </c>
      <c r="N11" s="626">
        <v>0.49342877278033781</v>
      </c>
    </row>
    <row r="12" spans="2:27" s="211" customFormat="1" ht="13.2">
      <c r="B12" s="70"/>
      <c r="C12" s="619"/>
      <c r="D12" s="619" t="s">
        <v>449</v>
      </c>
      <c r="E12" s="267">
        <v>2332396.9889480001</v>
      </c>
      <c r="F12" s="626">
        <v>15.709224897036824</v>
      </c>
      <c r="G12" s="267">
        <v>6389999.013123</v>
      </c>
      <c r="H12" s="626">
        <v>17.188256226466088</v>
      </c>
      <c r="I12" s="267">
        <v>7404857.2845170004</v>
      </c>
      <c r="J12" s="626">
        <v>23.311462240700383</v>
      </c>
      <c r="K12" s="267">
        <v>3753349.6936369999</v>
      </c>
      <c r="L12" s="626">
        <v>17.090358069671492</v>
      </c>
      <c r="M12" s="267">
        <v>19880602.980225001</v>
      </c>
      <c r="N12" s="626">
        <v>18.799531795962604</v>
      </c>
      <c r="P12" s="113"/>
      <c r="Q12" s="116"/>
    </row>
    <row r="13" spans="2:27" ht="13.2">
      <c r="B13" s="70"/>
      <c r="C13" s="619"/>
      <c r="D13" s="619" t="s">
        <v>450</v>
      </c>
      <c r="E13" s="267">
        <v>0</v>
      </c>
      <c r="F13" s="627">
        <v>0</v>
      </c>
      <c r="G13" s="267">
        <v>0</v>
      </c>
      <c r="H13" s="627">
        <v>0</v>
      </c>
      <c r="I13" s="267">
        <v>0</v>
      </c>
      <c r="J13" s="627">
        <v>0</v>
      </c>
      <c r="K13" s="267">
        <v>0</v>
      </c>
      <c r="L13" s="627">
        <v>0</v>
      </c>
      <c r="M13" s="267">
        <v>0</v>
      </c>
      <c r="N13" s="627">
        <v>0</v>
      </c>
    </row>
    <row r="14" spans="2:27" ht="13.2">
      <c r="B14" s="70"/>
      <c r="C14" s="619"/>
      <c r="D14" s="619" t="s">
        <v>451</v>
      </c>
      <c r="E14" s="267">
        <v>0</v>
      </c>
      <c r="F14" s="627">
        <v>0</v>
      </c>
      <c r="G14" s="267">
        <v>0</v>
      </c>
      <c r="H14" s="627">
        <v>0</v>
      </c>
      <c r="I14" s="267">
        <v>0</v>
      </c>
      <c r="J14" s="627">
        <v>0</v>
      </c>
      <c r="K14" s="267">
        <v>0</v>
      </c>
      <c r="L14" s="627">
        <v>0</v>
      </c>
      <c r="M14" s="267">
        <v>0</v>
      </c>
      <c r="N14" s="627">
        <v>0</v>
      </c>
    </row>
    <row r="15" spans="2:27" ht="13.2">
      <c r="B15" s="70"/>
      <c r="C15" s="625" t="s">
        <v>452</v>
      </c>
      <c r="D15" s="625"/>
      <c r="E15" s="266">
        <v>1743158.3229179999</v>
      </c>
      <c r="F15" s="623">
        <v>11.740568289025051</v>
      </c>
      <c r="G15" s="266">
        <v>5205646.9239309998</v>
      </c>
      <c r="H15" s="623">
        <v>14.002505003410201</v>
      </c>
      <c r="I15" s="266">
        <v>3871445.598278</v>
      </c>
      <c r="J15" s="623">
        <v>12.187818672736245</v>
      </c>
      <c r="K15" s="266">
        <v>2687959.3724139999</v>
      </c>
      <c r="L15" s="623">
        <v>12.239250776223455</v>
      </c>
      <c r="M15" s="266">
        <v>13508210.217541</v>
      </c>
      <c r="N15" s="623">
        <v>12.773658210659306</v>
      </c>
    </row>
    <row r="16" spans="2:27" ht="13.2">
      <c r="B16" s="70"/>
      <c r="C16" s="625"/>
      <c r="D16" s="619" t="s">
        <v>453</v>
      </c>
      <c r="E16" s="267">
        <v>530534.70560300001</v>
      </c>
      <c r="F16" s="626">
        <v>3.5732720653870476</v>
      </c>
      <c r="G16" s="267">
        <v>2523719.1470829998</v>
      </c>
      <c r="H16" s="626">
        <v>6.7884723072125581</v>
      </c>
      <c r="I16" s="267">
        <v>1904313.758987</v>
      </c>
      <c r="J16" s="626">
        <v>5.9950295571384888</v>
      </c>
      <c r="K16" s="267">
        <v>1445075.161201</v>
      </c>
      <c r="L16" s="626">
        <v>6.5799496338914434</v>
      </c>
      <c r="M16" s="267">
        <v>6403642.7728739996</v>
      </c>
      <c r="N16" s="626">
        <v>6.055424276536125</v>
      </c>
    </row>
    <row r="17" spans="2:14" ht="13.2">
      <c r="B17" s="70"/>
      <c r="C17" s="625"/>
      <c r="D17" s="619" t="s">
        <v>454</v>
      </c>
      <c r="E17" s="267">
        <v>9924.8364199999996</v>
      </c>
      <c r="F17" s="626">
        <v>6.6846033555550008E-2</v>
      </c>
      <c r="G17" s="267">
        <v>251200.941498</v>
      </c>
      <c r="H17" s="628">
        <v>0.67569746692135069</v>
      </c>
      <c r="I17" s="267">
        <v>50957.105346999997</v>
      </c>
      <c r="J17" s="627">
        <v>0.16041965314790865</v>
      </c>
      <c r="K17" s="267">
        <v>100567.79097099999</v>
      </c>
      <c r="L17" s="626">
        <v>0.45792150965416845</v>
      </c>
      <c r="M17" s="267">
        <v>412650.67423599999</v>
      </c>
      <c r="N17" s="626">
        <v>0.39021147792355798</v>
      </c>
    </row>
    <row r="18" spans="2:14" ht="13.2">
      <c r="B18" s="70"/>
      <c r="C18" s="625"/>
      <c r="D18" s="629" t="s">
        <v>455</v>
      </c>
      <c r="E18" s="267">
        <v>0</v>
      </c>
      <c r="F18" s="626">
        <v>0</v>
      </c>
      <c r="G18" s="267">
        <v>0</v>
      </c>
      <c r="H18" s="70">
        <v>0</v>
      </c>
      <c r="I18" s="267">
        <v>0</v>
      </c>
      <c r="J18" s="627">
        <v>0</v>
      </c>
      <c r="K18" s="267">
        <v>0</v>
      </c>
      <c r="L18" s="626">
        <v>0</v>
      </c>
      <c r="M18" s="267">
        <v>0</v>
      </c>
      <c r="N18" s="626">
        <v>0</v>
      </c>
    </row>
    <row r="19" spans="2:14" ht="13.2">
      <c r="B19" s="70"/>
      <c r="C19" s="625"/>
      <c r="D19" s="630" t="s">
        <v>456</v>
      </c>
      <c r="E19" s="267">
        <v>0</v>
      </c>
      <c r="F19" s="626">
        <v>0</v>
      </c>
      <c r="G19" s="267">
        <v>0</v>
      </c>
      <c r="H19" s="626">
        <v>0</v>
      </c>
      <c r="I19" s="267">
        <v>0</v>
      </c>
      <c r="J19" s="627">
        <v>0</v>
      </c>
      <c r="K19" s="267">
        <v>0</v>
      </c>
      <c r="L19" s="626">
        <v>0</v>
      </c>
      <c r="M19" s="267">
        <v>0</v>
      </c>
      <c r="N19" s="626">
        <v>0</v>
      </c>
    </row>
    <row r="20" spans="2:14" ht="13.2">
      <c r="B20" s="70"/>
      <c r="C20" s="619"/>
      <c r="D20" s="619" t="s">
        <v>457</v>
      </c>
      <c r="E20" s="267">
        <v>0</v>
      </c>
      <c r="F20" s="626">
        <v>0</v>
      </c>
      <c r="G20" s="267">
        <v>0</v>
      </c>
      <c r="H20" s="626">
        <v>0</v>
      </c>
      <c r="I20" s="267">
        <v>0</v>
      </c>
      <c r="J20" s="626">
        <v>0</v>
      </c>
      <c r="K20" s="267">
        <v>0</v>
      </c>
      <c r="L20" s="626">
        <v>0</v>
      </c>
      <c r="M20" s="267">
        <v>0</v>
      </c>
      <c r="N20" s="626">
        <v>0</v>
      </c>
    </row>
    <row r="21" spans="2:14" ht="13.2">
      <c r="B21" s="70"/>
      <c r="C21" s="619"/>
      <c r="D21" s="619" t="s">
        <v>458</v>
      </c>
      <c r="E21" s="267">
        <v>180667.38662999999</v>
      </c>
      <c r="F21" s="626">
        <v>1.2168359938634141</v>
      </c>
      <c r="G21" s="267">
        <v>276000.76953699999</v>
      </c>
      <c r="H21" s="626">
        <v>0.74240573993222558</v>
      </c>
      <c r="I21" s="267">
        <v>305374.91850600002</v>
      </c>
      <c r="J21" s="626">
        <v>0.96136030830659192</v>
      </c>
      <c r="K21" s="267">
        <v>54049.798986000002</v>
      </c>
      <c r="L21" s="626">
        <v>0.24610827491786713</v>
      </c>
      <c r="M21" s="267">
        <v>816092.87365800003</v>
      </c>
      <c r="N21" s="626">
        <v>0.77171522121601299</v>
      </c>
    </row>
    <row r="22" spans="2:14" ht="13.2">
      <c r="B22" s="70"/>
      <c r="C22" s="619"/>
      <c r="D22" s="619" t="s">
        <v>459</v>
      </c>
      <c r="E22" s="267">
        <v>384187.39017700002</v>
      </c>
      <c r="F22" s="626">
        <v>2.587589567082349</v>
      </c>
      <c r="G22" s="267">
        <v>687517.38352499995</v>
      </c>
      <c r="H22" s="626">
        <v>1.8493312634178003</v>
      </c>
      <c r="I22" s="267">
        <v>167580.193455</v>
      </c>
      <c r="J22" s="626">
        <v>0.52756443533135711</v>
      </c>
      <c r="K22" s="267">
        <v>180745.91924700001</v>
      </c>
      <c r="L22" s="626">
        <v>0.82300151376779973</v>
      </c>
      <c r="M22" s="267">
        <v>1420030.886404</v>
      </c>
      <c r="N22" s="626">
        <v>1.3428121786223017</v>
      </c>
    </row>
    <row r="23" spans="2:14" ht="13.2">
      <c r="B23" s="70"/>
      <c r="C23" s="619"/>
      <c r="D23" s="619" t="s">
        <v>460</v>
      </c>
      <c r="E23" s="267">
        <v>0</v>
      </c>
      <c r="F23" s="627">
        <v>0</v>
      </c>
      <c r="G23" s="267">
        <v>0</v>
      </c>
      <c r="H23" s="627">
        <v>0</v>
      </c>
      <c r="I23" s="267">
        <v>0</v>
      </c>
      <c r="J23" s="626">
        <v>0</v>
      </c>
      <c r="K23" s="267">
        <v>0</v>
      </c>
      <c r="L23" s="627">
        <v>0</v>
      </c>
      <c r="M23" s="267">
        <v>0</v>
      </c>
      <c r="N23" s="626">
        <v>0</v>
      </c>
    </row>
    <row r="24" spans="2:14" ht="13.2">
      <c r="B24" s="70"/>
      <c r="C24" s="619"/>
      <c r="D24" s="619" t="s">
        <v>461</v>
      </c>
      <c r="E24" s="267">
        <v>0</v>
      </c>
      <c r="F24" s="626">
        <v>0</v>
      </c>
      <c r="G24" s="267">
        <v>0</v>
      </c>
      <c r="H24" s="626">
        <v>0</v>
      </c>
      <c r="I24" s="267">
        <v>0</v>
      </c>
      <c r="J24" s="626">
        <v>0</v>
      </c>
      <c r="K24" s="267">
        <v>0</v>
      </c>
      <c r="L24" s="627">
        <v>0</v>
      </c>
      <c r="M24" s="267">
        <v>0</v>
      </c>
      <c r="N24" s="626">
        <v>0</v>
      </c>
    </row>
    <row r="25" spans="2:14" ht="13.2">
      <c r="B25" s="70"/>
      <c r="C25" s="619"/>
      <c r="D25" s="629" t="s">
        <v>462</v>
      </c>
      <c r="E25" s="267">
        <v>637844.00408900005</v>
      </c>
      <c r="F25" s="626">
        <v>4.2960246291434272</v>
      </c>
      <c r="G25" s="267">
        <v>1467208.6822879999</v>
      </c>
      <c r="H25" s="626">
        <v>3.9465982259262655</v>
      </c>
      <c r="I25" s="267">
        <v>1443219.6219830001</v>
      </c>
      <c r="J25" s="626">
        <v>4.5434447188118998</v>
      </c>
      <c r="K25" s="267">
        <v>907520.70200799999</v>
      </c>
      <c r="L25" s="626">
        <v>4.1322698439876229</v>
      </c>
      <c r="M25" s="267">
        <v>4455793.0103679998</v>
      </c>
      <c r="N25" s="626">
        <v>4.2134950563603635</v>
      </c>
    </row>
    <row r="26" spans="2:14" ht="13.2">
      <c r="B26" s="70"/>
      <c r="C26" s="619"/>
      <c r="D26" s="629" t="s">
        <v>363</v>
      </c>
      <c r="E26" s="266">
        <v>0</v>
      </c>
      <c r="F26" s="626">
        <v>0</v>
      </c>
      <c r="G26" s="266">
        <v>0</v>
      </c>
      <c r="H26" s="626">
        <v>0</v>
      </c>
      <c r="I26" s="266">
        <v>0</v>
      </c>
      <c r="J26" s="626">
        <v>0</v>
      </c>
      <c r="K26" s="266">
        <v>0</v>
      </c>
      <c r="L26" s="626">
        <v>0</v>
      </c>
      <c r="M26" s="266">
        <v>0</v>
      </c>
      <c r="N26" s="626">
        <v>0</v>
      </c>
    </row>
    <row r="27" spans="2:14" ht="13.2">
      <c r="B27" s="70"/>
      <c r="C27" s="625" t="s">
        <v>463</v>
      </c>
      <c r="D27" s="625"/>
      <c r="E27" s="266">
        <v>3097995.6947570001</v>
      </c>
      <c r="F27" s="623">
        <v>20.865706536922037</v>
      </c>
      <c r="G27" s="266">
        <v>7903261.2268099999</v>
      </c>
      <c r="H27" s="623">
        <v>21.258732389805797</v>
      </c>
      <c r="I27" s="266">
        <v>6566483.9293109998</v>
      </c>
      <c r="J27" s="623">
        <v>20.672152924860036</v>
      </c>
      <c r="K27" s="266">
        <v>4144637.9684290001</v>
      </c>
      <c r="L27" s="623">
        <v>18.872035043707804</v>
      </c>
      <c r="M27" s="266">
        <v>21712378.819306001</v>
      </c>
      <c r="N27" s="623">
        <v>20.531698982447487</v>
      </c>
    </row>
    <row r="28" spans="2:14" ht="13.2">
      <c r="B28" s="70"/>
      <c r="C28" s="619"/>
      <c r="D28" s="619" t="s">
        <v>454</v>
      </c>
      <c r="E28" s="267">
        <v>9771.6692120000007</v>
      </c>
      <c r="F28" s="626">
        <v>6.581441752760768E-2</v>
      </c>
      <c r="G28" s="267">
        <v>112266.98950500001</v>
      </c>
      <c r="H28" s="626">
        <v>0.30198342400726369</v>
      </c>
      <c r="I28" s="267">
        <v>39858.310476999999</v>
      </c>
      <c r="J28" s="626">
        <v>0.12547919074760458</v>
      </c>
      <c r="K28" s="267">
        <v>2934.3628330000001</v>
      </c>
      <c r="L28" s="626">
        <v>1.3361214812284361E-2</v>
      </c>
      <c r="M28" s="267">
        <v>164831.33202599999</v>
      </c>
      <c r="N28" s="626">
        <v>0.15586810271680127</v>
      </c>
    </row>
    <row r="29" spans="2:14" ht="13.2">
      <c r="B29" s="70"/>
      <c r="C29" s="619"/>
      <c r="D29" s="619" t="s">
        <v>464</v>
      </c>
      <c r="E29" s="267">
        <v>0</v>
      </c>
      <c r="F29" s="626">
        <v>0</v>
      </c>
      <c r="G29" s="267">
        <v>0</v>
      </c>
      <c r="H29" s="626">
        <v>0</v>
      </c>
      <c r="I29" s="267">
        <v>0</v>
      </c>
      <c r="J29" s="626">
        <v>0</v>
      </c>
      <c r="K29" s="267">
        <v>0</v>
      </c>
      <c r="L29" s="626">
        <v>0</v>
      </c>
      <c r="M29" s="267">
        <v>0</v>
      </c>
      <c r="N29" s="626">
        <v>0</v>
      </c>
    </row>
    <row r="30" spans="2:14" ht="13.2">
      <c r="B30" s="70"/>
      <c r="C30" s="619"/>
      <c r="D30" s="619" t="s">
        <v>465</v>
      </c>
      <c r="E30" s="267">
        <v>0</v>
      </c>
      <c r="F30" s="626">
        <v>0</v>
      </c>
      <c r="G30" s="267">
        <v>0</v>
      </c>
      <c r="H30" s="626">
        <v>0</v>
      </c>
      <c r="I30" s="267">
        <v>0</v>
      </c>
      <c r="J30" s="626">
        <v>0</v>
      </c>
      <c r="K30" s="267">
        <v>0</v>
      </c>
      <c r="L30" s="626">
        <v>0</v>
      </c>
      <c r="M30" s="267">
        <v>0</v>
      </c>
      <c r="N30" s="626">
        <v>0</v>
      </c>
    </row>
    <row r="31" spans="2:14" ht="13.2">
      <c r="B31" s="70"/>
      <c r="C31" s="619"/>
      <c r="D31" s="619" t="s">
        <v>466</v>
      </c>
      <c r="E31" s="267">
        <v>244546.45600599999</v>
      </c>
      <c r="F31" s="626">
        <v>1.6470760738309391</v>
      </c>
      <c r="G31" s="267">
        <v>1721754.4041780001</v>
      </c>
      <c r="H31" s="626">
        <v>4.6312927118269451</v>
      </c>
      <c r="I31" s="267">
        <v>1545528.1550040001</v>
      </c>
      <c r="J31" s="626">
        <v>4.865525403527764</v>
      </c>
      <c r="K31" s="267">
        <v>743513.99382800004</v>
      </c>
      <c r="L31" s="626">
        <v>3.3854880097833413</v>
      </c>
      <c r="M31" s="267">
        <v>4255343.0090159997</v>
      </c>
      <c r="N31" s="626">
        <v>4.023945163046462</v>
      </c>
    </row>
    <row r="32" spans="2:14" ht="13.2">
      <c r="B32" s="70"/>
      <c r="C32" s="619"/>
      <c r="D32" s="619" t="s">
        <v>467</v>
      </c>
      <c r="E32" s="267">
        <v>0</v>
      </c>
      <c r="F32" s="626">
        <v>0</v>
      </c>
      <c r="G32" s="267">
        <v>274444.89062100003</v>
      </c>
      <c r="H32" s="626">
        <v>0.7382206304493224</v>
      </c>
      <c r="I32" s="267">
        <v>193196.989634</v>
      </c>
      <c r="J32" s="626">
        <v>0.60820947059801966</v>
      </c>
      <c r="K32" s="267">
        <v>167776.67755399999</v>
      </c>
      <c r="L32" s="626">
        <v>0.76394786768700929</v>
      </c>
      <c r="M32" s="267">
        <v>635418.55780900002</v>
      </c>
      <c r="N32" s="626">
        <v>0.60086564744324489</v>
      </c>
    </row>
    <row r="33" spans="2:14" ht="13.2">
      <c r="B33" s="70"/>
      <c r="C33" s="619"/>
      <c r="D33" s="619" t="s">
        <v>468</v>
      </c>
      <c r="E33" s="267">
        <v>0</v>
      </c>
      <c r="F33" s="626">
        <v>0</v>
      </c>
      <c r="G33" s="267">
        <v>0</v>
      </c>
      <c r="H33" s="626">
        <v>0</v>
      </c>
      <c r="I33" s="267">
        <v>0</v>
      </c>
      <c r="J33" s="626">
        <v>0</v>
      </c>
      <c r="K33" s="267">
        <v>0</v>
      </c>
      <c r="L33" s="626">
        <v>0</v>
      </c>
      <c r="M33" s="267">
        <v>0</v>
      </c>
      <c r="N33" s="626">
        <v>0</v>
      </c>
    </row>
    <row r="34" spans="2:14" ht="13.2">
      <c r="B34" s="70"/>
      <c r="C34" s="619"/>
      <c r="D34" s="619" t="s">
        <v>469</v>
      </c>
      <c r="E34" s="267">
        <v>0</v>
      </c>
      <c r="F34" s="626">
        <v>0</v>
      </c>
      <c r="G34" s="267">
        <v>0</v>
      </c>
      <c r="H34" s="626">
        <v>0</v>
      </c>
      <c r="I34" s="267">
        <v>0</v>
      </c>
      <c r="J34" s="626">
        <v>0</v>
      </c>
      <c r="K34" s="267">
        <v>0</v>
      </c>
      <c r="L34" s="626">
        <v>0</v>
      </c>
      <c r="M34" s="267">
        <v>0</v>
      </c>
      <c r="N34" s="626">
        <v>0</v>
      </c>
    </row>
    <row r="35" spans="2:14" ht="13.2">
      <c r="B35" s="70"/>
      <c r="C35" s="619"/>
      <c r="D35" s="629" t="s">
        <v>462</v>
      </c>
      <c r="E35" s="267">
        <v>2843677.5695400001</v>
      </c>
      <c r="F35" s="626">
        <v>19.152816045570226</v>
      </c>
      <c r="G35" s="267">
        <v>5794794.9425060004</v>
      </c>
      <c r="H35" s="626">
        <v>15.58723562352227</v>
      </c>
      <c r="I35" s="267">
        <v>4787900.474196</v>
      </c>
      <c r="J35" s="626">
        <v>15.072938859986651</v>
      </c>
      <c r="K35" s="267">
        <v>3230412.9342140001</v>
      </c>
      <c r="L35" s="626">
        <v>14.709237951425171</v>
      </c>
      <c r="M35" s="267">
        <v>16656785.920456</v>
      </c>
      <c r="N35" s="626">
        <v>15.751020069241925</v>
      </c>
    </row>
    <row r="36" spans="2:14" ht="13.2">
      <c r="B36" s="70"/>
      <c r="C36" s="619"/>
      <c r="D36" s="629" t="s">
        <v>470</v>
      </c>
      <c r="E36" s="266">
        <v>0</v>
      </c>
      <c r="F36" s="626">
        <v>0</v>
      </c>
      <c r="G36" s="266">
        <v>0</v>
      </c>
      <c r="H36" s="626">
        <v>0</v>
      </c>
      <c r="I36" s="266">
        <v>0</v>
      </c>
      <c r="J36" s="626">
        <v>0</v>
      </c>
      <c r="K36" s="266">
        <v>0</v>
      </c>
      <c r="L36" s="626">
        <v>0</v>
      </c>
      <c r="M36" s="266">
        <v>0</v>
      </c>
      <c r="N36" s="626">
        <v>0</v>
      </c>
    </row>
    <row r="37" spans="2:14" ht="13.2">
      <c r="B37" s="70"/>
      <c r="C37" s="619"/>
      <c r="D37" s="629" t="s">
        <v>471</v>
      </c>
      <c r="E37" s="267">
        <v>0</v>
      </c>
      <c r="F37" s="626">
        <v>0</v>
      </c>
      <c r="G37" s="267">
        <v>0</v>
      </c>
      <c r="H37" s="626">
        <v>0</v>
      </c>
      <c r="I37" s="267">
        <v>0</v>
      </c>
      <c r="J37" s="626">
        <v>0</v>
      </c>
      <c r="K37" s="267">
        <v>0</v>
      </c>
      <c r="L37" s="626">
        <v>0</v>
      </c>
      <c r="M37" s="267">
        <v>0</v>
      </c>
      <c r="N37" s="626">
        <v>0</v>
      </c>
    </row>
    <row r="38" spans="2:14" ht="13.2">
      <c r="B38" s="70"/>
      <c r="C38" s="619"/>
      <c r="D38" s="629" t="s">
        <v>472</v>
      </c>
      <c r="E38" s="267">
        <v>0</v>
      </c>
      <c r="F38" s="626">
        <v>0</v>
      </c>
      <c r="G38" s="267">
        <v>0</v>
      </c>
      <c r="H38" s="626">
        <v>0</v>
      </c>
      <c r="I38" s="267">
        <v>0</v>
      </c>
      <c r="J38" s="626">
        <v>0</v>
      </c>
      <c r="K38" s="267">
        <v>0</v>
      </c>
      <c r="L38" s="626">
        <v>0</v>
      </c>
      <c r="M38" s="267">
        <v>0</v>
      </c>
      <c r="N38" s="626">
        <v>0</v>
      </c>
    </row>
    <row r="39" spans="2:14" ht="13.2">
      <c r="B39" s="70"/>
      <c r="C39" s="625" t="s">
        <v>473</v>
      </c>
      <c r="D39" s="625"/>
      <c r="E39" s="266">
        <v>371698.36328699999</v>
      </c>
      <c r="F39" s="623">
        <v>2.5034731267465893</v>
      </c>
      <c r="G39" s="266">
        <v>1383911.2542040001</v>
      </c>
      <c r="H39" s="623">
        <v>3.7225391088633222</v>
      </c>
      <c r="I39" s="266">
        <v>1267873.407595</v>
      </c>
      <c r="J39" s="623">
        <v>3.9914318306901482</v>
      </c>
      <c r="K39" s="266">
        <v>1135559.057976</v>
      </c>
      <c r="L39" s="623">
        <v>5.1706109193527281</v>
      </c>
      <c r="M39" s="266">
        <v>4159042.0830620001</v>
      </c>
      <c r="N39" s="623">
        <v>3.9328809070350292</v>
      </c>
    </row>
    <row r="40" spans="2:14" ht="13.2">
      <c r="B40" s="70"/>
      <c r="C40" s="619"/>
      <c r="D40" s="629" t="s">
        <v>474</v>
      </c>
      <c r="E40" s="267">
        <v>0</v>
      </c>
      <c r="F40" s="626">
        <v>0</v>
      </c>
      <c r="G40" s="267">
        <v>0</v>
      </c>
      <c r="H40" s="626">
        <v>0</v>
      </c>
      <c r="I40" s="267">
        <v>0</v>
      </c>
      <c r="J40" s="626">
        <v>0</v>
      </c>
      <c r="K40" s="267">
        <v>291.19310100000001</v>
      </c>
      <c r="L40" s="626">
        <v>1.3259074612591427E-3</v>
      </c>
      <c r="M40" s="267">
        <v>291.19310100000001</v>
      </c>
      <c r="N40" s="626">
        <v>2.7535854754806306E-4</v>
      </c>
    </row>
    <row r="41" spans="2:14" ht="13.2">
      <c r="B41" s="203"/>
      <c r="C41" s="619"/>
      <c r="D41" s="629" t="s">
        <v>475</v>
      </c>
      <c r="E41" s="267">
        <v>0</v>
      </c>
      <c r="F41" s="627">
        <v>0</v>
      </c>
      <c r="G41" s="267">
        <v>129983.59616</v>
      </c>
      <c r="H41" s="627">
        <v>0.34963876386322817</v>
      </c>
      <c r="I41" s="267">
        <v>119826.79084099999</v>
      </c>
      <c r="J41" s="627">
        <v>0.37723045870916821</v>
      </c>
      <c r="K41" s="267">
        <v>89870.093223000003</v>
      </c>
      <c r="L41" s="627">
        <v>0.40921102436568518</v>
      </c>
      <c r="M41" s="267">
        <v>339680.480224</v>
      </c>
      <c r="N41" s="627">
        <v>0.32120927090545737</v>
      </c>
    </row>
    <row r="42" spans="2:14" ht="13.2">
      <c r="B42" s="203"/>
      <c r="C42" s="619"/>
      <c r="D42" s="629" t="s">
        <v>476</v>
      </c>
      <c r="E42" s="267">
        <v>0</v>
      </c>
      <c r="F42" s="627">
        <v>0</v>
      </c>
      <c r="G42" s="267">
        <v>147808.340822</v>
      </c>
      <c r="H42" s="627">
        <v>0.39758498072376153</v>
      </c>
      <c r="I42" s="267">
        <v>144759.20354799999</v>
      </c>
      <c r="J42" s="627">
        <v>0.45572096501562437</v>
      </c>
      <c r="K42" s="267">
        <v>0</v>
      </c>
      <c r="L42" s="627">
        <v>0</v>
      </c>
      <c r="M42" s="267">
        <v>292567.54437000002</v>
      </c>
      <c r="N42" s="627">
        <v>0.27665825117685983</v>
      </c>
    </row>
    <row r="43" spans="2:14" ht="13.2">
      <c r="B43" s="203"/>
      <c r="C43" s="619"/>
      <c r="D43" s="629" t="s">
        <v>477</v>
      </c>
      <c r="E43" s="267">
        <v>336450.89167600003</v>
      </c>
      <c r="F43" s="627">
        <v>2.2660733782419986</v>
      </c>
      <c r="G43" s="267">
        <v>257834.635132</v>
      </c>
      <c r="H43" s="627">
        <v>0.69354122960032849</v>
      </c>
      <c r="I43" s="267">
        <v>452619.60895099997</v>
      </c>
      <c r="J43" s="627">
        <v>1.4249059121670888</v>
      </c>
      <c r="K43" s="267">
        <v>526115.02678099996</v>
      </c>
      <c r="L43" s="627">
        <v>2.3955919185375261</v>
      </c>
      <c r="M43" s="267">
        <v>1573020.1625409999</v>
      </c>
      <c r="N43" s="627">
        <v>1.4874821750021745</v>
      </c>
    </row>
    <row r="44" spans="2:14" ht="13.2">
      <c r="B44" s="203"/>
      <c r="C44" s="619"/>
      <c r="D44" s="629" t="s">
        <v>478</v>
      </c>
      <c r="E44" s="267">
        <v>35247.471611000001</v>
      </c>
      <c r="F44" s="627">
        <v>0.23739974850459075</v>
      </c>
      <c r="G44" s="267">
        <v>848284.68209100002</v>
      </c>
      <c r="H44" s="627">
        <v>2.2817741346786935</v>
      </c>
      <c r="I44" s="267">
        <v>550667.80425399996</v>
      </c>
      <c r="J44" s="627">
        <v>1.7335744947951184</v>
      </c>
      <c r="K44" s="267">
        <v>519282.74486999999</v>
      </c>
      <c r="L44" s="627">
        <v>2.3644820689837047</v>
      </c>
      <c r="M44" s="267">
        <v>1953482.7028260001</v>
      </c>
      <c r="N44" s="627">
        <v>1.8472558514029902</v>
      </c>
    </row>
    <row r="45" spans="2:14" ht="13.2">
      <c r="B45" s="70"/>
      <c r="C45" s="625" t="s">
        <v>479</v>
      </c>
      <c r="D45" s="625"/>
      <c r="E45" s="266">
        <v>345615.77720000001</v>
      </c>
      <c r="F45" s="623">
        <v>2.3278009694429502</v>
      </c>
      <c r="G45" s="266">
        <v>392768.76536700001</v>
      </c>
      <c r="H45" s="623">
        <v>1.0564962784839771</v>
      </c>
      <c r="I45" s="266">
        <v>152093.57154100001</v>
      </c>
      <c r="J45" s="623">
        <v>0.47881051771851257</v>
      </c>
      <c r="K45" s="266">
        <v>343302.72732599999</v>
      </c>
      <c r="L45" s="623">
        <v>1.5631814286429691</v>
      </c>
      <c r="M45" s="266">
        <v>1233780.8414340001</v>
      </c>
      <c r="N45" s="623">
        <v>1.1666900737799188</v>
      </c>
    </row>
    <row r="46" spans="2:14" ht="13.2">
      <c r="B46" s="70"/>
      <c r="C46" s="619"/>
      <c r="D46" s="619" t="s">
        <v>480</v>
      </c>
      <c r="E46" s="267">
        <v>337623.43766599998</v>
      </c>
      <c r="F46" s="626">
        <v>2.2739707425184532</v>
      </c>
      <c r="G46" s="267">
        <v>387773.553158</v>
      </c>
      <c r="H46" s="626">
        <v>1.0430598151641024</v>
      </c>
      <c r="I46" s="267">
        <v>76827.531541000004</v>
      </c>
      <c r="J46" s="626">
        <v>0.24186314897776712</v>
      </c>
      <c r="K46" s="267">
        <v>272273.035126</v>
      </c>
      <c r="L46" s="626">
        <v>1.2397575613346554</v>
      </c>
      <c r="M46" s="267">
        <v>1074497.557491</v>
      </c>
      <c r="N46" s="626">
        <v>1.0160683263394457</v>
      </c>
    </row>
    <row r="47" spans="2:14" ht="13.2">
      <c r="B47" s="70"/>
      <c r="C47" s="619"/>
      <c r="D47" s="619" t="s">
        <v>481</v>
      </c>
      <c r="E47" s="267">
        <v>0</v>
      </c>
      <c r="F47" s="626">
        <v>0</v>
      </c>
      <c r="G47" s="267">
        <v>0</v>
      </c>
      <c r="H47" s="626">
        <v>0</v>
      </c>
      <c r="I47" s="267">
        <v>0</v>
      </c>
      <c r="J47" s="626">
        <v>0</v>
      </c>
      <c r="K47" s="267">
        <v>0</v>
      </c>
      <c r="L47" s="626">
        <v>0</v>
      </c>
      <c r="M47" s="267">
        <v>0</v>
      </c>
      <c r="N47" s="626">
        <v>0</v>
      </c>
    </row>
    <row r="48" spans="2:14" ht="13.5" customHeight="1">
      <c r="B48" s="70"/>
      <c r="C48" s="70"/>
      <c r="D48" s="619" t="s">
        <v>482</v>
      </c>
      <c r="E48" s="267">
        <v>0</v>
      </c>
      <c r="F48" s="626">
        <v>0</v>
      </c>
      <c r="G48" s="267">
        <v>0</v>
      </c>
      <c r="H48" s="626">
        <v>0</v>
      </c>
      <c r="I48" s="267">
        <v>0</v>
      </c>
      <c r="J48" s="626">
        <v>0</v>
      </c>
      <c r="K48" s="267">
        <v>0</v>
      </c>
      <c r="L48" s="626">
        <v>0</v>
      </c>
      <c r="M48" s="267">
        <v>0</v>
      </c>
      <c r="N48" s="626">
        <v>0</v>
      </c>
    </row>
    <row r="49" spans="2:27" ht="13.5" customHeight="1">
      <c r="B49" s="70"/>
      <c r="C49" s="70"/>
      <c r="D49" s="619" t="s">
        <v>483</v>
      </c>
      <c r="E49" s="267">
        <v>7992.3395339999997</v>
      </c>
      <c r="F49" s="626">
        <v>5.3830226924497057E-2</v>
      </c>
      <c r="G49" s="267">
        <v>4995.2122079999999</v>
      </c>
      <c r="H49" s="626">
        <v>1.3436463317184982E-2</v>
      </c>
      <c r="I49" s="267">
        <v>75266.040000000008</v>
      </c>
      <c r="J49" s="626">
        <v>0.23694736874074548</v>
      </c>
      <c r="K49" s="267">
        <v>71029.692200000005</v>
      </c>
      <c r="L49" s="626">
        <v>0.32342386730831352</v>
      </c>
      <c r="M49" s="267">
        <v>159283.28394299999</v>
      </c>
      <c r="N49" s="626">
        <v>0.15062174744047316</v>
      </c>
    </row>
    <row r="50" spans="2:27" ht="13.2">
      <c r="B50" s="622" t="s">
        <v>484</v>
      </c>
      <c r="C50" s="622"/>
      <c r="D50" s="625"/>
      <c r="E50" s="266">
        <v>7222222.2922080001</v>
      </c>
      <c r="F50" s="623">
        <v>48.643311915721966</v>
      </c>
      <c r="G50" s="266">
        <v>17189473.214492001</v>
      </c>
      <c r="H50" s="623">
        <v>46.23742028784207</v>
      </c>
      <c r="I50" s="266">
        <v>13623956.693076</v>
      </c>
      <c r="J50" s="623">
        <v>42.890003117770327</v>
      </c>
      <c r="K50" s="266">
        <v>10416030.309529999</v>
      </c>
      <c r="L50" s="623">
        <v>47.427951612449789</v>
      </c>
      <c r="M50" s="266">
        <v>48451682.509305999</v>
      </c>
      <c r="N50" s="623">
        <v>45.816967765394935</v>
      </c>
    </row>
    <row r="51" spans="2:27" ht="13.2">
      <c r="B51" s="622"/>
      <c r="C51" s="622" t="s">
        <v>447</v>
      </c>
      <c r="D51" s="625"/>
      <c r="E51" s="266">
        <v>260034.445676</v>
      </c>
      <c r="F51" s="623">
        <v>1.7513912114691301</v>
      </c>
      <c r="G51" s="266">
        <v>2421909.1376490002</v>
      </c>
      <c r="H51" s="623">
        <v>6.5146167831386563</v>
      </c>
      <c r="I51" s="266">
        <v>2297694.1628279998</v>
      </c>
      <c r="J51" s="623">
        <v>7.2334426795014659</v>
      </c>
      <c r="K51" s="266">
        <v>490960.26351800002</v>
      </c>
      <c r="L51" s="623">
        <v>2.235519572217719</v>
      </c>
      <c r="M51" s="266">
        <v>5470598.0096709998</v>
      </c>
      <c r="N51" s="623">
        <v>5.1731167977167534</v>
      </c>
      <c r="O51" s="211"/>
    </row>
    <row r="52" spans="2:27" ht="13.2">
      <c r="B52" s="622"/>
      <c r="C52" s="622"/>
      <c r="D52" s="619" t="s">
        <v>485</v>
      </c>
      <c r="E52" s="267">
        <v>260034.445676</v>
      </c>
      <c r="F52" s="626">
        <v>1.7513912114691301</v>
      </c>
      <c r="G52" s="267">
        <v>2421909.1376490002</v>
      </c>
      <c r="H52" s="626">
        <v>6.5146167831386563</v>
      </c>
      <c r="I52" s="267">
        <v>2297694.1628279998</v>
      </c>
      <c r="J52" s="626">
        <v>7.2334426795014659</v>
      </c>
      <c r="K52" s="267">
        <v>490960.26351800002</v>
      </c>
      <c r="L52" s="626">
        <v>2.235519572217719</v>
      </c>
      <c r="M52" s="267">
        <v>5470598.0096709998</v>
      </c>
      <c r="N52" s="626">
        <v>5.1731167977167534</v>
      </c>
      <c r="O52" s="211"/>
    </row>
    <row r="53" spans="2:27" s="211" customFormat="1" ht="13.2">
      <c r="B53" s="622"/>
      <c r="C53" s="622" t="s">
        <v>452</v>
      </c>
      <c r="D53" s="625"/>
      <c r="E53" s="266">
        <v>200086.69041899999</v>
      </c>
      <c r="F53" s="623">
        <v>1.3476294274044489</v>
      </c>
      <c r="G53" s="266">
        <v>588555.97012499999</v>
      </c>
      <c r="H53" s="623">
        <v>1.583138087713206</v>
      </c>
      <c r="I53" s="266">
        <v>176475.59563699999</v>
      </c>
      <c r="J53" s="623">
        <v>0.55556832846716697</v>
      </c>
      <c r="K53" s="266">
        <v>265219.91499100003</v>
      </c>
      <c r="L53" s="623">
        <v>1.2076421555093177</v>
      </c>
      <c r="M53" s="266">
        <v>1230338.171171</v>
      </c>
      <c r="N53" s="623">
        <v>1.1634346096907933</v>
      </c>
      <c r="P53" s="113"/>
      <c r="Q53" s="116"/>
      <c r="R53" s="116"/>
      <c r="S53" s="116"/>
      <c r="T53" s="116"/>
      <c r="U53" s="116"/>
      <c r="V53" s="116"/>
      <c r="W53" s="116"/>
      <c r="X53" s="116"/>
      <c r="Y53" s="116"/>
      <c r="Z53" s="116"/>
      <c r="AA53" s="116"/>
    </row>
    <row r="54" spans="2:27" s="211" customFormat="1" ht="13.2">
      <c r="B54" s="622"/>
      <c r="C54" s="622"/>
      <c r="D54" s="619" t="s">
        <v>486</v>
      </c>
      <c r="E54" s="267">
        <v>0</v>
      </c>
      <c r="F54" s="627">
        <v>0</v>
      </c>
      <c r="G54" s="267">
        <v>337888.22740099998</v>
      </c>
      <c r="H54" s="627">
        <v>0.90887485530868828</v>
      </c>
      <c r="I54" s="267">
        <v>88325.83438</v>
      </c>
      <c r="J54" s="626">
        <v>0.27806131487948443</v>
      </c>
      <c r="K54" s="267">
        <v>45398.323164000001</v>
      </c>
      <c r="L54" s="627">
        <v>0.20671497781055387</v>
      </c>
      <c r="M54" s="267">
        <v>471612.38494600001</v>
      </c>
      <c r="N54" s="626">
        <v>0.44596695759082755</v>
      </c>
      <c r="P54" s="113"/>
      <c r="Q54" s="116"/>
    </row>
    <row r="55" spans="2:27" s="211" customFormat="1" ht="13.2">
      <c r="B55" s="622"/>
      <c r="C55" s="622"/>
      <c r="D55" s="619" t="s">
        <v>487</v>
      </c>
      <c r="E55" s="267">
        <v>0</v>
      </c>
      <c r="F55" s="627">
        <v>0</v>
      </c>
      <c r="G55" s="267">
        <v>0</v>
      </c>
      <c r="H55" s="627">
        <v>0</v>
      </c>
      <c r="I55" s="267">
        <v>0</v>
      </c>
      <c r="J55" s="627">
        <v>0</v>
      </c>
      <c r="K55" s="267">
        <v>0</v>
      </c>
      <c r="L55" s="627">
        <v>0</v>
      </c>
      <c r="M55" s="267">
        <v>0</v>
      </c>
      <c r="N55" s="627">
        <v>0</v>
      </c>
      <c r="P55" s="113"/>
      <c r="Q55" s="116"/>
    </row>
    <row r="56" spans="2:27" s="211" customFormat="1" ht="13.2">
      <c r="B56" s="622"/>
      <c r="C56" s="622"/>
      <c r="D56" s="619" t="s">
        <v>488</v>
      </c>
      <c r="E56" s="267">
        <v>200086.69041899999</v>
      </c>
      <c r="F56" s="627">
        <v>1.3476294274044489</v>
      </c>
      <c r="G56" s="267">
        <v>250667.742723</v>
      </c>
      <c r="H56" s="627">
        <v>0.67426323240182795</v>
      </c>
      <c r="I56" s="267">
        <v>88149.761255999998</v>
      </c>
      <c r="J56" s="627">
        <v>0.27750701358453439</v>
      </c>
      <c r="K56" s="267">
        <v>219821.591827</v>
      </c>
      <c r="L56" s="627">
        <v>1.0009271776987638</v>
      </c>
      <c r="M56" s="267">
        <v>758725.78622500005</v>
      </c>
      <c r="N56" s="627">
        <v>0.71746765209996577</v>
      </c>
      <c r="P56" s="113"/>
      <c r="Q56" s="116"/>
    </row>
    <row r="57" spans="2:27" s="211" customFormat="1" ht="13.2">
      <c r="B57" s="622"/>
      <c r="C57" s="622"/>
      <c r="D57" s="619" t="s">
        <v>489</v>
      </c>
      <c r="E57" s="267">
        <v>0</v>
      </c>
      <c r="F57" s="627">
        <v>0</v>
      </c>
      <c r="G57" s="267">
        <v>0</v>
      </c>
      <c r="H57" s="627">
        <v>0</v>
      </c>
      <c r="I57" s="267">
        <v>0</v>
      </c>
      <c r="J57" s="627">
        <v>0</v>
      </c>
      <c r="K57" s="267">
        <v>0</v>
      </c>
      <c r="L57" s="627">
        <v>0</v>
      </c>
      <c r="M57" s="267">
        <v>0</v>
      </c>
      <c r="N57" s="627">
        <v>0</v>
      </c>
      <c r="P57" s="113"/>
      <c r="Q57" s="116"/>
    </row>
    <row r="58" spans="2:27" s="211" customFormat="1" ht="13.2">
      <c r="B58" s="622"/>
      <c r="C58" s="622"/>
      <c r="D58" s="629" t="s">
        <v>462</v>
      </c>
      <c r="E58" s="267">
        <v>0</v>
      </c>
      <c r="F58" s="627">
        <v>0</v>
      </c>
      <c r="G58" s="267">
        <v>0</v>
      </c>
      <c r="H58" s="627">
        <v>0</v>
      </c>
      <c r="I58" s="267">
        <v>0</v>
      </c>
      <c r="J58" s="627">
        <v>0</v>
      </c>
      <c r="K58" s="267">
        <v>0</v>
      </c>
      <c r="L58" s="627">
        <v>0</v>
      </c>
      <c r="M58" s="267">
        <v>0</v>
      </c>
      <c r="N58" s="627">
        <v>0</v>
      </c>
      <c r="P58" s="113"/>
      <c r="Q58" s="116"/>
    </row>
    <row r="59" spans="2:27" s="211" customFormat="1" ht="13.2">
      <c r="B59" s="622"/>
      <c r="C59" s="622" t="s">
        <v>490</v>
      </c>
      <c r="D59" s="625"/>
      <c r="E59" s="266">
        <v>399504.37343199999</v>
      </c>
      <c r="F59" s="623">
        <v>2.6907529375707795</v>
      </c>
      <c r="G59" s="266">
        <v>932825.73570600001</v>
      </c>
      <c r="H59" s="623">
        <v>2.5091784407209636</v>
      </c>
      <c r="I59" s="266">
        <v>1316028.8212379999</v>
      </c>
      <c r="J59" s="623">
        <v>4.1430313907750289</v>
      </c>
      <c r="K59" s="266">
        <v>432824.59516199998</v>
      </c>
      <c r="L59" s="620">
        <v>1.970806856930871</v>
      </c>
      <c r="M59" s="266">
        <v>3081183.5255379998</v>
      </c>
      <c r="N59" s="623">
        <v>2.9136343457572642</v>
      </c>
      <c r="P59" s="113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</row>
    <row r="60" spans="2:27" s="211" customFormat="1" ht="13.2">
      <c r="B60" s="622"/>
      <c r="C60" s="622"/>
      <c r="D60" s="629" t="s">
        <v>491</v>
      </c>
      <c r="E60" s="267">
        <v>385515.69809899997</v>
      </c>
      <c r="F60" s="626">
        <v>2.5965360234438042</v>
      </c>
      <c r="G60" s="267">
        <v>692862.33200399997</v>
      </c>
      <c r="H60" s="626">
        <v>1.8637084712680114</v>
      </c>
      <c r="I60" s="267">
        <v>1316028.8212379999</v>
      </c>
      <c r="J60" s="626">
        <v>4.1430313907750289</v>
      </c>
      <c r="K60" s="267">
        <v>367188.39708700002</v>
      </c>
      <c r="L60" s="627">
        <v>1.6719415182347959</v>
      </c>
      <c r="M60" s="267">
        <v>2761595.2484269999</v>
      </c>
      <c r="N60" s="626">
        <v>2.6114247003485533</v>
      </c>
      <c r="P60" s="113"/>
      <c r="Q60" s="116"/>
      <c r="R60" s="116"/>
      <c r="S60" s="116"/>
      <c r="T60" s="116"/>
      <c r="U60" s="116"/>
      <c r="V60" s="116"/>
      <c r="W60" s="116"/>
      <c r="X60" s="116"/>
      <c r="Y60" s="116"/>
      <c r="Z60" s="116"/>
      <c r="AA60" s="116"/>
    </row>
    <row r="61" spans="2:27" s="211" customFormat="1" ht="13.2">
      <c r="B61" s="622"/>
      <c r="C61" s="631"/>
      <c r="D61" s="629" t="s">
        <v>492</v>
      </c>
      <c r="E61" s="267">
        <v>0</v>
      </c>
      <c r="F61" s="626">
        <v>0</v>
      </c>
      <c r="G61" s="267">
        <v>0</v>
      </c>
      <c r="H61" s="626">
        <v>0</v>
      </c>
      <c r="I61" s="267">
        <v>0</v>
      </c>
      <c r="J61" s="626">
        <v>0</v>
      </c>
      <c r="K61" s="267">
        <v>0</v>
      </c>
      <c r="L61" s="627">
        <v>0</v>
      </c>
      <c r="M61" s="267">
        <v>0</v>
      </c>
      <c r="N61" s="626">
        <v>0</v>
      </c>
      <c r="P61" s="113"/>
      <c r="Q61" s="116"/>
    </row>
    <row r="62" spans="2:27" s="211" customFormat="1" ht="13.2">
      <c r="B62" s="622"/>
      <c r="C62" s="631"/>
      <c r="D62" s="629" t="s">
        <v>462</v>
      </c>
      <c r="E62" s="267">
        <v>13988.675332999999</v>
      </c>
      <c r="F62" s="626">
        <v>9.4216914126974874E-2</v>
      </c>
      <c r="G62" s="267">
        <v>239963.40370299999</v>
      </c>
      <c r="H62" s="626">
        <v>0.64546996945564206</v>
      </c>
      <c r="I62" s="267">
        <v>0</v>
      </c>
      <c r="J62" s="626">
        <v>0</v>
      </c>
      <c r="K62" s="267">
        <v>65636.198074999993</v>
      </c>
      <c r="L62" s="627">
        <v>0.29886533869607534</v>
      </c>
      <c r="M62" s="267">
        <v>319588.27711099997</v>
      </c>
      <c r="N62" s="626">
        <v>0.30220964540871059</v>
      </c>
      <c r="P62" s="113"/>
      <c r="Q62" s="116"/>
    </row>
    <row r="63" spans="2:27" s="211" customFormat="1" ht="13.2">
      <c r="B63" s="622"/>
      <c r="C63" s="622" t="s">
        <v>473</v>
      </c>
      <c r="D63" s="625"/>
      <c r="E63" s="266">
        <v>6362596.7826800002</v>
      </c>
      <c r="F63" s="623">
        <v>42.853538339270877</v>
      </c>
      <c r="G63" s="266">
        <v>13246182.371012</v>
      </c>
      <c r="H63" s="623">
        <v>35.630486976269246</v>
      </c>
      <c r="I63" s="266">
        <v>9833758.1133740004</v>
      </c>
      <c r="J63" s="623">
        <v>30.957960719029813</v>
      </c>
      <c r="K63" s="266">
        <v>9227025.5358589999</v>
      </c>
      <c r="L63" s="623">
        <v>42.013983027791888</v>
      </c>
      <c r="M63" s="266">
        <v>38669562.802925996</v>
      </c>
      <c r="N63" s="623">
        <v>36.566782012230121</v>
      </c>
      <c r="P63" s="113"/>
      <c r="Q63" s="116"/>
      <c r="R63" s="116"/>
      <c r="S63" s="116"/>
      <c r="T63" s="116"/>
      <c r="U63" s="116"/>
      <c r="V63" s="116"/>
      <c r="W63" s="116"/>
      <c r="X63" s="116"/>
      <c r="Y63" s="116"/>
      <c r="Z63" s="116"/>
      <c r="AA63" s="116"/>
    </row>
    <row r="64" spans="2:27" s="211" customFormat="1" ht="13.2">
      <c r="B64" s="622"/>
      <c r="C64" s="631"/>
      <c r="D64" s="629" t="s">
        <v>493</v>
      </c>
      <c r="E64" s="267">
        <v>3324823.7011139998</v>
      </c>
      <c r="F64" s="626">
        <v>22.393444817194723</v>
      </c>
      <c r="G64" s="267">
        <v>7110571.88258</v>
      </c>
      <c r="H64" s="626">
        <v>19.126502395930469</v>
      </c>
      <c r="I64" s="267">
        <v>2675095.4726249999</v>
      </c>
      <c r="J64" s="626">
        <v>8.4215515173745636</v>
      </c>
      <c r="K64" s="267">
        <v>4002953.6558409999</v>
      </c>
      <c r="L64" s="626">
        <v>18.226895146647532</v>
      </c>
      <c r="M64" s="267">
        <v>17113444.712159</v>
      </c>
      <c r="N64" s="626">
        <v>16.182846582907821</v>
      </c>
      <c r="P64" s="113"/>
      <c r="Q64" s="116"/>
    </row>
    <row r="65" spans="2:27" s="211" customFormat="1" ht="13.2">
      <c r="B65" s="622"/>
      <c r="C65" s="631"/>
      <c r="D65" s="629" t="s">
        <v>494</v>
      </c>
      <c r="E65" s="267">
        <v>3037773.0815659999</v>
      </c>
      <c r="F65" s="626">
        <v>20.460093522076146</v>
      </c>
      <c r="G65" s="267">
        <v>6135610.4884329997</v>
      </c>
      <c r="H65" s="626">
        <v>16.503984580341463</v>
      </c>
      <c r="I65" s="267">
        <v>7158662.640749</v>
      </c>
      <c r="J65" s="626">
        <v>22.536409201655246</v>
      </c>
      <c r="K65" s="267">
        <v>5224071.8800189998</v>
      </c>
      <c r="L65" s="626">
        <v>23.787087881148906</v>
      </c>
      <c r="M65" s="267">
        <v>21556118.090766001</v>
      </c>
      <c r="N65" s="626">
        <v>20.383935429321358</v>
      </c>
      <c r="P65" s="113"/>
      <c r="Q65" s="116"/>
    </row>
    <row r="66" spans="2:27" s="211" customFormat="1" ht="13.2">
      <c r="B66" s="622"/>
      <c r="C66" s="631"/>
      <c r="D66" s="629" t="s">
        <v>495</v>
      </c>
      <c r="E66" s="267">
        <v>0</v>
      </c>
      <c r="F66" s="626">
        <v>0</v>
      </c>
      <c r="G66" s="267">
        <v>0</v>
      </c>
      <c r="H66" s="626">
        <v>0</v>
      </c>
      <c r="I66" s="267">
        <v>0</v>
      </c>
      <c r="J66" s="626">
        <v>0</v>
      </c>
      <c r="K66" s="267">
        <v>0</v>
      </c>
      <c r="L66" s="626">
        <v>0</v>
      </c>
      <c r="M66" s="267">
        <v>0</v>
      </c>
      <c r="N66" s="626">
        <v>0</v>
      </c>
      <c r="P66" s="113"/>
      <c r="Q66" s="116"/>
    </row>
    <row r="67" spans="2:27" s="211" customFormat="1" ht="13.2">
      <c r="B67" s="622"/>
      <c r="C67" s="622" t="s">
        <v>479</v>
      </c>
      <c r="D67" s="625"/>
      <c r="E67" s="266">
        <v>0</v>
      </c>
      <c r="F67" s="623">
        <v>0</v>
      </c>
      <c r="G67" s="266">
        <v>0</v>
      </c>
      <c r="H67" s="623">
        <v>0</v>
      </c>
      <c r="I67" s="266">
        <v>0</v>
      </c>
      <c r="J67" s="623">
        <v>0</v>
      </c>
      <c r="K67" s="266">
        <v>0</v>
      </c>
      <c r="L67" s="623">
        <v>0</v>
      </c>
      <c r="M67" s="266">
        <v>0</v>
      </c>
      <c r="N67" s="623">
        <v>0</v>
      </c>
      <c r="P67" s="113"/>
      <c r="Q67" s="116"/>
      <c r="R67" s="116"/>
      <c r="S67" s="116"/>
      <c r="T67" s="116"/>
      <c r="U67" s="116"/>
      <c r="V67" s="116"/>
      <c r="W67" s="116"/>
      <c r="X67" s="116"/>
      <c r="Y67" s="116"/>
      <c r="Z67" s="116"/>
      <c r="AA67" s="116"/>
    </row>
    <row r="68" spans="2:27" s="211" customFormat="1" ht="13.2">
      <c r="B68" s="622"/>
      <c r="C68" s="631"/>
      <c r="D68" s="619" t="s">
        <v>496</v>
      </c>
      <c r="E68" s="266">
        <v>0</v>
      </c>
      <c r="F68" s="626">
        <v>0</v>
      </c>
      <c r="G68" s="266">
        <v>0</v>
      </c>
      <c r="H68" s="626">
        <v>0</v>
      </c>
      <c r="I68" s="266">
        <v>0</v>
      </c>
      <c r="J68" s="626">
        <v>0</v>
      </c>
      <c r="K68" s="266">
        <v>0</v>
      </c>
      <c r="L68" s="626">
        <v>0</v>
      </c>
      <c r="M68" s="266">
        <v>0</v>
      </c>
      <c r="N68" s="626">
        <v>0</v>
      </c>
      <c r="P68" s="113"/>
      <c r="Q68" s="116"/>
    </row>
    <row r="69" spans="2:27" s="211" customFormat="1" ht="3.9" customHeight="1">
      <c r="B69" s="70"/>
      <c r="C69" s="70"/>
      <c r="D69" s="619"/>
      <c r="E69" s="266"/>
      <c r="F69" s="620"/>
      <c r="G69" s="266"/>
      <c r="H69" s="620"/>
      <c r="I69" s="266"/>
      <c r="J69" s="620"/>
      <c r="K69" s="266"/>
      <c r="L69" s="620"/>
      <c r="M69" s="266"/>
      <c r="N69" s="621"/>
      <c r="O69" s="80"/>
      <c r="P69" s="80"/>
      <c r="Q69" s="116"/>
    </row>
    <row r="70" spans="2:27" s="211" customFormat="1" ht="13.2">
      <c r="B70" s="632" t="s">
        <v>385</v>
      </c>
      <c r="C70" s="632"/>
      <c r="D70" s="633"/>
      <c r="E70" s="266">
        <v>-265779.54070999997</v>
      </c>
      <c r="F70" s="235">
        <v>-1.7900857349021506</v>
      </c>
      <c r="G70" s="266">
        <v>-1313362.0355179999</v>
      </c>
      <c r="H70" s="235">
        <v>-3.532770997027681</v>
      </c>
      <c r="I70" s="266">
        <v>-1171304.8892089999</v>
      </c>
      <c r="J70" s="235">
        <v>-3.6874214651288004</v>
      </c>
      <c r="K70" s="266">
        <v>-966532.634235</v>
      </c>
      <c r="L70" s="235">
        <v>-4.4009725054668802</v>
      </c>
      <c r="M70" s="634">
        <v>-3716979.0996710001</v>
      </c>
      <c r="N70" s="235">
        <v>-3.514856508059625</v>
      </c>
      <c r="O70" s="116"/>
      <c r="P70" s="113"/>
      <c r="Q70" s="116"/>
    </row>
    <row r="71" spans="2:27" ht="13.2">
      <c r="B71" s="622" t="s">
        <v>386</v>
      </c>
      <c r="C71" s="622"/>
      <c r="D71" s="622"/>
      <c r="E71" s="635">
        <v>14847307.898608999</v>
      </c>
      <c r="F71" s="636">
        <v>100</v>
      </c>
      <c r="G71" s="635">
        <v>37176540.359480001</v>
      </c>
      <c r="H71" s="636">
        <v>100</v>
      </c>
      <c r="I71" s="635">
        <v>31764876.900722999</v>
      </c>
      <c r="J71" s="636">
        <v>100</v>
      </c>
      <c r="K71" s="635">
        <v>21961796.69458</v>
      </c>
      <c r="L71" s="636">
        <v>100</v>
      </c>
      <c r="M71" s="635">
        <v>105750521.853393</v>
      </c>
      <c r="N71" s="636">
        <v>100</v>
      </c>
    </row>
    <row r="72" spans="2:27" ht="13.2">
      <c r="B72" s="637"/>
      <c r="C72" s="637"/>
      <c r="D72" s="631" t="s">
        <v>497</v>
      </c>
      <c r="E72" s="267">
        <v>14697632.186221</v>
      </c>
      <c r="F72" s="626">
        <v>98.991899990152277</v>
      </c>
      <c r="G72" s="267">
        <v>36719593.332635</v>
      </c>
      <c r="H72" s="626">
        <v>98.770872645957553</v>
      </c>
      <c r="I72" s="267">
        <v>31458613.917546</v>
      </c>
      <c r="J72" s="626">
        <v>99.035843947596007</v>
      </c>
      <c r="K72" s="267">
        <v>21632743.594532002</v>
      </c>
      <c r="L72" s="626">
        <v>98.501702275892541</v>
      </c>
      <c r="M72" s="267">
        <v>104508583.030935</v>
      </c>
      <c r="N72" s="626">
        <v>98.825595561429239</v>
      </c>
    </row>
    <row r="73" spans="2:27" ht="13.2">
      <c r="B73" s="637"/>
      <c r="C73" s="637"/>
      <c r="D73" s="631" t="s">
        <v>498</v>
      </c>
      <c r="E73" s="267">
        <v>149675.71238800001</v>
      </c>
      <c r="F73" s="626">
        <v>1.0081000098477293</v>
      </c>
      <c r="G73" s="267">
        <v>456947.02684499999</v>
      </c>
      <c r="H73" s="626">
        <v>1.2291273540424499</v>
      </c>
      <c r="I73" s="267">
        <v>306262.98317700002</v>
      </c>
      <c r="J73" s="626">
        <v>0.96415605240399715</v>
      </c>
      <c r="K73" s="267">
        <v>329053.10004799999</v>
      </c>
      <c r="L73" s="626">
        <v>1.4982977241074622</v>
      </c>
      <c r="M73" s="267">
        <v>1241938.8224579999</v>
      </c>
      <c r="N73" s="626">
        <v>1.1744044385707704</v>
      </c>
    </row>
    <row r="74" spans="2:27" ht="3.9" customHeight="1" thickBot="1">
      <c r="B74" s="638"/>
      <c r="C74" s="638"/>
      <c r="D74" s="639"/>
      <c r="E74" s="639"/>
      <c r="F74" s="639"/>
      <c r="G74" s="639"/>
      <c r="H74" s="639"/>
      <c r="I74" s="233"/>
      <c r="J74" s="233"/>
      <c r="K74" s="640"/>
      <c r="L74" s="233"/>
      <c r="M74" s="641"/>
      <c r="N74" s="233"/>
    </row>
    <row r="75" spans="2:27" ht="12.9" customHeight="1">
      <c r="B75" s="642" t="s">
        <v>499</v>
      </c>
      <c r="D75" s="643"/>
      <c r="E75" s="643"/>
      <c r="F75" s="643"/>
      <c r="G75" s="566"/>
      <c r="H75" s="644"/>
      <c r="I75" s="644"/>
      <c r="J75" s="644"/>
      <c r="K75" s="644"/>
      <c r="L75" s="644"/>
      <c r="M75" s="645"/>
      <c r="N75" s="646"/>
      <c r="R75" s="647"/>
    </row>
    <row r="76" spans="2:27" ht="13.2">
      <c r="B76" s="642" t="s">
        <v>500</v>
      </c>
      <c r="D76" s="643"/>
      <c r="E76" s="643"/>
      <c r="F76" s="643"/>
      <c r="G76" s="648"/>
      <c r="H76" s="644"/>
      <c r="I76" s="644"/>
      <c r="J76" s="644"/>
      <c r="K76" s="644"/>
      <c r="L76" s="644"/>
      <c r="M76" s="645"/>
      <c r="N76" s="646"/>
      <c r="R76" s="647"/>
      <c r="S76" s="647"/>
      <c r="T76" s="647"/>
      <c r="U76" s="647"/>
      <c r="V76" s="647"/>
      <c r="W76" s="647"/>
      <c r="X76" s="647"/>
      <c r="Y76" s="647"/>
      <c r="Z76" s="647"/>
      <c r="AA76" s="647"/>
    </row>
    <row r="77" spans="2:27" ht="12.9" customHeight="1">
      <c r="B77" s="642" t="s">
        <v>501</v>
      </c>
      <c r="D77" s="643"/>
      <c r="E77" s="643"/>
      <c r="F77" s="643"/>
      <c r="G77" s="648"/>
      <c r="H77" s="644"/>
      <c r="I77" s="644"/>
      <c r="J77" s="644"/>
      <c r="K77" s="644"/>
      <c r="L77" s="644"/>
      <c r="M77" s="649"/>
      <c r="N77" s="646"/>
      <c r="R77" s="647"/>
      <c r="S77" s="647"/>
      <c r="T77" s="647"/>
      <c r="U77" s="647"/>
      <c r="V77" s="647"/>
      <c r="W77" s="647"/>
      <c r="X77" s="647"/>
      <c r="Y77" s="647"/>
      <c r="Z77" s="647"/>
      <c r="AA77" s="647"/>
    </row>
    <row r="78" spans="2:27" ht="12.9" customHeight="1">
      <c r="B78" s="642" t="s">
        <v>502</v>
      </c>
      <c r="D78" s="642"/>
      <c r="E78" s="642"/>
      <c r="F78" s="642"/>
      <c r="G78" s="116"/>
      <c r="H78" s="116"/>
      <c r="I78" s="116"/>
      <c r="J78" s="116"/>
      <c r="K78" s="116"/>
      <c r="L78" s="116"/>
      <c r="M78" s="650"/>
      <c r="N78" s="642"/>
    </row>
    <row r="79" spans="2:27" ht="12.9" customHeight="1">
      <c r="B79" s="642" t="s">
        <v>503</v>
      </c>
      <c r="D79" s="651"/>
      <c r="E79" s="651"/>
      <c r="F79" s="651"/>
      <c r="G79" s="652"/>
      <c r="H79" s="652"/>
      <c r="I79" s="652"/>
      <c r="J79" s="652"/>
      <c r="K79" s="652"/>
      <c r="L79" s="652"/>
      <c r="M79" s="653"/>
      <c r="N79" s="651"/>
    </row>
    <row r="80" spans="2:27" ht="12.9" customHeight="1">
      <c r="B80" s="642" t="s">
        <v>320</v>
      </c>
      <c r="G80" s="654"/>
      <c r="H80" s="654"/>
      <c r="I80" s="654"/>
      <c r="J80" s="654"/>
      <c r="K80" s="654"/>
      <c r="L80" s="654"/>
      <c r="M80" s="266"/>
      <c r="N80" s="655"/>
    </row>
    <row r="204" spans="3:3" ht="12.75" customHeight="1">
      <c r="C204" s="116" t="s">
        <v>190</v>
      </c>
    </row>
  </sheetData>
  <mergeCells count="6">
    <mergeCell ref="B3:N3"/>
    <mergeCell ref="E6:F6"/>
    <mergeCell ref="G6:H6"/>
    <mergeCell ref="I6:J6"/>
    <mergeCell ref="K6:L6"/>
    <mergeCell ref="M6:N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20" orientation="portrait" useFirstPageNumber="1" verticalDpi="300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4D601-02D7-43CC-9D90-48341F250B0D}">
  <sheetPr codeName="Hoja35"/>
  <dimension ref="B2:AA204"/>
  <sheetViews>
    <sheetView topLeftCell="B1" zoomScale="70" zoomScaleNormal="70" workbookViewId="0"/>
  </sheetViews>
  <sheetFormatPr baseColWidth="10" defaultColWidth="11.44140625" defaultRowHeight="13.2"/>
  <cols>
    <col min="1" max="1" width="3.33203125" style="80" customWidth="1"/>
    <col min="2" max="2" width="4.5546875" style="80" customWidth="1"/>
    <col min="3" max="3" width="3.109375" style="80" customWidth="1"/>
    <col min="4" max="4" width="42.6640625" style="80" customWidth="1"/>
    <col min="5" max="5" width="15.33203125" style="80" customWidth="1"/>
    <col min="6" max="6" width="8.6640625" style="80" customWidth="1"/>
    <col min="7" max="7" width="15.33203125" style="80" customWidth="1"/>
    <col min="8" max="8" width="8.6640625" style="80" customWidth="1"/>
    <col min="9" max="9" width="15.33203125" style="80" customWidth="1"/>
    <col min="10" max="10" width="8.6640625" style="80" customWidth="1"/>
    <col min="11" max="11" width="15.33203125" style="80" customWidth="1"/>
    <col min="12" max="12" width="8.6640625" style="80" customWidth="1"/>
    <col min="13" max="13" width="15.33203125" style="80" customWidth="1"/>
    <col min="14" max="14" width="8.6640625" style="80" customWidth="1"/>
    <col min="15" max="15" width="11.44140625" style="80"/>
    <col min="16" max="16" width="12" style="80" bestFit="1" customWidth="1"/>
    <col min="17" max="17" width="19.88671875" style="395" bestFit="1" customWidth="1"/>
    <col min="18" max="26" width="7.33203125" style="80" customWidth="1"/>
    <col min="27" max="28" width="7" style="80" customWidth="1"/>
    <col min="29" max="256" width="11.44140625" style="80"/>
    <col min="257" max="257" width="3.33203125" style="80" customWidth="1"/>
    <col min="258" max="258" width="4.5546875" style="80" customWidth="1"/>
    <col min="259" max="259" width="3.109375" style="80" customWidth="1"/>
    <col min="260" max="260" width="42.6640625" style="80" customWidth="1"/>
    <col min="261" max="261" width="15.33203125" style="80" customWidth="1"/>
    <col min="262" max="262" width="8.6640625" style="80" customWidth="1"/>
    <col min="263" max="263" width="15.33203125" style="80" customWidth="1"/>
    <col min="264" max="264" width="8.6640625" style="80" customWidth="1"/>
    <col min="265" max="265" width="15.33203125" style="80" customWidth="1"/>
    <col min="266" max="266" width="8.6640625" style="80" customWidth="1"/>
    <col min="267" max="267" width="15.33203125" style="80" customWidth="1"/>
    <col min="268" max="268" width="8.6640625" style="80" customWidth="1"/>
    <col min="269" max="269" width="15.33203125" style="80" customWidth="1"/>
    <col min="270" max="270" width="8.6640625" style="80" customWidth="1"/>
    <col min="271" max="271" width="11.44140625" style="80"/>
    <col min="272" max="272" width="12" style="80" bestFit="1" customWidth="1"/>
    <col min="273" max="273" width="19.88671875" style="80" bestFit="1" customWidth="1"/>
    <col min="274" max="282" width="7.33203125" style="80" customWidth="1"/>
    <col min="283" max="284" width="7" style="80" customWidth="1"/>
    <col min="285" max="512" width="11.44140625" style="80"/>
    <col min="513" max="513" width="3.33203125" style="80" customWidth="1"/>
    <col min="514" max="514" width="4.5546875" style="80" customWidth="1"/>
    <col min="515" max="515" width="3.109375" style="80" customWidth="1"/>
    <col min="516" max="516" width="42.6640625" style="80" customWidth="1"/>
    <col min="517" max="517" width="15.33203125" style="80" customWidth="1"/>
    <col min="518" max="518" width="8.6640625" style="80" customWidth="1"/>
    <col min="519" max="519" width="15.33203125" style="80" customWidth="1"/>
    <col min="520" max="520" width="8.6640625" style="80" customWidth="1"/>
    <col min="521" max="521" width="15.33203125" style="80" customWidth="1"/>
    <col min="522" max="522" width="8.6640625" style="80" customWidth="1"/>
    <col min="523" max="523" width="15.33203125" style="80" customWidth="1"/>
    <col min="524" max="524" width="8.6640625" style="80" customWidth="1"/>
    <col min="525" max="525" width="15.33203125" style="80" customWidth="1"/>
    <col min="526" max="526" width="8.6640625" style="80" customWidth="1"/>
    <col min="527" max="527" width="11.44140625" style="80"/>
    <col min="528" max="528" width="12" style="80" bestFit="1" customWidth="1"/>
    <col min="529" max="529" width="19.88671875" style="80" bestFit="1" customWidth="1"/>
    <col min="530" max="538" width="7.33203125" style="80" customWidth="1"/>
    <col min="539" max="540" width="7" style="80" customWidth="1"/>
    <col min="541" max="768" width="11.44140625" style="80"/>
    <col min="769" max="769" width="3.33203125" style="80" customWidth="1"/>
    <col min="770" max="770" width="4.5546875" style="80" customWidth="1"/>
    <col min="771" max="771" width="3.109375" style="80" customWidth="1"/>
    <col min="772" max="772" width="42.6640625" style="80" customWidth="1"/>
    <col min="773" max="773" width="15.33203125" style="80" customWidth="1"/>
    <col min="774" max="774" width="8.6640625" style="80" customWidth="1"/>
    <col min="775" max="775" width="15.33203125" style="80" customWidth="1"/>
    <col min="776" max="776" width="8.6640625" style="80" customWidth="1"/>
    <col min="777" max="777" width="15.33203125" style="80" customWidth="1"/>
    <col min="778" max="778" width="8.6640625" style="80" customWidth="1"/>
    <col min="779" max="779" width="15.33203125" style="80" customWidth="1"/>
    <col min="780" max="780" width="8.6640625" style="80" customWidth="1"/>
    <col min="781" max="781" width="15.33203125" style="80" customWidth="1"/>
    <col min="782" max="782" width="8.6640625" style="80" customWidth="1"/>
    <col min="783" max="783" width="11.44140625" style="80"/>
    <col min="784" max="784" width="12" style="80" bestFit="1" customWidth="1"/>
    <col min="785" max="785" width="19.88671875" style="80" bestFit="1" customWidth="1"/>
    <col min="786" max="794" width="7.33203125" style="80" customWidth="1"/>
    <col min="795" max="796" width="7" style="80" customWidth="1"/>
    <col min="797" max="1024" width="11.44140625" style="80"/>
    <col min="1025" max="1025" width="3.33203125" style="80" customWidth="1"/>
    <col min="1026" max="1026" width="4.5546875" style="80" customWidth="1"/>
    <col min="1027" max="1027" width="3.109375" style="80" customWidth="1"/>
    <col min="1028" max="1028" width="42.6640625" style="80" customWidth="1"/>
    <col min="1029" max="1029" width="15.33203125" style="80" customWidth="1"/>
    <col min="1030" max="1030" width="8.6640625" style="80" customWidth="1"/>
    <col min="1031" max="1031" width="15.33203125" style="80" customWidth="1"/>
    <col min="1032" max="1032" width="8.6640625" style="80" customWidth="1"/>
    <col min="1033" max="1033" width="15.33203125" style="80" customWidth="1"/>
    <col min="1034" max="1034" width="8.6640625" style="80" customWidth="1"/>
    <col min="1035" max="1035" width="15.33203125" style="80" customWidth="1"/>
    <col min="1036" max="1036" width="8.6640625" style="80" customWidth="1"/>
    <col min="1037" max="1037" width="15.33203125" style="80" customWidth="1"/>
    <col min="1038" max="1038" width="8.6640625" style="80" customWidth="1"/>
    <col min="1039" max="1039" width="11.44140625" style="80"/>
    <col min="1040" max="1040" width="12" style="80" bestFit="1" customWidth="1"/>
    <col min="1041" max="1041" width="19.88671875" style="80" bestFit="1" customWidth="1"/>
    <col min="1042" max="1050" width="7.33203125" style="80" customWidth="1"/>
    <col min="1051" max="1052" width="7" style="80" customWidth="1"/>
    <col min="1053" max="1280" width="11.44140625" style="80"/>
    <col min="1281" max="1281" width="3.33203125" style="80" customWidth="1"/>
    <col min="1282" max="1282" width="4.5546875" style="80" customWidth="1"/>
    <col min="1283" max="1283" width="3.109375" style="80" customWidth="1"/>
    <col min="1284" max="1284" width="42.6640625" style="80" customWidth="1"/>
    <col min="1285" max="1285" width="15.33203125" style="80" customWidth="1"/>
    <col min="1286" max="1286" width="8.6640625" style="80" customWidth="1"/>
    <col min="1287" max="1287" width="15.33203125" style="80" customWidth="1"/>
    <col min="1288" max="1288" width="8.6640625" style="80" customWidth="1"/>
    <col min="1289" max="1289" width="15.33203125" style="80" customWidth="1"/>
    <col min="1290" max="1290" width="8.6640625" style="80" customWidth="1"/>
    <col min="1291" max="1291" width="15.33203125" style="80" customWidth="1"/>
    <col min="1292" max="1292" width="8.6640625" style="80" customWidth="1"/>
    <col min="1293" max="1293" width="15.33203125" style="80" customWidth="1"/>
    <col min="1294" max="1294" width="8.6640625" style="80" customWidth="1"/>
    <col min="1295" max="1295" width="11.44140625" style="80"/>
    <col min="1296" max="1296" width="12" style="80" bestFit="1" customWidth="1"/>
    <col min="1297" max="1297" width="19.88671875" style="80" bestFit="1" customWidth="1"/>
    <col min="1298" max="1306" width="7.33203125" style="80" customWidth="1"/>
    <col min="1307" max="1308" width="7" style="80" customWidth="1"/>
    <col min="1309" max="1536" width="11.44140625" style="80"/>
    <col min="1537" max="1537" width="3.33203125" style="80" customWidth="1"/>
    <col min="1538" max="1538" width="4.5546875" style="80" customWidth="1"/>
    <col min="1539" max="1539" width="3.109375" style="80" customWidth="1"/>
    <col min="1540" max="1540" width="42.6640625" style="80" customWidth="1"/>
    <col min="1541" max="1541" width="15.33203125" style="80" customWidth="1"/>
    <col min="1542" max="1542" width="8.6640625" style="80" customWidth="1"/>
    <col min="1543" max="1543" width="15.33203125" style="80" customWidth="1"/>
    <col min="1544" max="1544" width="8.6640625" style="80" customWidth="1"/>
    <col min="1545" max="1545" width="15.33203125" style="80" customWidth="1"/>
    <col min="1546" max="1546" width="8.6640625" style="80" customWidth="1"/>
    <col min="1547" max="1547" width="15.33203125" style="80" customWidth="1"/>
    <col min="1548" max="1548" width="8.6640625" style="80" customWidth="1"/>
    <col min="1549" max="1549" width="15.33203125" style="80" customWidth="1"/>
    <col min="1550" max="1550" width="8.6640625" style="80" customWidth="1"/>
    <col min="1551" max="1551" width="11.44140625" style="80"/>
    <col min="1552" max="1552" width="12" style="80" bestFit="1" customWidth="1"/>
    <col min="1553" max="1553" width="19.88671875" style="80" bestFit="1" customWidth="1"/>
    <col min="1554" max="1562" width="7.33203125" style="80" customWidth="1"/>
    <col min="1563" max="1564" width="7" style="80" customWidth="1"/>
    <col min="1565" max="1792" width="11.44140625" style="80"/>
    <col min="1793" max="1793" width="3.33203125" style="80" customWidth="1"/>
    <col min="1794" max="1794" width="4.5546875" style="80" customWidth="1"/>
    <col min="1795" max="1795" width="3.109375" style="80" customWidth="1"/>
    <col min="1796" max="1796" width="42.6640625" style="80" customWidth="1"/>
    <col min="1797" max="1797" width="15.33203125" style="80" customWidth="1"/>
    <col min="1798" max="1798" width="8.6640625" style="80" customWidth="1"/>
    <col min="1799" max="1799" width="15.33203125" style="80" customWidth="1"/>
    <col min="1800" max="1800" width="8.6640625" style="80" customWidth="1"/>
    <col min="1801" max="1801" width="15.33203125" style="80" customWidth="1"/>
    <col min="1802" max="1802" width="8.6640625" style="80" customWidth="1"/>
    <col min="1803" max="1803" width="15.33203125" style="80" customWidth="1"/>
    <col min="1804" max="1804" width="8.6640625" style="80" customWidth="1"/>
    <col min="1805" max="1805" width="15.33203125" style="80" customWidth="1"/>
    <col min="1806" max="1806" width="8.6640625" style="80" customWidth="1"/>
    <col min="1807" max="1807" width="11.44140625" style="80"/>
    <col min="1808" max="1808" width="12" style="80" bestFit="1" customWidth="1"/>
    <col min="1809" max="1809" width="19.88671875" style="80" bestFit="1" customWidth="1"/>
    <col min="1810" max="1818" width="7.33203125" style="80" customWidth="1"/>
    <col min="1819" max="1820" width="7" style="80" customWidth="1"/>
    <col min="1821" max="2048" width="11.44140625" style="80"/>
    <col min="2049" max="2049" width="3.33203125" style="80" customWidth="1"/>
    <col min="2050" max="2050" width="4.5546875" style="80" customWidth="1"/>
    <col min="2051" max="2051" width="3.109375" style="80" customWidth="1"/>
    <col min="2052" max="2052" width="42.6640625" style="80" customWidth="1"/>
    <col min="2053" max="2053" width="15.33203125" style="80" customWidth="1"/>
    <col min="2054" max="2054" width="8.6640625" style="80" customWidth="1"/>
    <col min="2055" max="2055" width="15.33203125" style="80" customWidth="1"/>
    <col min="2056" max="2056" width="8.6640625" style="80" customWidth="1"/>
    <col min="2057" max="2057" width="15.33203125" style="80" customWidth="1"/>
    <col min="2058" max="2058" width="8.6640625" style="80" customWidth="1"/>
    <col min="2059" max="2059" width="15.33203125" style="80" customWidth="1"/>
    <col min="2060" max="2060" width="8.6640625" style="80" customWidth="1"/>
    <col min="2061" max="2061" width="15.33203125" style="80" customWidth="1"/>
    <col min="2062" max="2062" width="8.6640625" style="80" customWidth="1"/>
    <col min="2063" max="2063" width="11.44140625" style="80"/>
    <col min="2064" max="2064" width="12" style="80" bestFit="1" customWidth="1"/>
    <col min="2065" max="2065" width="19.88671875" style="80" bestFit="1" customWidth="1"/>
    <col min="2066" max="2074" width="7.33203125" style="80" customWidth="1"/>
    <col min="2075" max="2076" width="7" style="80" customWidth="1"/>
    <col min="2077" max="2304" width="11.44140625" style="80"/>
    <col min="2305" max="2305" width="3.33203125" style="80" customWidth="1"/>
    <col min="2306" max="2306" width="4.5546875" style="80" customWidth="1"/>
    <col min="2307" max="2307" width="3.109375" style="80" customWidth="1"/>
    <col min="2308" max="2308" width="42.6640625" style="80" customWidth="1"/>
    <col min="2309" max="2309" width="15.33203125" style="80" customWidth="1"/>
    <col min="2310" max="2310" width="8.6640625" style="80" customWidth="1"/>
    <col min="2311" max="2311" width="15.33203125" style="80" customWidth="1"/>
    <col min="2312" max="2312" width="8.6640625" style="80" customWidth="1"/>
    <col min="2313" max="2313" width="15.33203125" style="80" customWidth="1"/>
    <col min="2314" max="2314" width="8.6640625" style="80" customWidth="1"/>
    <col min="2315" max="2315" width="15.33203125" style="80" customWidth="1"/>
    <col min="2316" max="2316" width="8.6640625" style="80" customWidth="1"/>
    <col min="2317" max="2317" width="15.33203125" style="80" customWidth="1"/>
    <col min="2318" max="2318" width="8.6640625" style="80" customWidth="1"/>
    <col min="2319" max="2319" width="11.44140625" style="80"/>
    <col min="2320" max="2320" width="12" style="80" bestFit="1" customWidth="1"/>
    <col min="2321" max="2321" width="19.88671875" style="80" bestFit="1" customWidth="1"/>
    <col min="2322" max="2330" width="7.33203125" style="80" customWidth="1"/>
    <col min="2331" max="2332" width="7" style="80" customWidth="1"/>
    <col min="2333" max="2560" width="11.44140625" style="80"/>
    <col min="2561" max="2561" width="3.33203125" style="80" customWidth="1"/>
    <col min="2562" max="2562" width="4.5546875" style="80" customWidth="1"/>
    <col min="2563" max="2563" width="3.109375" style="80" customWidth="1"/>
    <col min="2564" max="2564" width="42.6640625" style="80" customWidth="1"/>
    <col min="2565" max="2565" width="15.33203125" style="80" customWidth="1"/>
    <col min="2566" max="2566" width="8.6640625" style="80" customWidth="1"/>
    <col min="2567" max="2567" width="15.33203125" style="80" customWidth="1"/>
    <col min="2568" max="2568" width="8.6640625" style="80" customWidth="1"/>
    <col min="2569" max="2569" width="15.33203125" style="80" customWidth="1"/>
    <col min="2570" max="2570" width="8.6640625" style="80" customWidth="1"/>
    <col min="2571" max="2571" width="15.33203125" style="80" customWidth="1"/>
    <col min="2572" max="2572" width="8.6640625" style="80" customWidth="1"/>
    <col min="2573" max="2573" width="15.33203125" style="80" customWidth="1"/>
    <col min="2574" max="2574" width="8.6640625" style="80" customWidth="1"/>
    <col min="2575" max="2575" width="11.44140625" style="80"/>
    <col min="2576" max="2576" width="12" style="80" bestFit="1" customWidth="1"/>
    <col min="2577" max="2577" width="19.88671875" style="80" bestFit="1" customWidth="1"/>
    <col min="2578" max="2586" width="7.33203125" style="80" customWidth="1"/>
    <col min="2587" max="2588" width="7" style="80" customWidth="1"/>
    <col min="2589" max="2816" width="11.44140625" style="80"/>
    <col min="2817" max="2817" width="3.33203125" style="80" customWidth="1"/>
    <col min="2818" max="2818" width="4.5546875" style="80" customWidth="1"/>
    <col min="2819" max="2819" width="3.109375" style="80" customWidth="1"/>
    <col min="2820" max="2820" width="42.6640625" style="80" customWidth="1"/>
    <col min="2821" max="2821" width="15.33203125" style="80" customWidth="1"/>
    <col min="2822" max="2822" width="8.6640625" style="80" customWidth="1"/>
    <col min="2823" max="2823" width="15.33203125" style="80" customWidth="1"/>
    <col min="2824" max="2824" width="8.6640625" style="80" customWidth="1"/>
    <col min="2825" max="2825" width="15.33203125" style="80" customWidth="1"/>
    <col min="2826" max="2826" width="8.6640625" style="80" customWidth="1"/>
    <col min="2827" max="2827" width="15.33203125" style="80" customWidth="1"/>
    <col min="2828" max="2828" width="8.6640625" style="80" customWidth="1"/>
    <col min="2829" max="2829" width="15.33203125" style="80" customWidth="1"/>
    <col min="2830" max="2830" width="8.6640625" style="80" customWidth="1"/>
    <col min="2831" max="2831" width="11.44140625" style="80"/>
    <col min="2832" max="2832" width="12" style="80" bestFit="1" customWidth="1"/>
    <col min="2833" max="2833" width="19.88671875" style="80" bestFit="1" customWidth="1"/>
    <col min="2834" max="2842" width="7.33203125" style="80" customWidth="1"/>
    <col min="2843" max="2844" width="7" style="80" customWidth="1"/>
    <col min="2845" max="3072" width="11.44140625" style="80"/>
    <col min="3073" max="3073" width="3.33203125" style="80" customWidth="1"/>
    <col min="3074" max="3074" width="4.5546875" style="80" customWidth="1"/>
    <col min="3075" max="3075" width="3.109375" style="80" customWidth="1"/>
    <col min="3076" max="3076" width="42.6640625" style="80" customWidth="1"/>
    <col min="3077" max="3077" width="15.33203125" style="80" customWidth="1"/>
    <col min="3078" max="3078" width="8.6640625" style="80" customWidth="1"/>
    <col min="3079" max="3079" width="15.33203125" style="80" customWidth="1"/>
    <col min="3080" max="3080" width="8.6640625" style="80" customWidth="1"/>
    <col min="3081" max="3081" width="15.33203125" style="80" customWidth="1"/>
    <col min="3082" max="3082" width="8.6640625" style="80" customWidth="1"/>
    <col min="3083" max="3083" width="15.33203125" style="80" customWidth="1"/>
    <col min="3084" max="3084" width="8.6640625" style="80" customWidth="1"/>
    <col min="3085" max="3085" width="15.33203125" style="80" customWidth="1"/>
    <col min="3086" max="3086" width="8.6640625" style="80" customWidth="1"/>
    <col min="3087" max="3087" width="11.44140625" style="80"/>
    <col min="3088" max="3088" width="12" style="80" bestFit="1" customWidth="1"/>
    <col min="3089" max="3089" width="19.88671875" style="80" bestFit="1" customWidth="1"/>
    <col min="3090" max="3098" width="7.33203125" style="80" customWidth="1"/>
    <col min="3099" max="3100" width="7" style="80" customWidth="1"/>
    <col min="3101" max="3328" width="11.44140625" style="80"/>
    <col min="3329" max="3329" width="3.33203125" style="80" customWidth="1"/>
    <col min="3330" max="3330" width="4.5546875" style="80" customWidth="1"/>
    <col min="3331" max="3331" width="3.109375" style="80" customWidth="1"/>
    <col min="3332" max="3332" width="42.6640625" style="80" customWidth="1"/>
    <col min="3333" max="3333" width="15.33203125" style="80" customWidth="1"/>
    <col min="3334" max="3334" width="8.6640625" style="80" customWidth="1"/>
    <col min="3335" max="3335" width="15.33203125" style="80" customWidth="1"/>
    <col min="3336" max="3336" width="8.6640625" style="80" customWidth="1"/>
    <col min="3337" max="3337" width="15.33203125" style="80" customWidth="1"/>
    <col min="3338" max="3338" width="8.6640625" style="80" customWidth="1"/>
    <col min="3339" max="3339" width="15.33203125" style="80" customWidth="1"/>
    <col min="3340" max="3340" width="8.6640625" style="80" customWidth="1"/>
    <col min="3341" max="3341" width="15.33203125" style="80" customWidth="1"/>
    <col min="3342" max="3342" width="8.6640625" style="80" customWidth="1"/>
    <col min="3343" max="3343" width="11.44140625" style="80"/>
    <col min="3344" max="3344" width="12" style="80" bestFit="1" customWidth="1"/>
    <col min="3345" max="3345" width="19.88671875" style="80" bestFit="1" customWidth="1"/>
    <col min="3346" max="3354" width="7.33203125" style="80" customWidth="1"/>
    <col min="3355" max="3356" width="7" style="80" customWidth="1"/>
    <col min="3357" max="3584" width="11.44140625" style="80"/>
    <col min="3585" max="3585" width="3.33203125" style="80" customWidth="1"/>
    <col min="3586" max="3586" width="4.5546875" style="80" customWidth="1"/>
    <col min="3587" max="3587" width="3.109375" style="80" customWidth="1"/>
    <col min="3588" max="3588" width="42.6640625" style="80" customWidth="1"/>
    <col min="3589" max="3589" width="15.33203125" style="80" customWidth="1"/>
    <col min="3590" max="3590" width="8.6640625" style="80" customWidth="1"/>
    <col min="3591" max="3591" width="15.33203125" style="80" customWidth="1"/>
    <col min="3592" max="3592" width="8.6640625" style="80" customWidth="1"/>
    <col min="3593" max="3593" width="15.33203125" style="80" customWidth="1"/>
    <col min="3594" max="3594" width="8.6640625" style="80" customWidth="1"/>
    <col min="3595" max="3595" width="15.33203125" style="80" customWidth="1"/>
    <col min="3596" max="3596" width="8.6640625" style="80" customWidth="1"/>
    <col min="3597" max="3597" width="15.33203125" style="80" customWidth="1"/>
    <col min="3598" max="3598" width="8.6640625" style="80" customWidth="1"/>
    <col min="3599" max="3599" width="11.44140625" style="80"/>
    <col min="3600" max="3600" width="12" style="80" bestFit="1" customWidth="1"/>
    <col min="3601" max="3601" width="19.88671875" style="80" bestFit="1" customWidth="1"/>
    <col min="3602" max="3610" width="7.33203125" style="80" customWidth="1"/>
    <col min="3611" max="3612" width="7" style="80" customWidth="1"/>
    <col min="3613" max="3840" width="11.44140625" style="80"/>
    <col min="3841" max="3841" width="3.33203125" style="80" customWidth="1"/>
    <col min="3842" max="3842" width="4.5546875" style="80" customWidth="1"/>
    <col min="3843" max="3843" width="3.109375" style="80" customWidth="1"/>
    <col min="3844" max="3844" width="42.6640625" style="80" customWidth="1"/>
    <col min="3845" max="3845" width="15.33203125" style="80" customWidth="1"/>
    <col min="3846" max="3846" width="8.6640625" style="80" customWidth="1"/>
    <col min="3847" max="3847" width="15.33203125" style="80" customWidth="1"/>
    <col min="3848" max="3848" width="8.6640625" style="80" customWidth="1"/>
    <col min="3849" max="3849" width="15.33203125" style="80" customWidth="1"/>
    <col min="3850" max="3850" width="8.6640625" style="80" customWidth="1"/>
    <col min="3851" max="3851" width="15.33203125" style="80" customWidth="1"/>
    <col min="3852" max="3852" width="8.6640625" style="80" customWidth="1"/>
    <col min="3853" max="3853" width="15.33203125" style="80" customWidth="1"/>
    <col min="3854" max="3854" width="8.6640625" style="80" customWidth="1"/>
    <col min="3855" max="3855" width="11.44140625" style="80"/>
    <col min="3856" max="3856" width="12" style="80" bestFit="1" customWidth="1"/>
    <col min="3857" max="3857" width="19.88671875" style="80" bestFit="1" customWidth="1"/>
    <col min="3858" max="3866" width="7.33203125" style="80" customWidth="1"/>
    <col min="3867" max="3868" width="7" style="80" customWidth="1"/>
    <col min="3869" max="4096" width="11.44140625" style="80"/>
    <col min="4097" max="4097" width="3.33203125" style="80" customWidth="1"/>
    <col min="4098" max="4098" width="4.5546875" style="80" customWidth="1"/>
    <col min="4099" max="4099" width="3.109375" style="80" customWidth="1"/>
    <col min="4100" max="4100" width="42.6640625" style="80" customWidth="1"/>
    <col min="4101" max="4101" width="15.33203125" style="80" customWidth="1"/>
    <col min="4102" max="4102" width="8.6640625" style="80" customWidth="1"/>
    <col min="4103" max="4103" width="15.33203125" style="80" customWidth="1"/>
    <col min="4104" max="4104" width="8.6640625" style="80" customWidth="1"/>
    <col min="4105" max="4105" width="15.33203125" style="80" customWidth="1"/>
    <col min="4106" max="4106" width="8.6640625" style="80" customWidth="1"/>
    <col min="4107" max="4107" width="15.33203125" style="80" customWidth="1"/>
    <col min="4108" max="4108" width="8.6640625" style="80" customWidth="1"/>
    <col min="4109" max="4109" width="15.33203125" style="80" customWidth="1"/>
    <col min="4110" max="4110" width="8.6640625" style="80" customWidth="1"/>
    <col min="4111" max="4111" width="11.44140625" style="80"/>
    <col min="4112" max="4112" width="12" style="80" bestFit="1" customWidth="1"/>
    <col min="4113" max="4113" width="19.88671875" style="80" bestFit="1" customWidth="1"/>
    <col min="4114" max="4122" width="7.33203125" style="80" customWidth="1"/>
    <col min="4123" max="4124" width="7" style="80" customWidth="1"/>
    <col min="4125" max="4352" width="11.44140625" style="80"/>
    <col min="4353" max="4353" width="3.33203125" style="80" customWidth="1"/>
    <col min="4354" max="4354" width="4.5546875" style="80" customWidth="1"/>
    <col min="4355" max="4355" width="3.109375" style="80" customWidth="1"/>
    <col min="4356" max="4356" width="42.6640625" style="80" customWidth="1"/>
    <col min="4357" max="4357" width="15.33203125" style="80" customWidth="1"/>
    <col min="4358" max="4358" width="8.6640625" style="80" customWidth="1"/>
    <col min="4359" max="4359" width="15.33203125" style="80" customWidth="1"/>
    <col min="4360" max="4360" width="8.6640625" style="80" customWidth="1"/>
    <col min="4361" max="4361" width="15.33203125" style="80" customWidth="1"/>
    <col min="4362" max="4362" width="8.6640625" style="80" customWidth="1"/>
    <col min="4363" max="4363" width="15.33203125" style="80" customWidth="1"/>
    <col min="4364" max="4364" width="8.6640625" style="80" customWidth="1"/>
    <col min="4365" max="4365" width="15.33203125" style="80" customWidth="1"/>
    <col min="4366" max="4366" width="8.6640625" style="80" customWidth="1"/>
    <col min="4367" max="4367" width="11.44140625" style="80"/>
    <col min="4368" max="4368" width="12" style="80" bestFit="1" customWidth="1"/>
    <col min="4369" max="4369" width="19.88671875" style="80" bestFit="1" customWidth="1"/>
    <col min="4370" max="4378" width="7.33203125" style="80" customWidth="1"/>
    <col min="4379" max="4380" width="7" style="80" customWidth="1"/>
    <col min="4381" max="4608" width="11.44140625" style="80"/>
    <col min="4609" max="4609" width="3.33203125" style="80" customWidth="1"/>
    <col min="4610" max="4610" width="4.5546875" style="80" customWidth="1"/>
    <col min="4611" max="4611" width="3.109375" style="80" customWidth="1"/>
    <col min="4612" max="4612" width="42.6640625" style="80" customWidth="1"/>
    <col min="4613" max="4613" width="15.33203125" style="80" customWidth="1"/>
    <col min="4614" max="4614" width="8.6640625" style="80" customWidth="1"/>
    <col min="4615" max="4615" width="15.33203125" style="80" customWidth="1"/>
    <col min="4616" max="4616" width="8.6640625" style="80" customWidth="1"/>
    <col min="4617" max="4617" width="15.33203125" style="80" customWidth="1"/>
    <col min="4618" max="4618" width="8.6640625" style="80" customWidth="1"/>
    <col min="4619" max="4619" width="15.33203125" style="80" customWidth="1"/>
    <col min="4620" max="4620" width="8.6640625" style="80" customWidth="1"/>
    <col min="4621" max="4621" width="15.33203125" style="80" customWidth="1"/>
    <col min="4622" max="4622" width="8.6640625" style="80" customWidth="1"/>
    <col min="4623" max="4623" width="11.44140625" style="80"/>
    <col min="4624" max="4624" width="12" style="80" bestFit="1" customWidth="1"/>
    <col min="4625" max="4625" width="19.88671875" style="80" bestFit="1" customWidth="1"/>
    <col min="4626" max="4634" width="7.33203125" style="80" customWidth="1"/>
    <col min="4635" max="4636" width="7" style="80" customWidth="1"/>
    <col min="4637" max="4864" width="11.44140625" style="80"/>
    <col min="4865" max="4865" width="3.33203125" style="80" customWidth="1"/>
    <col min="4866" max="4866" width="4.5546875" style="80" customWidth="1"/>
    <col min="4867" max="4867" width="3.109375" style="80" customWidth="1"/>
    <col min="4868" max="4868" width="42.6640625" style="80" customWidth="1"/>
    <col min="4869" max="4869" width="15.33203125" style="80" customWidth="1"/>
    <col min="4870" max="4870" width="8.6640625" style="80" customWidth="1"/>
    <col min="4871" max="4871" width="15.33203125" style="80" customWidth="1"/>
    <col min="4872" max="4872" width="8.6640625" style="80" customWidth="1"/>
    <col min="4873" max="4873" width="15.33203125" style="80" customWidth="1"/>
    <col min="4874" max="4874" width="8.6640625" style="80" customWidth="1"/>
    <col min="4875" max="4875" width="15.33203125" style="80" customWidth="1"/>
    <col min="4876" max="4876" width="8.6640625" style="80" customWidth="1"/>
    <col min="4877" max="4877" width="15.33203125" style="80" customWidth="1"/>
    <col min="4878" max="4878" width="8.6640625" style="80" customWidth="1"/>
    <col min="4879" max="4879" width="11.44140625" style="80"/>
    <col min="4880" max="4880" width="12" style="80" bestFit="1" customWidth="1"/>
    <col min="4881" max="4881" width="19.88671875" style="80" bestFit="1" customWidth="1"/>
    <col min="4882" max="4890" width="7.33203125" style="80" customWidth="1"/>
    <col min="4891" max="4892" width="7" style="80" customWidth="1"/>
    <col min="4893" max="5120" width="11.44140625" style="80"/>
    <col min="5121" max="5121" width="3.33203125" style="80" customWidth="1"/>
    <col min="5122" max="5122" width="4.5546875" style="80" customWidth="1"/>
    <col min="5123" max="5123" width="3.109375" style="80" customWidth="1"/>
    <col min="5124" max="5124" width="42.6640625" style="80" customWidth="1"/>
    <col min="5125" max="5125" width="15.33203125" style="80" customWidth="1"/>
    <col min="5126" max="5126" width="8.6640625" style="80" customWidth="1"/>
    <col min="5127" max="5127" width="15.33203125" style="80" customWidth="1"/>
    <col min="5128" max="5128" width="8.6640625" style="80" customWidth="1"/>
    <col min="5129" max="5129" width="15.33203125" style="80" customWidth="1"/>
    <col min="5130" max="5130" width="8.6640625" style="80" customWidth="1"/>
    <col min="5131" max="5131" width="15.33203125" style="80" customWidth="1"/>
    <col min="5132" max="5132" width="8.6640625" style="80" customWidth="1"/>
    <col min="5133" max="5133" width="15.33203125" style="80" customWidth="1"/>
    <col min="5134" max="5134" width="8.6640625" style="80" customWidth="1"/>
    <col min="5135" max="5135" width="11.44140625" style="80"/>
    <col min="5136" max="5136" width="12" style="80" bestFit="1" customWidth="1"/>
    <col min="5137" max="5137" width="19.88671875" style="80" bestFit="1" customWidth="1"/>
    <col min="5138" max="5146" width="7.33203125" style="80" customWidth="1"/>
    <col min="5147" max="5148" width="7" style="80" customWidth="1"/>
    <col min="5149" max="5376" width="11.44140625" style="80"/>
    <col min="5377" max="5377" width="3.33203125" style="80" customWidth="1"/>
    <col min="5378" max="5378" width="4.5546875" style="80" customWidth="1"/>
    <col min="5379" max="5379" width="3.109375" style="80" customWidth="1"/>
    <col min="5380" max="5380" width="42.6640625" style="80" customWidth="1"/>
    <col min="5381" max="5381" width="15.33203125" style="80" customWidth="1"/>
    <col min="5382" max="5382" width="8.6640625" style="80" customWidth="1"/>
    <col min="5383" max="5383" width="15.33203125" style="80" customWidth="1"/>
    <col min="5384" max="5384" width="8.6640625" style="80" customWidth="1"/>
    <col min="5385" max="5385" width="15.33203125" style="80" customWidth="1"/>
    <col min="5386" max="5386" width="8.6640625" style="80" customWidth="1"/>
    <col min="5387" max="5387" width="15.33203125" style="80" customWidth="1"/>
    <col min="5388" max="5388" width="8.6640625" style="80" customWidth="1"/>
    <col min="5389" max="5389" width="15.33203125" style="80" customWidth="1"/>
    <col min="5390" max="5390" width="8.6640625" style="80" customWidth="1"/>
    <col min="5391" max="5391" width="11.44140625" style="80"/>
    <col min="5392" max="5392" width="12" style="80" bestFit="1" customWidth="1"/>
    <col min="5393" max="5393" width="19.88671875" style="80" bestFit="1" customWidth="1"/>
    <col min="5394" max="5402" width="7.33203125" style="80" customWidth="1"/>
    <col min="5403" max="5404" width="7" style="80" customWidth="1"/>
    <col min="5405" max="5632" width="11.44140625" style="80"/>
    <col min="5633" max="5633" width="3.33203125" style="80" customWidth="1"/>
    <col min="5634" max="5634" width="4.5546875" style="80" customWidth="1"/>
    <col min="5635" max="5635" width="3.109375" style="80" customWidth="1"/>
    <col min="5636" max="5636" width="42.6640625" style="80" customWidth="1"/>
    <col min="5637" max="5637" width="15.33203125" style="80" customWidth="1"/>
    <col min="5638" max="5638" width="8.6640625" style="80" customWidth="1"/>
    <col min="5639" max="5639" width="15.33203125" style="80" customWidth="1"/>
    <col min="5640" max="5640" width="8.6640625" style="80" customWidth="1"/>
    <col min="5641" max="5641" width="15.33203125" style="80" customWidth="1"/>
    <col min="5642" max="5642" width="8.6640625" style="80" customWidth="1"/>
    <col min="5643" max="5643" width="15.33203125" style="80" customWidth="1"/>
    <col min="5644" max="5644" width="8.6640625" style="80" customWidth="1"/>
    <col min="5645" max="5645" width="15.33203125" style="80" customWidth="1"/>
    <col min="5646" max="5646" width="8.6640625" style="80" customWidth="1"/>
    <col min="5647" max="5647" width="11.44140625" style="80"/>
    <col min="5648" max="5648" width="12" style="80" bestFit="1" customWidth="1"/>
    <col min="5649" max="5649" width="19.88671875" style="80" bestFit="1" customWidth="1"/>
    <col min="5650" max="5658" width="7.33203125" style="80" customWidth="1"/>
    <col min="5659" max="5660" width="7" style="80" customWidth="1"/>
    <col min="5661" max="5888" width="11.44140625" style="80"/>
    <col min="5889" max="5889" width="3.33203125" style="80" customWidth="1"/>
    <col min="5890" max="5890" width="4.5546875" style="80" customWidth="1"/>
    <col min="5891" max="5891" width="3.109375" style="80" customWidth="1"/>
    <col min="5892" max="5892" width="42.6640625" style="80" customWidth="1"/>
    <col min="5893" max="5893" width="15.33203125" style="80" customWidth="1"/>
    <col min="5894" max="5894" width="8.6640625" style="80" customWidth="1"/>
    <col min="5895" max="5895" width="15.33203125" style="80" customWidth="1"/>
    <col min="5896" max="5896" width="8.6640625" style="80" customWidth="1"/>
    <col min="5897" max="5897" width="15.33203125" style="80" customWidth="1"/>
    <col min="5898" max="5898" width="8.6640625" style="80" customWidth="1"/>
    <col min="5899" max="5899" width="15.33203125" style="80" customWidth="1"/>
    <col min="5900" max="5900" width="8.6640625" style="80" customWidth="1"/>
    <col min="5901" max="5901" width="15.33203125" style="80" customWidth="1"/>
    <col min="5902" max="5902" width="8.6640625" style="80" customWidth="1"/>
    <col min="5903" max="5903" width="11.44140625" style="80"/>
    <col min="5904" max="5904" width="12" style="80" bestFit="1" customWidth="1"/>
    <col min="5905" max="5905" width="19.88671875" style="80" bestFit="1" customWidth="1"/>
    <col min="5906" max="5914" width="7.33203125" style="80" customWidth="1"/>
    <col min="5915" max="5916" width="7" style="80" customWidth="1"/>
    <col min="5917" max="6144" width="11.44140625" style="80"/>
    <col min="6145" max="6145" width="3.33203125" style="80" customWidth="1"/>
    <col min="6146" max="6146" width="4.5546875" style="80" customWidth="1"/>
    <col min="6147" max="6147" width="3.109375" style="80" customWidth="1"/>
    <col min="6148" max="6148" width="42.6640625" style="80" customWidth="1"/>
    <col min="6149" max="6149" width="15.33203125" style="80" customWidth="1"/>
    <col min="6150" max="6150" width="8.6640625" style="80" customWidth="1"/>
    <col min="6151" max="6151" width="15.33203125" style="80" customWidth="1"/>
    <col min="6152" max="6152" width="8.6640625" style="80" customWidth="1"/>
    <col min="6153" max="6153" width="15.33203125" style="80" customWidth="1"/>
    <col min="6154" max="6154" width="8.6640625" style="80" customWidth="1"/>
    <col min="6155" max="6155" width="15.33203125" style="80" customWidth="1"/>
    <col min="6156" max="6156" width="8.6640625" style="80" customWidth="1"/>
    <col min="6157" max="6157" width="15.33203125" style="80" customWidth="1"/>
    <col min="6158" max="6158" width="8.6640625" style="80" customWidth="1"/>
    <col min="6159" max="6159" width="11.44140625" style="80"/>
    <col min="6160" max="6160" width="12" style="80" bestFit="1" customWidth="1"/>
    <col min="6161" max="6161" width="19.88671875" style="80" bestFit="1" customWidth="1"/>
    <col min="6162" max="6170" width="7.33203125" style="80" customWidth="1"/>
    <col min="6171" max="6172" width="7" style="80" customWidth="1"/>
    <col min="6173" max="6400" width="11.44140625" style="80"/>
    <col min="6401" max="6401" width="3.33203125" style="80" customWidth="1"/>
    <col min="6402" max="6402" width="4.5546875" style="80" customWidth="1"/>
    <col min="6403" max="6403" width="3.109375" style="80" customWidth="1"/>
    <col min="6404" max="6404" width="42.6640625" style="80" customWidth="1"/>
    <col min="6405" max="6405" width="15.33203125" style="80" customWidth="1"/>
    <col min="6406" max="6406" width="8.6640625" style="80" customWidth="1"/>
    <col min="6407" max="6407" width="15.33203125" style="80" customWidth="1"/>
    <col min="6408" max="6408" width="8.6640625" style="80" customWidth="1"/>
    <col min="6409" max="6409" width="15.33203125" style="80" customWidth="1"/>
    <col min="6410" max="6410" width="8.6640625" style="80" customWidth="1"/>
    <col min="6411" max="6411" width="15.33203125" style="80" customWidth="1"/>
    <col min="6412" max="6412" width="8.6640625" style="80" customWidth="1"/>
    <col min="6413" max="6413" width="15.33203125" style="80" customWidth="1"/>
    <col min="6414" max="6414" width="8.6640625" style="80" customWidth="1"/>
    <col min="6415" max="6415" width="11.44140625" style="80"/>
    <col min="6416" max="6416" width="12" style="80" bestFit="1" customWidth="1"/>
    <col min="6417" max="6417" width="19.88671875" style="80" bestFit="1" customWidth="1"/>
    <col min="6418" max="6426" width="7.33203125" style="80" customWidth="1"/>
    <col min="6427" max="6428" width="7" style="80" customWidth="1"/>
    <col min="6429" max="6656" width="11.44140625" style="80"/>
    <col min="6657" max="6657" width="3.33203125" style="80" customWidth="1"/>
    <col min="6658" max="6658" width="4.5546875" style="80" customWidth="1"/>
    <col min="6659" max="6659" width="3.109375" style="80" customWidth="1"/>
    <col min="6660" max="6660" width="42.6640625" style="80" customWidth="1"/>
    <col min="6661" max="6661" width="15.33203125" style="80" customWidth="1"/>
    <col min="6662" max="6662" width="8.6640625" style="80" customWidth="1"/>
    <col min="6663" max="6663" width="15.33203125" style="80" customWidth="1"/>
    <col min="6664" max="6664" width="8.6640625" style="80" customWidth="1"/>
    <col min="6665" max="6665" width="15.33203125" style="80" customWidth="1"/>
    <col min="6666" max="6666" width="8.6640625" style="80" customWidth="1"/>
    <col min="6667" max="6667" width="15.33203125" style="80" customWidth="1"/>
    <col min="6668" max="6668" width="8.6640625" style="80" customWidth="1"/>
    <col min="6669" max="6669" width="15.33203125" style="80" customWidth="1"/>
    <col min="6670" max="6670" width="8.6640625" style="80" customWidth="1"/>
    <col min="6671" max="6671" width="11.44140625" style="80"/>
    <col min="6672" max="6672" width="12" style="80" bestFit="1" customWidth="1"/>
    <col min="6673" max="6673" width="19.88671875" style="80" bestFit="1" customWidth="1"/>
    <col min="6674" max="6682" width="7.33203125" style="80" customWidth="1"/>
    <col min="6683" max="6684" width="7" style="80" customWidth="1"/>
    <col min="6685" max="6912" width="11.44140625" style="80"/>
    <col min="6913" max="6913" width="3.33203125" style="80" customWidth="1"/>
    <col min="6914" max="6914" width="4.5546875" style="80" customWidth="1"/>
    <col min="6915" max="6915" width="3.109375" style="80" customWidth="1"/>
    <col min="6916" max="6916" width="42.6640625" style="80" customWidth="1"/>
    <col min="6917" max="6917" width="15.33203125" style="80" customWidth="1"/>
    <col min="6918" max="6918" width="8.6640625" style="80" customWidth="1"/>
    <col min="6919" max="6919" width="15.33203125" style="80" customWidth="1"/>
    <col min="6920" max="6920" width="8.6640625" style="80" customWidth="1"/>
    <col min="6921" max="6921" width="15.33203125" style="80" customWidth="1"/>
    <col min="6922" max="6922" width="8.6640625" style="80" customWidth="1"/>
    <col min="6923" max="6923" width="15.33203125" style="80" customWidth="1"/>
    <col min="6924" max="6924" width="8.6640625" style="80" customWidth="1"/>
    <col min="6925" max="6925" width="15.33203125" style="80" customWidth="1"/>
    <col min="6926" max="6926" width="8.6640625" style="80" customWidth="1"/>
    <col min="6927" max="6927" width="11.44140625" style="80"/>
    <col min="6928" max="6928" width="12" style="80" bestFit="1" customWidth="1"/>
    <col min="6929" max="6929" width="19.88671875" style="80" bestFit="1" customWidth="1"/>
    <col min="6930" max="6938" width="7.33203125" style="80" customWidth="1"/>
    <col min="6939" max="6940" width="7" style="80" customWidth="1"/>
    <col min="6941" max="7168" width="11.44140625" style="80"/>
    <col min="7169" max="7169" width="3.33203125" style="80" customWidth="1"/>
    <col min="7170" max="7170" width="4.5546875" style="80" customWidth="1"/>
    <col min="7171" max="7171" width="3.109375" style="80" customWidth="1"/>
    <col min="7172" max="7172" width="42.6640625" style="80" customWidth="1"/>
    <col min="7173" max="7173" width="15.33203125" style="80" customWidth="1"/>
    <col min="7174" max="7174" width="8.6640625" style="80" customWidth="1"/>
    <col min="7175" max="7175" width="15.33203125" style="80" customWidth="1"/>
    <col min="7176" max="7176" width="8.6640625" style="80" customWidth="1"/>
    <col min="7177" max="7177" width="15.33203125" style="80" customWidth="1"/>
    <col min="7178" max="7178" width="8.6640625" style="80" customWidth="1"/>
    <col min="7179" max="7179" width="15.33203125" style="80" customWidth="1"/>
    <col min="7180" max="7180" width="8.6640625" style="80" customWidth="1"/>
    <col min="7181" max="7181" width="15.33203125" style="80" customWidth="1"/>
    <col min="7182" max="7182" width="8.6640625" style="80" customWidth="1"/>
    <col min="7183" max="7183" width="11.44140625" style="80"/>
    <col min="7184" max="7184" width="12" style="80" bestFit="1" customWidth="1"/>
    <col min="7185" max="7185" width="19.88671875" style="80" bestFit="1" customWidth="1"/>
    <col min="7186" max="7194" width="7.33203125" style="80" customWidth="1"/>
    <col min="7195" max="7196" width="7" style="80" customWidth="1"/>
    <col min="7197" max="7424" width="11.44140625" style="80"/>
    <col min="7425" max="7425" width="3.33203125" style="80" customWidth="1"/>
    <col min="7426" max="7426" width="4.5546875" style="80" customWidth="1"/>
    <col min="7427" max="7427" width="3.109375" style="80" customWidth="1"/>
    <col min="7428" max="7428" width="42.6640625" style="80" customWidth="1"/>
    <col min="7429" max="7429" width="15.33203125" style="80" customWidth="1"/>
    <col min="7430" max="7430" width="8.6640625" style="80" customWidth="1"/>
    <col min="7431" max="7431" width="15.33203125" style="80" customWidth="1"/>
    <col min="7432" max="7432" width="8.6640625" style="80" customWidth="1"/>
    <col min="7433" max="7433" width="15.33203125" style="80" customWidth="1"/>
    <col min="7434" max="7434" width="8.6640625" style="80" customWidth="1"/>
    <col min="7435" max="7435" width="15.33203125" style="80" customWidth="1"/>
    <col min="7436" max="7436" width="8.6640625" style="80" customWidth="1"/>
    <col min="7437" max="7437" width="15.33203125" style="80" customWidth="1"/>
    <col min="7438" max="7438" width="8.6640625" style="80" customWidth="1"/>
    <col min="7439" max="7439" width="11.44140625" style="80"/>
    <col min="7440" max="7440" width="12" style="80" bestFit="1" customWidth="1"/>
    <col min="7441" max="7441" width="19.88671875" style="80" bestFit="1" customWidth="1"/>
    <col min="7442" max="7450" width="7.33203125" style="80" customWidth="1"/>
    <col min="7451" max="7452" width="7" style="80" customWidth="1"/>
    <col min="7453" max="7680" width="11.44140625" style="80"/>
    <col min="7681" max="7681" width="3.33203125" style="80" customWidth="1"/>
    <col min="7682" max="7682" width="4.5546875" style="80" customWidth="1"/>
    <col min="7683" max="7683" width="3.109375" style="80" customWidth="1"/>
    <col min="7684" max="7684" width="42.6640625" style="80" customWidth="1"/>
    <col min="7685" max="7685" width="15.33203125" style="80" customWidth="1"/>
    <col min="7686" max="7686" width="8.6640625" style="80" customWidth="1"/>
    <col min="7687" max="7687" width="15.33203125" style="80" customWidth="1"/>
    <col min="7688" max="7688" width="8.6640625" style="80" customWidth="1"/>
    <col min="7689" max="7689" width="15.33203125" style="80" customWidth="1"/>
    <col min="7690" max="7690" width="8.6640625" style="80" customWidth="1"/>
    <col min="7691" max="7691" width="15.33203125" style="80" customWidth="1"/>
    <col min="7692" max="7692" width="8.6640625" style="80" customWidth="1"/>
    <col min="7693" max="7693" width="15.33203125" style="80" customWidth="1"/>
    <col min="7694" max="7694" width="8.6640625" style="80" customWidth="1"/>
    <col min="7695" max="7695" width="11.44140625" style="80"/>
    <col min="7696" max="7696" width="12" style="80" bestFit="1" customWidth="1"/>
    <col min="7697" max="7697" width="19.88671875" style="80" bestFit="1" customWidth="1"/>
    <col min="7698" max="7706" width="7.33203125" style="80" customWidth="1"/>
    <col min="7707" max="7708" width="7" style="80" customWidth="1"/>
    <col min="7709" max="7936" width="11.44140625" style="80"/>
    <col min="7937" max="7937" width="3.33203125" style="80" customWidth="1"/>
    <col min="7938" max="7938" width="4.5546875" style="80" customWidth="1"/>
    <col min="7939" max="7939" width="3.109375" style="80" customWidth="1"/>
    <col min="7940" max="7940" width="42.6640625" style="80" customWidth="1"/>
    <col min="7941" max="7941" width="15.33203125" style="80" customWidth="1"/>
    <col min="7942" max="7942" width="8.6640625" style="80" customWidth="1"/>
    <col min="7943" max="7943" width="15.33203125" style="80" customWidth="1"/>
    <col min="7944" max="7944" width="8.6640625" style="80" customWidth="1"/>
    <col min="7945" max="7945" width="15.33203125" style="80" customWidth="1"/>
    <col min="7946" max="7946" width="8.6640625" style="80" customWidth="1"/>
    <col min="7947" max="7947" width="15.33203125" style="80" customWidth="1"/>
    <col min="7948" max="7948" width="8.6640625" style="80" customWidth="1"/>
    <col min="7949" max="7949" width="15.33203125" style="80" customWidth="1"/>
    <col min="7950" max="7950" width="8.6640625" style="80" customWidth="1"/>
    <col min="7951" max="7951" width="11.44140625" style="80"/>
    <col min="7952" max="7952" width="12" style="80" bestFit="1" customWidth="1"/>
    <col min="7953" max="7953" width="19.88671875" style="80" bestFit="1" customWidth="1"/>
    <col min="7954" max="7962" width="7.33203125" style="80" customWidth="1"/>
    <col min="7963" max="7964" width="7" style="80" customWidth="1"/>
    <col min="7965" max="8192" width="11.44140625" style="80"/>
    <col min="8193" max="8193" width="3.33203125" style="80" customWidth="1"/>
    <col min="8194" max="8194" width="4.5546875" style="80" customWidth="1"/>
    <col min="8195" max="8195" width="3.109375" style="80" customWidth="1"/>
    <col min="8196" max="8196" width="42.6640625" style="80" customWidth="1"/>
    <col min="8197" max="8197" width="15.33203125" style="80" customWidth="1"/>
    <col min="8198" max="8198" width="8.6640625" style="80" customWidth="1"/>
    <col min="8199" max="8199" width="15.33203125" style="80" customWidth="1"/>
    <col min="8200" max="8200" width="8.6640625" style="80" customWidth="1"/>
    <col min="8201" max="8201" width="15.33203125" style="80" customWidth="1"/>
    <col min="8202" max="8202" width="8.6640625" style="80" customWidth="1"/>
    <col min="8203" max="8203" width="15.33203125" style="80" customWidth="1"/>
    <col min="8204" max="8204" width="8.6640625" style="80" customWidth="1"/>
    <col min="8205" max="8205" width="15.33203125" style="80" customWidth="1"/>
    <col min="8206" max="8206" width="8.6640625" style="80" customWidth="1"/>
    <col min="8207" max="8207" width="11.44140625" style="80"/>
    <col min="8208" max="8208" width="12" style="80" bestFit="1" customWidth="1"/>
    <col min="8209" max="8209" width="19.88671875" style="80" bestFit="1" customWidth="1"/>
    <col min="8210" max="8218" width="7.33203125" style="80" customWidth="1"/>
    <col min="8219" max="8220" width="7" style="80" customWidth="1"/>
    <col min="8221" max="8448" width="11.44140625" style="80"/>
    <col min="8449" max="8449" width="3.33203125" style="80" customWidth="1"/>
    <col min="8450" max="8450" width="4.5546875" style="80" customWidth="1"/>
    <col min="8451" max="8451" width="3.109375" style="80" customWidth="1"/>
    <col min="8452" max="8452" width="42.6640625" style="80" customWidth="1"/>
    <col min="8453" max="8453" width="15.33203125" style="80" customWidth="1"/>
    <col min="8454" max="8454" width="8.6640625" style="80" customWidth="1"/>
    <col min="8455" max="8455" width="15.33203125" style="80" customWidth="1"/>
    <col min="8456" max="8456" width="8.6640625" style="80" customWidth="1"/>
    <col min="8457" max="8457" width="15.33203125" style="80" customWidth="1"/>
    <col min="8458" max="8458" width="8.6640625" style="80" customWidth="1"/>
    <col min="8459" max="8459" width="15.33203125" style="80" customWidth="1"/>
    <col min="8460" max="8460" width="8.6640625" style="80" customWidth="1"/>
    <col min="8461" max="8461" width="15.33203125" style="80" customWidth="1"/>
    <col min="8462" max="8462" width="8.6640625" style="80" customWidth="1"/>
    <col min="8463" max="8463" width="11.44140625" style="80"/>
    <col min="8464" max="8464" width="12" style="80" bestFit="1" customWidth="1"/>
    <col min="8465" max="8465" width="19.88671875" style="80" bestFit="1" customWidth="1"/>
    <col min="8466" max="8474" width="7.33203125" style="80" customWidth="1"/>
    <col min="8475" max="8476" width="7" style="80" customWidth="1"/>
    <col min="8477" max="8704" width="11.44140625" style="80"/>
    <col min="8705" max="8705" width="3.33203125" style="80" customWidth="1"/>
    <col min="8706" max="8706" width="4.5546875" style="80" customWidth="1"/>
    <col min="8707" max="8707" width="3.109375" style="80" customWidth="1"/>
    <col min="8708" max="8708" width="42.6640625" style="80" customWidth="1"/>
    <col min="8709" max="8709" width="15.33203125" style="80" customWidth="1"/>
    <col min="8710" max="8710" width="8.6640625" style="80" customWidth="1"/>
    <col min="8711" max="8711" width="15.33203125" style="80" customWidth="1"/>
    <col min="8712" max="8712" width="8.6640625" style="80" customWidth="1"/>
    <col min="8713" max="8713" width="15.33203125" style="80" customWidth="1"/>
    <col min="8714" max="8714" width="8.6640625" style="80" customWidth="1"/>
    <col min="8715" max="8715" width="15.33203125" style="80" customWidth="1"/>
    <col min="8716" max="8716" width="8.6640625" style="80" customWidth="1"/>
    <col min="8717" max="8717" width="15.33203125" style="80" customWidth="1"/>
    <col min="8718" max="8718" width="8.6640625" style="80" customWidth="1"/>
    <col min="8719" max="8719" width="11.44140625" style="80"/>
    <col min="8720" max="8720" width="12" style="80" bestFit="1" customWidth="1"/>
    <col min="8721" max="8721" width="19.88671875" style="80" bestFit="1" customWidth="1"/>
    <col min="8722" max="8730" width="7.33203125" style="80" customWidth="1"/>
    <col min="8731" max="8732" width="7" style="80" customWidth="1"/>
    <col min="8733" max="8960" width="11.44140625" style="80"/>
    <col min="8961" max="8961" width="3.33203125" style="80" customWidth="1"/>
    <col min="8962" max="8962" width="4.5546875" style="80" customWidth="1"/>
    <col min="8963" max="8963" width="3.109375" style="80" customWidth="1"/>
    <col min="8964" max="8964" width="42.6640625" style="80" customWidth="1"/>
    <col min="8965" max="8965" width="15.33203125" style="80" customWidth="1"/>
    <col min="8966" max="8966" width="8.6640625" style="80" customWidth="1"/>
    <col min="8967" max="8967" width="15.33203125" style="80" customWidth="1"/>
    <col min="8968" max="8968" width="8.6640625" style="80" customWidth="1"/>
    <col min="8969" max="8969" width="15.33203125" style="80" customWidth="1"/>
    <col min="8970" max="8970" width="8.6640625" style="80" customWidth="1"/>
    <col min="8971" max="8971" width="15.33203125" style="80" customWidth="1"/>
    <col min="8972" max="8972" width="8.6640625" style="80" customWidth="1"/>
    <col min="8973" max="8973" width="15.33203125" style="80" customWidth="1"/>
    <col min="8974" max="8974" width="8.6640625" style="80" customWidth="1"/>
    <col min="8975" max="8975" width="11.44140625" style="80"/>
    <col min="8976" max="8976" width="12" style="80" bestFit="1" customWidth="1"/>
    <col min="8977" max="8977" width="19.88671875" style="80" bestFit="1" customWidth="1"/>
    <col min="8978" max="8986" width="7.33203125" style="80" customWidth="1"/>
    <col min="8987" max="8988" width="7" style="80" customWidth="1"/>
    <col min="8989" max="9216" width="11.44140625" style="80"/>
    <col min="9217" max="9217" width="3.33203125" style="80" customWidth="1"/>
    <col min="9218" max="9218" width="4.5546875" style="80" customWidth="1"/>
    <col min="9219" max="9219" width="3.109375" style="80" customWidth="1"/>
    <col min="9220" max="9220" width="42.6640625" style="80" customWidth="1"/>
    <col min="9221" max="9221" width="15.33203125" style="80" customWidth="1"/>
    <col min="9222" max="9222" width="8.6640625" style="80" customWidth="1"/>
    <col min="9223" max="9223" width="15.33203125" style="80" customWidth="1"/>
    <col min="9224" max="9224" width="8.6640625" style="80" customWidth="1"/>
    <col min="9225" max="9225" width="15.33203125" style="80" customWidth="1"/>
    <col min="9226" max="9226" width="8.6640625" style="80" customWidth="1"/>
    <col min="9227" max="9227" width="15.33203125" style="80" customWidth="1"/>
    <col min="9228" max="9228" width="8.6640625" style="80" customWidth="1"/>
    <col min="9229" max="9229" width="15.33203125" style="80" customWidth="1"/>
    <col min="9230" max="9230" width="8.6640625" style="80" customWidth="1"/>
    <col min="9231" max="9231" width="11.44140625" style="80"/>
    <col min="9232" max="9232" width="12" style="80" bestFit="1" customWidth="1"/>
    <col min="9233" max="9233" width="19.88671875" style="80" bestFit="1" customWidth="1"/>
    <col min="9234" max="9242" width="7.33203125" style="80" customWidth="1"/>
    <col min="9243" max="9244" width="7" style="80" customWidth="1"/>
    <col min="9245" max="9472" width="11.44140625" style="80"/>
    <col min="9473" max="9473" width="3.33203125" style="80" customWidth="1"/>
    <col min="9474" max="9474" width="4.5546875" style="80" customWidth="1"/>
    <col min="9475" max="9475" width="3.109375" style="80" customWidth="1"/>
    <col min="9476" max="9476" width="42.6640625" style="80" customWidth="1"/>
    <col min="9477" max="9477" width="15.33203125" style="80" customWidth="1"/>
    <col min="9478" max="9478" width="8.6640625" style="80" customWidth="1"/>
    <col min="9479" max="9479" width="15.33203125" style="80" customWidth="1"/>
    <col min="9480" max="9480" width="8.6640625" style="80" customWidth="1"/>
    <col min="9481" max="9481" width="15.33203125" style="80" customWidth="1"/>
    <col min="9482" max="9482" width="8.6640625" style="80" customWidth="1"/>
    <col min="9483" max="9483" width="15.33203125" style="80" customWidth="1"/>
    <col min="9484" max="9484" width="8.6640625" style="80" customWidth="1"/>
    <col min="9485" max="9485" width="15.33203125" style="80" customWidth="1"/>
    <col min="9486" max="9486" width="8.6640625" style="80" customWidth="1"/>
    <col min="9487" max="9487" width="11.44140625" style="80"/>
    <col min="9488" max="9488" width="12" style="80" bestFit="1" customWidth="1"/>
    <col min="9489" max="9489" width="19.88671875" style="80" bestFit="1" customWidth="1"/>
    <col min="9490" max="9498" width="7.33203125" style="80" customWidth="1"/>
    <col min="9499" max="9500" width="7" style="80" customWidth="1"/>
    <col min="9501" max="9728" width="11.44140625" style="80"/>
    <col min="9729" max="9729" width="3.33203125" style="80" customWidth="1"/>
    <col min="9730" max="9730" width="4.5546875" style="80" customWidth="1"/>
    <col min="9731" max="9731" width="3.109375" style="80" customWidth="1"/>
    <col min="9732" max="9732" width="42.6640625" style="80" customWidth="1"/>
    <col min="9733" max="9733" width="15.33203125" style="80" customWidth="1"/>
    <col min="9734" max="9734" width="8.6640625" style="80" customWidth="1"/>
    <col min="9735" max="9735" width="15.33203125" style="80" customWidth="1"/>
    <col min="9736" max="9736" width="8.6640625" style="80" customWidth="1"/>
    <col min="9737" max="9737" width="15.33203125" style="80" customWidth="1"/>
    <col min="9738" max="9738" width="8.6640625" style="80" customWidth="1"/>
    <col min="9739" max="9739" width="15.33203125" style="80" customWidth="1"/>
    <col min="9740" max="9740" width="8.6640625" style="80" customWidth="1"/>
    <col min="9741" max="9741" width="15.33203125" style="80" customWidth="1"/>
    <col min="9742" max="9742" width="8.6640625" style="80" customWidth="1"/>
    <col min="9743" max="9743" width="11.44140625" style="80"/>
    <col min="9744" max="9744" width="12" style="80" bestFit="1" customWidth="1"/>
    <col min="9745" max="9745" width="19.88671875" style="80" bestFit="1" customWidth="1"/>
    <col min="9746" max="9754" width="7.33203125" style="80" customWidth="1"/>
    <col min="9755" max="9756" width="7" style="80" customWidth="1"/>
    <col min="9757" max="9984" width="11.44140625" style="80"/>
    <col min="9985" max="9985" width="3.33203125" style="80" customWidth="1"/>
    <col min="9986" max="9986" width="4.5546875" style="80" customWidth="1"/>
    <col min="9987" max="9987" width="3.109375" style="80" customWidth="1"/>
    <col min="9988" max="9988" width="42.6640625" style="80" customWidth="1"/>
    <col min="9989" max="9989" width="15.33203125" style="80" customWidth="1"/>
    <col min="9990" max="9990" width="8.6640625" style="80" customWidth="1"/>
    <col min="9991" max="9991" width="15.33203125" style="80" customWidth="1"/>
    <col min="9992" max="9992" width="8.6640625" style="80" customWidth="1"/>
    <col min="9993" max="9993" width="15.33203125" style="80" customWidth="1"/>
    <col min="9994" max="9994" width="8.6640625" style="80" customWidth="1"/>
    <col min="9995" max="9995" width="15.33203125" style="80" customWidth="1"/>
    <col min="9996" max="9996" width="8.6640625" style="80" customWidth="1"/>
    <col min="9997" max="9997" width="15.33203125" style="80" customWidth="1"/>
    <col min="9998" max="9998" width="8.6640625" style="80" customWidth="1"/>
    <col min="9999" max="9999" width="11.44140625" style="80"/>
    <col min="10000" max="10000" width="12" style="80" bestFit="1" customWidth="1"/>
    <col min="10001" max="10001" width="19.88671875" style="80" bestFit="1" customWidth="1"/>
    <col min="10002" max="10010" width="7.33203125" style="80" customWidth="1"/>
    <col min="10011" max="10012" width="7" style="80" customWidth="1"/>
    <col min="10013" max="10240" width="11.44140625" style="80"/>
    <col min="10241" max="10241" width="3.33203125" style="80" customWidth="1"/>
    <col min="10242" max="10242" width="4.5546875" style="80" customWidth="1"/>
    <col min="10243" max="10243" width="3.109375" style="80" customWidth="1"/>
    <col min="10244" max="10244" width="42.6640625" style="80" customWidth="1"/>
    <col min="10245" max="10245" width="15.33203125" style="80" customWidth="1"/>
    <col min="10246" max="10246" width="8.6640625" style="80" customWidth="1"/>
    <col min="10247" max="10247" width="15.33203125" style="80" customWidth="1"/>
    <col min="10248" max="10248" width="8.6640625" style="80" customWidth="1"/>
    <col min="10249" max="10249" width="15.33203125" style="80" customWidth="1"/>
    <col min="10250" max="10250" width="8.6640625" style="80" customWidth="1"/>
    <col min="10251" max="10251" width="15.33203125" style="80" customWidth="1"/>
    <col min="10252" max="10252" width="8.6640625" style="80" customWidth="1"/>
    <col min="10253" max="10253" width="15.33203125" style="80" customWidth="1"/>
    <col min="10254" max="10254" width="8.6640625" style="80" customWidth="1"/>
    <col min="10255" max="10255" width="11.44140625" style="80"/>
    <col min="10256" max="10256" width="12" style="80" bestFit="1" customWidth="1"/>
    <col min="10257" max="10257" width="19.88671875" style="80" bestFit="1" customWidth="1"/>
    <col min="10258" max="10266" width="7.33203125" style="80" customWidth="1"/>
    <col min="10267" max="10268" width="7" style="80" customWidth="1"/>
    <col min="10269" max="10496" width="11.44140625" style="80"/>
    <col min="10497" max="10497" width="3.33203125" style="80" customWidth="1"/>
    <col min="10498" max="10498" width="4.5546875" style="80" customWidth="1"/>
    <col min="10499" max="10499" width="3.109375" style="80" customWidth="1"/>
    <col min="10500" max="10500" width="42.6640625" style="80" customWidth="1"/>
    <col min="10501" max="10501" width="15.33203125" style="80" customWidth="1"/>
    <col min="10502" max="10502" width="8.6640625" style="80" customWidth="1"/>
    <col min="10503" max="10503" width="15.33203125" style="80" customWidth="1"/>
    <col min="10504" max="10504" width="8.6640625" style="80" customWidth="1"/>
    <col min="10505" max="10505" width="15.33203125" style="80" customWidth="1"/>
    <col min="10506" max="10506" width="8.6640625" style="80" customWidth="1"/>
    <col min="10507" max="10507" width="15.33203125" style="80" customWidth="1"/>
    <col min="10508" max="10508" width="8.6640625" style="80" customWidth="1"/>
    <col min="10509" max="10509" width="15.33203125" style="80" customWidth="1"/>
    <col min="10510" max="10510" width="8.6640625" style="80" customWidth="1"/>
    <col min="10511" max="10511" width="11.44140625" style="80"/>
    <col min="10512" max="10512" width="12" style="80" bestFit="1" customWidth="1"/>
    <col min="10513" max="10513" width="19.88671875" style="80" bestFit="1" customWidth="1"/>
    <col min="10514" max="10522" width="7.33203125" style="80" customWidth="1"/>
    <col min="10523" max="10524" width="7" style="80" customWidth="1"/>
    <col min="10525" max="10752" width="11.44140625" style="80"/>
    <col min="10753" max="10753" width="3.33203125" style="80" customWidth="1"/>
    <col min="10754" max="10754" width="4.5546875" style="80" customWidth="1"/>
    <col min="10755" max="10755" width="3.109375" style="80" customWidth="1"/>
    <col min="10756" max="10756" width="42.6640625" style="80" customWidth="1"/>
    <col min="10757" max="10757" width="15.33203125" style="80" customWidth="1"/>
    <col min="10758" max="10758" width="8.6640625" style="80" customWidth="1"/>
    <col min="10759" max="10759" width="15.33203125" style="80" customWidth="1"/>
    <col min="10760" max="10760" width="8.6640625" style="80" customWidth="1"/>
    <col min="10761" max="10761" width="15.33203125" style="80" customWidth="1"/>
    <col min="10762" max="10762" width="8.6640625" style="80" customWidth="1"/>
    <col min="10763" max="10763" width="15.33203125" style="80" customWidth="1"/>
    <col min="10764" max="10764" width="8.6640625" style="80" customWidth="1"/>
    <col min="10765" max="10765" width="15.33203125" style="80" customWidth="1"/>
    <col min="10766" max="10766" width="8.6640625" style="80" customWidth="1"/>
    <col min="10767" max="10767" width="11.44140625" style="80"/>
    <col min="10768" max="10768" width="12" style="80" bestFit="1" customWidth="1"/>
    <col min="10769" max="10769" width="19.88671875" style="80" bestFit="1" customWidth="1"/>
    <col min="10770" max="10778" width="7.33203125" style="80" customWidth="1"/>
    <col min="10779" max="10780" width="7" style="80" customWidth="1"/>
    <col min="10781" max="11008" width="11.44140625" style="80"/>
    <col min="11009" max="11009" width="3.33203125" style="80" customWidth="1"/>
    <col min="11010" max="11010" width="4.5546875" style="80" customWidth="1"/>
    <col min="11011" max="11011" width="3.109375" style="80" customWidth="1"/>
    <col min="11012" max="11012" width="42.6640625" style="80" customWidth="1"/>
    <col min="11013" max="11013" width="15.33203125" style="80" customWidth="1"/>
    <col min="11014" max="11014" width="8.6640625" style="80" customWidth="1"/>
    <col min="11015" max="11015" width="15.33203125" style="80" customWidth="1"/>
    <col min="11016" max="11016" width="8.6640625" style="80" customWidth="1"/>
    <col min="11017" max="11017" width="15.33203125" style="80" customWidth="1"/>
    <col min="11018" max="11018" width="8.6640625" style="80" customWidth="1"/>
    <col min="11019" max="11019" width="15.33203125" style="80" customWidth="1"/>
    <col min="11020" max="11020" width="8.6640625" style="80" customWidth="1"/>
    <col min="11021" max="11021" width="15.33203125" style="80" customWidth="1"/>
    <col min="11022" max="11022" width="8.6640625" style="80" customWidth="1"/>
    <col min="11023" max="11023" width="11.44140625" style="80"/>
    <col min="11024" max="11024" width="12" style="80" bestFit="1" customWidth="1"/>
    <col min="11025" max="11025" width="19.88671875" style="80" bestFit="1" customWidth="1"/>
    <col min="11026" max="11034" width="7.33203125" style="80" customWidth="1"/>
    <col min="11035" max="11036" width="7" style="80" customWidth="1"/>
    <col min="11037" max="11264" width="11.44140625" style="80"/>
    <col min="11265" max="11265" width="3.33203125" style="80" customWidth="1"/>
    <col min="11266" max="11266" width="4.5546875" style="80" customWidth="1"/>
    <col min="11267" max="11267" width="3.109375" style="80" customWidth="1"/>
    <col min="11268" max="11268" width="42.6640625" style="80" customWidth="1"/>
    <col min="11269" max="11269" width="15.33203125" style="80" customWidth="1"/>
    <col min="11270" max="11270" width="8.6640625" style="80" customWidth="1"/>
    <col min="11271" max="11271" width="15.33203125" style="80" customWidth="1"/>
    <col min="11272" max="11272" width="8.6640625" style="80" customWidth="1"/>
    <col min="11273" max="11273" width="15.33203125" style="80" customWidth="1"/>
    <col min="11274" max="11274" width="8.6640625" style="80" customWidth="1"/>
    <col min="11275" max="11275" width="15.33203125" style="80" customWidth="1"/>
    <col min="11276" max="11276" width="8.6640625" style="80" customWidth="1"/>
    <col min="11277" max="11277" width="15.33203125" style="80" customWidth="1"/>
    <col min="11278" max="11278" width="8.6640625" style="80" customWidth="1"/>
    <col min="11279" max="11279" width="11.44140625" style="80"/>
    <col min="11280" max="11280" width="12" style="80" bestFit="1" customWidth="1"/>
    <col min="11281" max="11281" width="19.88671875" style="80" bestFit="1" customWidth="1"/>
    <col min="11282" max="11290" width="7.33203125" style="80" customWidth="1"/>
    <col min="11291" max="11292" width="7" style="80" customWidth="1"/>
    <col min="11293" max="11520" width="11.44140625" style="80"/>
    <col min="11521" max="11521" width="3.33203125" style="80" customWidth="1"/>
    <col min="11522" max="11522" width="4.5546875" style="80" customWidth="1"/>
    <col min="11523" max="11523" width="3.109375" style="80" customWidth="1"/>
    <col min="11524" max="11524" width="42.6640625" style="80" customWidth="1"/>
    <col min="11525" max="11525" width="15.33203125" style="80" customWidth="1"/>
    <col min="11526" max="11526" width="8.6640625" style="80" customWidth="1"/>
    <col min="11527" max="11527" width="15.33203125" style="80" customWidth="1"/>
    <col min="11528" max="11528" width="8.6640625" style="80" customWidth="1"/>
    <col min="11529" max="11529" width="15.33203125" style="80" customWidth="1"/>
    <col min="11530" max="11530" width="8.6640625" style="80" customWidth="1"/>
    <col min="11531" max="11531" width="15.33203125" style="80" customWidth="1"/>
    <col min="11532" max="11532" width="8.6640625" style="80" customWidth="1"/>
    <col min="11533" max="11533" width="15.33203125" style="80" customWidth="1"/>
    <col min="11534" max="11534" width="8.6640625" style="80" customWidth="1"/>
    <col min="11535" max="11535" width="11.44140625" style="80"/>
    <col min="11536" max="11536" width="12" style="80" bestFit="1" customWidth="1"/>
    <col min="11537" max="11537" width="19.88671875" style="80" bestFit="1" customWidth="1"/>
    <col min="11538" max="11546" width="7.33203125" style="80" customWidth="1"/>
    <col min="11547" max="11548" width="7" style="80" customWidth="1"/>
    <col min="11549" max="11776" width="11.44140625" style="80"/>
    <col min="11777" max="11777" width="3.33203125" style="80" customWidth="1"/>
    <col min="11778" max="11778" width="4.5546875" style="80" customWidth="1"/>
    <col min="11779" max="11779" width="3.109375" style="80" customWidth="1"/>
    <col min="11780" max="11780" width="42.6640625" style="80" customWidth="1"/>
    <col min="11781" max="11781" width="15.33203125" style="80" customWidth="1"/>
    <col min="11782" max="11782" width="8.6640625" style="80" customWidth="1"/>
    <col min="11783" max="11783" width="15.33203125" style="80" customWidth="1"/>
    <col min="11784" max="11784" width="8.6640625" style="80" customWidth="1"/>
    <col min="11785" max="11785" width="15.33203125" style="80" customWidth="1"/>
    <col min="11786" max="11786" width="8.6640625" style="80" customWidth="1"/>
    <col min="11787" max="11787" width="15.33203125" style="80" customWidth="1"/>
    <col min="11788" max="11788" width="8.6640625" style="80" customWidth="1"/>
    <col min="11789" max="11789" width="15.33203125" style="80" customWidth="1"/>
    <col min="11790" max="11790" width="8.6640625" style="80" customWidth="1"/>
    <col min="11791" max="11791" width="11.44140625" style="80"/>
    <col min="11792" max="11792" width="12" style="80" bestFit="1" customWidth="1"/>
    <col min="11793" max="11793" width="19.88671875" style="80" bestFit="1" customWidth="1"/>
    <col min="11794" max="11802" width="7.33203125" style="80" customWidth="1"/>
    <col min="11803" max="11804" width="7" style="80" customWidth="1"/>
    <col min="11805" max="12032" width="11.44140625" style="80"/>
    <col min="12033" max="12033" width="3.33203125" style="80" customWidth="1"/>
    <col min="12034" max="12034" width="4.5546875" style="80" customWidth="1"/>
    <col min="12035" max="12035" width="3.109375" style="80" customWidth="1"/>
    <col min="12036" max="12036" width="42.6640625" style="80" customWidth="1"/>
    <col min="12037" max="12037" width="15.33203125" style="80" customWidth="1"/>
    <col min="12038" max="12038" width="8.6640625" style="80" customWidth="1"/>
    <col min="12039" max="12039" width="15.33203125" style="80" customWidth="1"/>
    <col min="12040" max="12040" width="8.6640625" style="80" customWidth="1"/>
    <col min="12041" max="12041" width="15.33203125" style="80" customWidth="1"/>
    <col min="12042" max="12042" width="8.6640625" style="80" customWidth="1"/>
    <col min="12043" max="12043" width="15.33203125" style="80" customWidth="1"/>
    <col min="12044" max="12044" width="8.6640625" style="80" customWidth="1"/>
    <col min="12045" max="12045" width="15.33203125" style="80" customWidth="1"/>
    <col min="12046" max="12046" width="8.6640625" style="80" customWidth="1"/>
    <col min="12047" max="12047" width="11.44140625" style="80"/>
    <col min="12048" max="12048" width="12" style="80" bestFit="1" customWidth="1"/>
    <col min="12049" max="12049" width="19.88671875" style="80" bestFit="1" customWidth="1"/>
    <col min="12050" max="12058" width="7.33203125" style="80" customWidth="1"/>
    <col min="12059" max="12060" width="7" style="80" customWidth="1"/>
    <col min="12061" max="12288" width="11.44140625" style="80"/>
    <col min="12289" max="12289" width="3.33203125" style="80" customWidth="1"/>
    <col min="12290" max="12290" width="4.5546875" style="80" customWidth="1"/>
    <col min="12291" max="12291" width="3.109375" style="80" customWidth="1"/>
    <col min="12292" max="12292" width="42.6640625" style="80" customWidth="1"/>
    <col min="12293" max="12293" width="15.33203125" style="80" customWidth="1"/>
    <col min="12294" max="12294" width="8.6640625" style="80" customWidth="1"/>
    <col min="12295" max="12295" width="15.33203125" style="80" customWidth="1"/>
    <col min="12296" max="12296" width="8.6640625" style="80" customWidth="1"/>
    <col min="12297" max="12297" width="15.33203125" style="80" customWidth="1"/>
    <col min="12298" max="12298" width="8.6640625" style="80" customWidth="1"/>
    <col min="12299" max="12299" width="15.33203125" style="80" customWidth="1"/>
    <col min="12300" max="12300" width="8.6640625" style="80" customWidth="1"/>
    <col min="12301" max="12301" width="15.33203125" style="80" customWidth="1"/>
    <col min="12302" max="12302" width="8.6640625" style="80" customWidth="1"/>
    <col min="12303" max="12303" width="11.44140625" style="80"/>
    <col min="12304" max="12304" width="12" style="80" bestFit="1" customWidth="1"/>
    <col min="12305" max="12305" width="19.88671875" style="80" bestFit="1" customWidth="1"/>
    <col min="12306" max="12314" width="7.33203125" style="80" customWidth="1"/>
    <col min="12315" max="12316" width="7" style="80" customWidth="1"/>
    <col min="12317" max="12544" width="11.44140625" style="80"/>
    <col min="12545" max="12545" width="3.33203125" style="80" customWidth="1"/>
    <col min="12546" max="12546" width="4.5546875" style="80" customWidth="1"/>
    <col min="12547" max="12547" width="3.109375" style="80" customWidth="1"/>
    <col min="12548" max="12548" width="42.6640625" style="80" customWidth="1"/>
    <col min="12549" max="12549" width="15.33203125" style="80" customWidth="1"/>
    <col min="12550" max="12550" width="8.6640625" style="80" customWidth="1"/>
    <col min="12551" max="12551" width="15.33203125" style="80" customWidth="1"/>
    <col min="12552" max="12552" width="8.6640625" style="80" customWidth="1"/>
    <col min="12553" max="12553" width="15.33203125" style="80" customWidth="1"/>
    <col min="12554" max="12554" width="8.6640625" style="80" customWidth="1"/>
    <col min="12555" max="12555" width="15.33203125" style="80" customWidth="1"/>
    <col min="12556" max="12556" width="8.6640625" style="80" customWidth="1"/>
    <col min="12557" max="12557" width="15.33203125" style="80" customWidth="1"/>
    <col min="12558" max="12558" width="8.6640625" style="80" customWidth="1"/>
    <col min="12559" max="12559" width="11.44140625" style="80"/>
    <col min="12560" max="12560" width="12" style="80" bestFit="1" customWidth="1"/>
    <col min="12561" max="12561" width="19.88671875" style="80" bestFit="1" customWidth="1"/>
    <col min="12562" max="12570" width="7.33203125" style="80" customWidth="1"/>
    <col min="12571" max="12572" width="7" style="80" customWidth="1"/>
    <col min="12573" max="12800" width="11.44140625" style="80"/>
    <col min="12801" max="12801" width="3.33203125" style="80" customWidth="1"/>
    <col min="12802" max="12802" width="4.5546875" style="80" customWidth="1"/>
    <col min="12803" max="12803" width="3.109375" style="80" customWidth="1"/>
    <col min="12804" max="12804" width="42.6640625" style="80" customWidth="1"/>
    <col min="12805" max="12805" width="15.33203125" style="80" customWidth="1"/>
    <col min="12806" max="12806" width="8.6640625" style="80" customWidth="1"/>
    <col min="12807" max="12807" width="15.33203125" style="80" customWidth="1"/>
    <col min="12808" max="12808" width="8.6640625" style="80" customWidth="1"/>
    <col min="12809" max="12809" width="15.33203125" style="80" customWidth="1"/>
    <col min="12810" max="12810" width="8.6640625" style="80" customWidth="1"/>
    <col min="12811" max="12811" width="15.33203125" style="80" customWidth="1"/>
    <col min="12812" max="12812" width="8.6640625" style="80" customWidth="1"/>
    <col min="12813" max="12813" width="15.33203125" style="80" customWidth="1"/>
    <col min="12814" max="12814" width="8.6640625" style="80" customWidth="1"/>
    <col min="12815" max="12815" width="11.44140625" style="80"/>
    <col min="12816" max="12816" width="12" style="80" bestFit="1" customWidth="1"/>
    <col min="12817" max="12817" width="19.88671875" style="80" bestFit="1" customWidth="1"/>
    <col min="12818" max="12826" width="7.33203125" style="80" customWidth="1"/>
    <col min="12827" max="12828" width="7" style="80" customWidth="1"/>
    <col min="12829" max="13056" width="11.44140625" style="80"/>
    <col min="13057" max="13057" width="3.33203125" style="80" customWidth="1"/>
    <col min="13058" max="13058" width="4.5546875" style="80" customWidth="1"/>
    <col min="13059" max="13059" width="3.109375" style="80" customWidth="1"/>
    <col min="13060" max="13060" width="42.6640625" style="80" customWidth="1"/>
    <col min="13061" max="13061" width="15.33203125" style="80" customWidth="1"/>
    <col min="13062" max="13062" width="8.6640625" style="80" customWidth="1"/>
    <col min="13063" max="13063" width="15.33203125" style="80" customWidth="1"/>
    <col min="13064" max="13064" width="8.6640625" style="80" customWidth="1"/>
    <col min="13065" max="13065" width="15.33203125" style="80" customWidth="1"/>
    <col min="13066" max="13066" width="8.6640625" style="80" customWidth="1"/>
    <col min="13067" max="13067" width="15.33203125" style="80" customWidth="1"/>
    <col min="13068" max="13068" width="8.6640625" style="80" customWidth="1"/>
    <col min="13069" max="13069" width="15.33203125" style="80" customWidth="1"/>
    <col min="13070" max="13070" width="8.6640625" style="80" customWidth="1"/>
    <col min="13071" max="13071" width="11.44140625" style="80"/>
    <col min="13072" max="13072" width="12" style="80" bestFit="1" customWidth="1"/>
    <col min="13073" max="13073" width="19.88671875" style="80" bestFit="1" customWidth="1"/>
    <col min="13074" max="13082" width="7.33203125" style="80" customWidth="1"/>
    <col min="13083" max="13084" width="7" style="80" customWidth="1"/>
    <col min="13085" max="13312" width="11.44140625" style="80"/>
    <col min="13313" max="13313" width="3.33203125" style="80" customWidth="1"/>
    <col min="13314" max="13314" width="4.5546875" style="80" customWidth="1"/>
    <col min="13315" max="13315" width="3.109375" style="80" customWidth="1"/>
    <col min="13316" max="13316" width="42.6640625" style="80" customWidth="1"/>
    <col min="13317" max="13317" width="15.33203125" style="80" customWidth="1"/>
    <col min="13318" max="13318" width="8.6640625" style="80" customWidth="1"/>
    <col min="13319" max="13319" width="15.33203125" style="80" customWidth="1"/>
    <col min="13320" max="13320" width="8.6640625" style="80" customWidth="1"/>
    <col min="13321" max="13321" width="15.33203125" style="80" customWidth="1"/>
    <col min="13322" max="13322" width="8.6640625" style="80" customWidth="1"/>
    <col min="13323" max="13323" width="15.33203125" style="80" customWidth="1"/>
    <col min="13324" max="13324" width="8.6640625" style="80" customWidth="1"/>
    <col min="13325" max="13325" width="15.33203125" style="80" customWidth="1"/>
    <col min="13326" max="13326" width="8.6640625" style="80" customWidth="1"/>
    <col min="13327" max="13327" width="11.44140625" style="80"/>
    <col min="13328" max="13328" width="12" style="80" bestFit="1" customWidth="1"/>
    <col min="13329" max="13329" width="19.88671875" style="80" bestFit="1" customWidth="1"/>
    <col min="13330" max="13338" width="7.33203125" style="80" customWidth="1"/>
    <col min="13339" max="13340" width="7" style="80" customWidth="1"/>
    <col min="13341" max="13568" width="11.44140625" style="80"/>
    <col min="13569" max="13569" width="3.33203125" style="80" customWidth="1"/>
    <col min="13570" max="13570" width="4.5546875" style="80" customWidth="1"/>
    <col min="13571" max="13571" width="3.109375" style="80" customWidth="1"/>
    <col min="13572" max="13572" width="42.6640625" style="80" customWidth="1"/>
    <col min="13573" max="13573" width="15.33203125" style="80" customWidth="1"/>
    <col min="13574" max="13574" width="8.6640625" style="80" customWidth="1"/>
    <col min="13575" max="13575" width="15.33203125" style="80" customWidth="1"/>
    <col min="13576" max="13576" width="8.6640625" style="80" customWidth="1"/>
    <col min="13577" max="13577" width="15.33203125" style="80" customWidth="1"/>
    <col min="13578" max="13578" width="8.6640625" style="80" customWidth="1"/>
    <col min="13579" max="13579" width="15.33203125" style="80" customWidth="1"/>
    <col min="13580" max="13580" width="8.6640625" style="80" customWidth="1"/>
    <col min="13581" max="13581" width="15.33203125" style="80" customWidth="1"/>
    <col min="13582" max="13582" width="8.6640625" style="80" customWidth="1"/>
    <col min="13583" max="13583" width="11.44140625" style="80"/>
    <col min="13584" max="13584" width="12" style="80" bestFit="1" customWidth="1"/>
    <col min="13585" max="13585" width="19.88671875" style="80" bestFit="1" customWidth="1"/>
    <col min="13586" max="13594" width="7.33203125" style="80" customWidth="1"/>
    <col min="13595" max="13596" width="7" style="80" customWidth="1"/>
    <col min="13597" max="13824" width="11.44140625" style="80"/>
    <col min="13825" max="13825" width="3.33203125" style="80" customWidth="1"/>
    <col min="13826" max="13826" width="4.5546875" style="80" customWidth="1"/>
    <col min="13827" max="13827" width="3.109375" style="80" customWidth="1"/>
    <col min="13828" max="13828" width="42.6640625" style="80" customWidth="1"/>
    <col min="13829" max="13829" width="15.33203125" style="80" customWidth="1"/>
    <col min="13830" max="13830" width="8.6640625" style="80" customWidth="1"/>
    <col min="13831" max="13831" width="15.33203125" style="80" customWidth="1"/>
    <col min="13832" max="13832" width="8.6640625" style="80" customWidth="1"/>
    <col min="13833" max="13833" width="15.33203125" style="80" customWidth="1"/>
    <col min="13834" max="13834" width="8.6640625" style="80" customWidth="1"/>
    <col min="13835" max="13835" width="15.33203125" style="80" customWidth="1"/>
    <col min="13836" max="13836" width="8.6640625" style="80" customWidth="1"/>
    <col min="13837" max="13837" width="15.33203125" style="80" customWidth="1"/>
    <col min="13838" max="13838" width="8.6640625" style="80" customWidth="1"/>
    <col min="13839" max="13839" width="11.44140625" style="80"/>
    <col min="13840" max="13840" width="12" style="80" bestFit="1" customWidth="1"/>
    <col min="13841" max="13841" width="19.88671875" style="80" bestFit="1" customWidth="1"/>
    <col min="13842" max="13850" width="7.33203125" style="80" customWidth="1"/>
    <col min="13851" max="13852" width="7" style="80" customWidth="1"/>
    <col min="13853" max="14080" width="11.44140625" style="80"/>
    <col min="14081" max="14081" width="3.33203125" style="80" customWidth="1"/>
    <col min="14082" max="14082" width="4.5546875" style="80" customWidth="1"/>
    <col min="14083" max="14083" width="3.109375" style="80" customWidth="1"/>
    <col min="14084" max="14084" width="42.6640625" style="80" customWidth="1"/>
    <col min="14085" max="14085" width="15.33203125" style="80" customWidth="1"/>
    <col min="14086" max="14086" width="8.6640625" style="80" customWidth="1"/>
    <col min="14087" max="14087" width="15.33203125" style="80" customWidth="1"/>
    <col min="14088" max="14088" width="8.6640625" style="80" customWidth="1"/>
    <col min="14089" max="14089" width="15.33203125" style="80" customWidth="1"/>
    <col min="14090" max="14090" width="8.6640625" style="80" customWidth="1"/>
    <col min="14091" max="14091" width="15.33203125" style="80" customWidth="1"/>
    <col min="14092" max="14092" width="8.6640625" style="80" customWidth="1"/>
    <col min="14093" max="14093" width="15.33203125" style="80" customWidth="1"/>
    <col min="14094" max="14094" width="8.6640625" style="80" customWidth="1"/>
    <col min="14095" max="14095" width="11.44140625" style="80"/>
    <col min="14096" max="14096" width="12" style="80" bestFit="1" customWidth="1"/>
    <col min="14097" max="14097" width="19.88671875" style="80" bestFit="1" customWidth="1"/>
    <col min="14098" max="14106" width="7.33203125" style="80" customWidth="1"/>
    <col min="14107" max="14108" width="7" style="80" customWidth="1"/>
    <col min="14109" max="14336" width="11.44140625" style="80"/>
    <col min="14337" max="14337" width="3.33203125" style="80" customWidth="1"/>
    <col min="14338" max="14338" width="4.5546875" style="80" customWidth="1"/>
    <col min="14339" max="14339" width="3.109375" style="80" customWidth="1"/>
    <col min="14340" max="14340" width="42.6640625" style="80" customWidth="1"/>
    <col min="14341" max="14341" width="15.33203125" style="80" customWidth="1"/>
    <col min="14342" max="14342" width="8.6640625" style="80" customWidth="1"/>
    <col min="14343" max="14343" width="15.33203125" style="80" customWidth="1"/>
    <col min="14344" max="14344" width="8.6640625" style="80" customWidth="1"/>
    <col min="14345" max="14345" width="15.33203125" style="80" customWidth="1"/>
    <col min="14346" max="14346" width="8.6640625" style="80" customWidth="1"/>
    <col min="14347" max="14347" width="15.33203125" style="80" customWidth="1"/>
    <col min="14348" max="14348" width="8.6640625" style="80" customWidth="1"/>
    <col min="14349" max="14349" width="15.33203125" style="80" customWidth="1"/>
    <col min="14350" max="14350" width="8.6640625" style="80" customWidth="1"/>
    <col min="14351" max="14351" width="11.44140625" style="80"/>
    <col min="14352" max="14352" width="12" style="80" bestFit="1" customWidth="1"/>
    <col min="14353" max="14353" width="19.88671875" style="80" bestFit="1" customWidth="1"/>
    <col min="14354" max="14362" width="7.33203125" style="80" customWidth="1"/>
    <col min="14363" max="14364" width="7" style="80" customWidth="1"/>
    <col min="14365" max="14592" width="11.44140625" style="80"/>
    <col min="14593" max="14593" width="3.33203125" style="80" customWidth="1"/>
    <col min="14594" max="14594" width="4.5546875" style="80" customWidth="1"/>
    <col min="14595" max="14595" width="3.109375" style="80" customWidth="1"/>
    <col min="14596" max="14596" width="42.6640625" style="80" customWidth="1"/>
    <col min="14597" max="14597" width="15.33203125" style="80" customWidth="1"/>
    <col min="14598" max="14598" width="8.6640625" style="80" customWidth="1"/>
    <col min="14599" max="14599" width="15.33203125" style="80" customWidth="1"/>
    <col min="14600" max="14600" width="8.6640625" style="80" customWidth="1"/>
    <col min="14601" max="14601" width="15.33203125" style="80" customWidth="1"/>
    <col min="14602" max="14602" width="8.6640625" style="80" customWidth="1"/>
    <col min="14603" max="14603" width="15.33203125" style="80" customWidth="1"/>
    <col min="14604" max="14604" width="8.6640625" style="80" customWidth="1"/>
    <col min="14605" max="14605" width="15.33203125" style="80" customWidth="1"/>
    <col min="14606" max="14606" width="8.6640625" style="80" customWidth="1"/>
    <col min="14607" max="14607" width="11.44140625" style="80"/>
    <col min="14608" max="14608" width="12" style="80" bestFit="1" customWidth="1"/>
    <col min="14609" max="14609" width="19.88671875" style="80" bestFit="1" customWidth="1"/>
    <col min="14610" max="14618" width="7.33203125" style="80" customWidth="1"/>
    <col min="14619" max="14620" width="7" style="80" customWidth="1"/>
    <col min="14621" max="14848" width="11.44140625" style="80"/>
    <col min="14849" max="14849" width="3.33203125" style="80" customWidth="1"/>
    <col min="14850" max="14850" width="4.5546875" style="80" customWidth="1"/>
    <col min="14851" max="14851" width="3.109375" style="80" customWidth="1"/>
    <col min="14852" max="14852" width="42.6640625" style="80" customWidth="1"/>
    <col min="14853" max="14853" width="15.33203125" style="80" customWidth="1"/>
    <col min="14854" max="14854" width="8.6640625" style="80" customWidth="1"/>
    <col min="14855" max="14855" width="15.33203125" style="80" customWidth="1"/>
    <col min="14856" max="14856" width="8.6640625" style="80" customWidth="1"/>
    <col min="14857" max="14857" width="15.33203125" style="80" customWidth="1"/>
    <col min="14858" max="14858" width="8.6640625" style="80" customWidth="1"/>
    <col min="14859" max="14859" width="15.33203125" style="80" customWidth="1"/>
    <col min="14860" max="14860" width="8.6640625" style="80" customWidth="1"/>
    <col min="14861" max="14861" width="15.33203125" style="80" customWidth="1"/>
    <col min="14862" max="14862" width="8.6640625" style="80" customWidth="1"/>
    <col min="14863" max="14863" width="11.44140625" style="80"/>
    <col min="14864" max="14864" width="12" style="80" bestFit="1" customWidth="1"/>
    <col min="14865" max="14865" width="19.88671875" style="80" bestFit="1" customWidth="1"/>
    <col min="14866" max="14874" width="7.33203125" style="80" customWidth="1"/>
    <col min="14875" max="14876" width="7" style="80" customWidth="1"/>
    <col min="14877" max="15104" width="11.44140625" style="80"/>
    <col min="15105" max="15105" width="3.33203125" style="80" customWidth="1"/>
    <col min="15106" max="15106" width="4.5546875" style="80" customWidth="1"/>
    <col min="15107" max="15107" width="3.109375" style="80" customWidth="1"/>
    <col min="15108" max="15108" width="42.6640625" style="80" customWidth="1"/>
    <col min="15109" max="15109" width="15.33203125" style="80" customWidth="1"/>
    <col min="15110" max="15110" width="8.6640625" style="80" customWidth="1"/>
    <col min="15111" max="15111" width="15.33203125" style="80" customWidth="1"/>
    <col min="15112" max="15112" width="8.6640625" style="80" customWidth="1"/>
    <col min="15113" max="15113" width="15.33203125" style="80" customWidth="1"/>
    <col min="15114" max="15114" width="8.6640625" style="80" customWidth="1"/>
    <col min="15115" max="15115" width="15.33203125" style="80" customWidth="1"/>
    <col min="15116" max="15116" width="8.6640625" style="80" customWidth="1"/>
    <col min="15117" max="15117" width="15.33203125" style="80" customWidth="1"/>
    <col min="15118" max="15118" width="8.6640625" style="80" customWidth="1"/>
    <col min="15119" max="15119" width="11.44140625" style="80"/>
    <col min="15120" max="15120" width="12" style="80" bestFit="1" customWidth="1"/>
    <col min="15121" max="15121" width="19.88671875" style="80" bestFit="1" customWidth="1"/>
    <col min="15122" max="15130" width="7.33203125" style="80" customWidth="1"/>
    <col min="15131" max="15132" width="7" style="80" customWidth="1"/>
    <col min="15133" max="15360" width="11.44140625" style="80"/>
    <col min="15361" max="15361" width="3.33203125" style="80" customWidth="1"/>
    <col min="15362" max="15362" width="4.5546875" style="80" customWidth="1"/>
    <col min="15363" max="15363" width="3.109375" style="80" customWidth="1"/>
    <col min="15364" max="15364" width="42.6640625" style="80" customWidth="1"/>
    <col min="15365" max="15365" width="15.33203125" style="80" customWidth="1"/>
    <col min="15366" max="15366" width="8.6640625" style="80" customWidth="1"/>
    <col min="15367" max="15367" width="15.33203125" style="80" customWidth="1"/>
    <col min="15368" max="15368" width="8.6640625" style="80" customWidth="1"/>
    <col min="15369" max="15369" width="15.33203125" style="80" customWidth="1"/>
    <col min="15370" max="15370" width="8.6640625" style="80" customWidth="1"/>
    <col min="15371" max="15371" width="15.33203125" style="80" customWidth="1"/>
    <col min="15372" max="15372" width="8.6640625" style="80" customWidth="1"/>
    <col min="15373" max="15373" width="15.33203125" style="80" customWidth="1"/>
    <col min="15374" max="15374" width="8.6640625" style="80" customWidth="1"/>
    <col min="15375" max="15375" width="11.44140625" style="80"/>
    <col min="15376" max="15376" width="12" style="80" bestFit="1" customWidth="1"/>
    <col min="15377" max="15377" width="19.88671875" style="80" bestFit="1" customWidth="1"/>
    <col min="15378" max="15386" width="7.33203125" style="80" customWidth="1"/>
    <col min="15387" max="15388" width="7" style="80" customWidth="1"/>
    <col min="15389" max="15616" width="11.44140625" style="80"/>
    <col min="15617" max="15617" width="3.33203125" style="80" customWidth="1"/>
    <col min="15618" max="15618" width="4.5546875" style="80" customWidth="1"/>
    <col min="15619" max="15619" width="3.109375" style="80" customWidth="1"/>
    <col min="15620" max="15620" width="42.6640625" style="80" customWidth="1"/>
    <col min="15621" max="15621" width="15.33203125" style="80" customWidth="1"/>
    <col min="15622" max="15622" width="8.6640625" style="80" customWidth="1"/>
    <col min="15623" max="15623" width="15.33203125" style="80" customWidth="1"/>
    <col min="15624" max="15624" width="8.6640625" style="80" customWidth="1"/>
    <col min="15625" max="15625" width="15.33203125" style="80" customWidth="1"/>
    <col min="15626" max="15626" width="8.6640625" style="80" customWidth="1"/>
    <col min="15627" max="15627" width="15.33203125" style="80" customWidth="1"/>
    <col min="15628" max="15628" width="8.6640625" style="80" customWidth="1"/>
    <col min="15629" max="15629" width="15.33203125" style="80" customWidth="1"/>
    <col min="15630" max="15630" width="8.6640625" style="80" customWidth="1"/>
    <col min="15631" max="15631" width="11.44140625" style="80"/>
    <col min="15632" max="15632" width="12" style="80" bestFit="1" customWidth="1"/>
    <col min="15633" max="15633" width="19.88671875" style="80" bestFit="1" customWidth="1"/>
    <col min="15634" max="15642" width="7.33203125" style="80" customWidth="1"/>
    <col min="15643" max="15644" width="7" style="80" customWidth="1"/>
    <col min="15645" max="15872" width="11.44140625" style="80"/>
    <col min="15873" max="15873" width="3.33203125" style="80" customWidth="1"/>
    <col min="15874" max="15874" width="4.5546875" style="80" customWidth="1"/>
    <col min="15875" max="15875" width="3.109375" style="80" customWidth="1"/>
    <col min="15876" max="15876" width="42.6640625" style="80" customWidth="1"/>
    <col min="15877" max="15877" width="15.33203125" style="80" customWidth="1"/>
    <col min="15878" max="15878" width="8.6640625" style="80" customWidth="1"/>
    <col min="15879" max="15879" width="15.33203125" style="80" customWidth="1"/>
    <col min="15880" max="15880" width="8.6640625" style="80" customWidth="1"/>
    <col min="15881" max="15881" width="15.33203125" style="80" customWidth="1"/>
    <col min="15882" max="15882" width="8.6640625" style="80" customWidth="1"/>
    <col min="15883" max="15883" width="15.33203125" style="80" customWidth="1"/>
    <col min="15884" max="15884" width="8.6640625" style="80" customWidth="1"/>
    <col min="15885" max="15885" width="15.33203125" style="80" customWidth="1"/>
    <col min="15886" max="15886" width="8.6640625" style="80" customWidth="1"/>
    <col min="15887" max="15887" width="11.44140625" style="80"/>
    <col min="15888" max="15888" width="12" style="80" bestFit="1" customWidth="1"/>
    <col min="15889" max="15889" width="19.88671875" style="80" bestFit="1" customWidth="1"/>
    <col min="15890" max="15898" width="7.33203125" style="80" customWidth="1"/>
    <col min="15899" max="15900" width="7" style="80" customWidth="1"/>
    <col min="15901" max="16128" width="11.44140625" style="80"/>
    <col min="16129" max="16129" width="3.33203125" style="80" customWidth="1"/>
    <col min="16130" max="16130" width="4.5546875" style="80" customWidth="1"/>
    <col min="16131" max="16131" width="3.109375" style="80" customWidth="1"/>
    <col min="16132" max="16132" width="42.6640625" style="80" customWidth="1"/>
    <col min="16133" max="16133" width="15.33203125" style="80" customWidth="1"/>
    <col min="16134" max="16134" width="8.6640625" style="80" customWidth="1"/>
    <col min="16135" max="16135" width="15.33203125" style="80" customWidth="1"/>
    <col min="16136" max="16136" width="8.6640625" style="80" customWidth="1"/>
    <col min="16137" max="16137" width="15.33203125" style="80" customWidth="1"/>
    <col min="16138" max="16138" width="8.6640625" style="80" customWidth="1"/>
    <col min="16139" max="16139" width="15.33203125" style="80" customWidth="1"/>
    <col min="16140" max="16140" width="8.6640625" style="80" customWidth="1"/>
    <col min="16141" max="16141" width="15.33203125" style="80" customWidth="1"/>
    <col min="16142" max="16142" width="8.6640625" style="80" customWidth="1"/>
    <col min="16143" max="16143" width="11.44140625" style="80"/>
    <col min="16144" max="16144" width="12" style="80" bestFit="1" customWidth="1"/>
    <col min="16145" max="16145" width="19.88671875" style="80" bestFit="1" customWidth="1"/>
    <col min="16146" max="16154" width="7.33203125" style="80" customWidth="1"/>
    <col min="16155" max="16156" width="7" style="80" customWidth="1"/>
    <col min="16157" max="16384" width="11.44140625" style="80"/>
  </cols>
  <sheetData>
    <row r="2" spans="2:27" ht="27.75" customHeight="1">
      <c r="B2" s="1734" t="s">
        <v>42</v>
      </c>
      <c r="C2" s="1734"/>
      <c r="D2" s="1734"/>
      <c r="E2" s="1734"/>
      <c r="F2" s="1734"/>
      <c r="G2" s="1734"/>
      <c r="H2" s="1734"/>
      <c r="I2" s="1734"/>
      <c r="J2" s="1734"/>
      <c r="K2" s="1734"/>
      <c r="L2" s="1734"/>
      <c r="M2" s="1734"/>
      <c r="N2" s="1734"/>
    </row>
    <row r="3" spans="2:27" ht="16.8">
      <c r="B3" s="25">
        <v>45596</v>
      </c>
      <c r="C3" s="659"/>
      <c r="D3" s="606"/>
      <c r="E3" s="606"/>
      <c r="F3" s="606"/>
      <c r="G3" s="611"/>
      <c r="H3" s="611"/>
      <c r="I3" s="611"/>
      <c r="J3" s="660"/>
      <c r="K3" s="611"/>
      <c r="L3" s="660"/>
      <c r="M3" s="611"/>
      <c r="N3" s="606"/>
      <c r="P3" s="376"/>
    </row>
    <row r="4" spans="2:27" ht="15.6">
      <c r="B4" s="295" t="s">
        <v>228</v>
      </c>
      <c r="C4" s="610"/>
      <c r="D4" s="606"/>
      <c r="E4" s="606"/>
      <c r="F4" s="606"/>
      <c r="G4" s="611"/>
      <c r="H4" s="611"/>
      <c r="I4" s="611"/>
      <c r="J4" s="660"/>
      <c r="K4" s="611"/>
      <c r="L4" s="660"/>
      <c r="M4" s="611"/>
      <c r="N4" s="606"/>
    </row>
    <row r="5" spans="2:27" ht="13.8" thickBot="1">
      <c r="B5" s="612"/>
      <c r="C5" s="247"/>
      <c r="D5" s="247"/>
      <c r="E5" s="502"/>
      <c r="F5" s="502"/>
      <c r="G5" s="502"/>
      <c r="H5" s="502"/>
      <c r="I5" s="502"/>
      <c r="J5" s="502"/>
      <c r="K5" s="502"/>
      <c r="L5" s="502"/>
      <c r="M5" s="502"/>
      <c r="N5" s="661"/>
    </row>
    <row r="6" spans="2:27" ht="13.8">
      <c r="B6" s="613"/>
      <c r="C6" s="613"/>
      <c r="D6" s="614"/>
      <c r="E6" s="1779" t="s">
        <v>112</v>
      </c>
      <c r="F6" s="1779"/>
      <c r="G6" s="662" t="s">
        <v>115</v>
      </c>
      <c r="H6" s="662"/>
      <c r="I6" s="662" t="s">
        <v>116</v>
      </c>
      <c r="J6" s="662"/>
      <c r="K6" s="662" t="s">
        <v>117</v>
      </c>
      <c r="L6" s="662"/>
      <c r="M6" s="662" t="s">
        <v>386</v>
      </c>
      <c r="N6" s="662"/>
    </row>
    <row r="7" spans="2:27">
      <c r="B7" s="615"/>
      <c r="C7" s="615"/>
      <c r="D7" s="616"/>
      <c r="E7" s="663" t="s">
        <v>445</v>
      </c>
      <c r="F7" s="663" t="s">
        <v>126</v>
      </c>
      <c r="G7" s="663" t="s">
        <v>445</v>
      </c>
      <c r="H7" s="663" t="s">
        <v>126</v>
      </c>
      <c r="I7" s="663" t="s">
        <v>445</v>
      </c>
      <c r="J7" s="663" t="s">
        <v>126</v>
      </c>
      <c r="K7" s="663" t="s">
        <v>445</v>
      </c>
      <c r="L7" s="663" t="s">
        <v>126</v>
      </c>
      <c r="M7" s="663" t="s">
        <v>445</v>
      </c>
      <c r="N7" s="663" t="s">
        <v>126</v>
      </c>
    </row>
    <row r="8" spans="2:27" ht="6" customHeight="1">
      <c r="B8" s="613"/>
      <c r="C8" s="613"/>
      <c r="D8" s="614"/>
      <c r="E8" s="614"/>
      <c r="F8" s="614"/>
      <c r="G8" s="266"/>
      <c r="H8" s="266"/>
      <c r="I8" s="266"/>
      <c r="J8" s="266"/>
      <c r="K8" s="266"/>
      <c r="L8" s="266"/>
      <c r="M8" s="266"/>
      <c r="N8" s="266"/>
    </row>
    <row r="9" spans="2:27">
      <c r="B9" s="622" t="s">
        <v>446</v>
      </c>
      <c r="C9" s="622"/>
      <c r="D9" s="622"/>
      <c r="E9" s="266">
        <v>211113.60180400001</v>
      </c>
      <c r="F9" s="623">
        <v>99.482931734693139</v>
      </c>
      <c r="G9" s="266">
        <v>2485277.7442009998</v>
      </c>
      <c r="H9" s="623">
        <v>100.36097362682548</v>
      </c>
      <c r="I9" s="266">
        <v>1767196.6365159999</v>
      </c>
      <c r="J9" s="623">
        <v>100.16057934133462</v>
      </c>
      <c r="K9" s="266">
        <v>1652745.245316</v>
      </c>
      <c r="L9" s="623">
        <v>100.08332321085398</v>
      </c>
      <c r="M9" s="266">
        <v>6116333.2278380003</v>
      </c>
      <c r="N9" s="623">
        <v>100.19741603072355</v>
      </c>
      <c r="O9" s="664"/>
      <c r="P9" s="113"/>
      <c r="Q9" s="116"/>
      <c r="R9" s="624"/>
      <c r="S9" s="624"/>
      <c r="T9" s="624"/>
      <c r="U9" s="624"/>
      <c r="V9" s="624"/>
      <c r="W9" s="624"/>
      <c r="X9" s="624"/>
      <c r="Y9" s="624"/>
      <c r="Z9" s="624"/>
      <c r="AA9" s="624"/>
    </row>
    <row r="10" spans="2:27">
      <c r="B10" s="70"/>
      <c r="C10" s="625" t="s">
        <v>447</v>
      </c>
      <c r="D10" s="625"/>
      <c r="E10" s="266">
        <v>0</v>
      </c>
      <c r="F10" s="623">
        <v>0</v>
      </c>
      <c r="G10" s="266">
        <v>24841.997071999998</v>
      </c>
      <c r="H10" s="623">
        <v>1.003174401250756</v>
      </c>
      <c r="I10" s="266">
        <v>49471.305614999997</v>
      </c>
      <c r="J10" s="623">
        <v>2.8039180976144631</v>
      </c>
      <c r="K10" s="266">
        <v>447490.19950300001</v>
      </c>
      <c r="L10" s="623">
        <v>27.098130457477293</v>
      </c>
      <c r="M10" s="266">
        <v>521803.50219000003</v>
      </c>
      <c r="N10" s="623">
        <v>8.5481546945899662</v>
      </c>
      <c r="P10" s="113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</row>
    <row r="11" spans="2:27">
      <c r="B11" s="70"/>
      <c r="C11" s="619"/>
      <c r="D11" s="619" t="s">
        <v>448</v>
      </c>
      <c r="E11" s="267">
        <v>0</v>
      </c>
      <c r="F11" s="626">
        <v>0</v>
      </c>
      <c r="G11" s="267">
        <v>24841.997071999998</v>
      </c>
      <c r="H11" s="626">
        <v>1.003174401250756</v>
      </c>
      <c r="I11" s="267">
        <v>49471.305614999997</v>
      </c>
      <c r="J11" s="626">
        <v>2.8039180976144631</v>
      </c>
      <c r="K11" s="267">
        <v>447490.19950300001</v>
      </c>
      <c r="L11" s="626">
        <v>27.098130457477293</v>
      </c>
      <c r="M11" s="267">
        <v>521803.50219000003</v>
      </c>
      <c r="N11" s="626">
        <v>8.5481546945899662</v>
      </c>
      <c r="O11" s="665"/>
      <c r="P11" s="113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</row>
    <row r="12" spans="2:27">
      <c r="B12" s="70"/>
      <c r="C12" s="619"/>
      <c r="D12" s="619" t="s">
        <v>449</v>
      </c>
      <c r="E12" s="267">
        <v>0</v>
      </c>
      <c r="F12" s="626">
        <v>0</v>
      </c>
      <c r="G12" s="267">
        <v>0</v>
      </c>
      <c r="H12" s="626">
        <v>0</v>
      </c>
      <c r="I12" s="267">
        <v>0</v>
      </c>
      <c r="J12" s="626">
        <v>0</v>
      </c>
      <c r="K12" s="267">
        <v>0</v>
      </c>
      <c r="L12" s="626">
        <v>0</v>
      </c>
      <c r="M12" s="267">
        <v>0</v>
      </c>
      <c r="N12" s="626">
        <v>0</v>
      </c>
      <c r="P12" s="113"/>
      <c r="Q12" s="116"/>
      <c r="R12" s="211"/>
      <c r="S12" s="211"/>
      <c r="T12" s="211"/>
      <c r="U12" s="211"/>
      <c r="V12" s="211"/>
      <c r="W12" s="211"/>
      <c r="X12" s="211"/>
      <c r="Y12" s="211"/>
      <c r="Z12" s="211"/>
      <c r="AA12" s="211"/>
    </row>
    <row r="13" spans="2:27">
      <c r="B13" s="70"/>
      <c r="C13" s="619"/>
      <c r="D13" s="619" t="s">
        <v>450</v>
      </c>
      <c r="E13" s="267">
        <v>0</v>
      </c>
      <c r="F13" s="627">
        <v>0</v>
      </c>
      <c r="G13" s="267">
        <v>0</v>
      </c>
      <c r="H13" s="627">
        <v>0</v>
      </c>
      <c r="I13" s="267">
        <v>0</v>
      </c>
      <c r="J13" s="627">
        <v>0</v>
      </c>
      <c r="K13" s="267">
        <v>0</v>
      </c>
      <c r="L13" s="627">
        <v>0</v>
      </c>
      <c r="M13" s="267">
        <v>0</v>
      </c>
      <c r="N13" s="627">
        <v>0</v>
      </c>
      <c r="P13" s="113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</row>
    <row r="14" spans="2:27">
      <c r="B14" s="70"/>
      <c r="C14" s="619"/>
      <c r="D14" s="619" t="s">
        <v>451</v>
      </c>
      <c r="E14" s="267">
        <v>0</v>
      </c>
      <c r="F14" s="627">
        <v>0</v>
      </c>
      <c r="G14" s="267">
        <v>0</v>
      </c>
      <c r="H14" s="627">
        <v>0</v>
      </c>
      <c r="I14" s="267">
        <v>0</v>
      </c>
      <c r="J14" s="627">
        <v>0</v>
      </c>
      <c r="K14" s="267">
        <v>0</v>
      </c>
      <c r="L14" s="627">
        <v>0</v>
      </c>
      <c r="M14" s="267">
        <v>0</v>
      </c>
      <c r="N14" s="627">
        <v>0</v>
      </c>
      <c r="P14" s="113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</row>
    <row r="15" spans="2:27">
      <c r="B15" s="70"/>
      <c r="C15" s="625" t="s">
        <v>452</v>
      </c>
      <c r="D15" s="625"/>
      <c r="E15" s="266">
        <v>184090.43988300001</v>
      </c>
      <c r="F15" s="623">
        <v>86.748823891001052</v>
      </c>
      <c r="G15" s="266">
        <v>2343173.5454150001</v>
      </c>
      <c r="H15" s="623">
        <v>94.62249398208543</v>
      </c>
      <c r="I15" s="266">
        <v>1602600.980424</v>
      </c>
      <c r="J15" s="623">
        <v>90.831681848781869</v>
      </c>
      <c r="K15" s="266">
        <v>1131290.9907800001</v>
      </c>
      <c r="L15" s="623">
        <v>68.506239661947433</v>
      </c>
      <c r="M15" s="266">
        <v>5261155.9565030001</v>
      </c>
      <c r="N15" s="623">
        <v>86.187951594421008</v>
      </c>
      <c r="P15" s="113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</row>
    <row r="16" spans="2:27">
      <c r="B16" s="70"/>
      <c r="C16" s="625"/>
      <c r="D16" s="619" t="s">
        <v>453</v>
      </c>
      <c r="E16" s="267">
        <v>174165.60346300001</v>
      </c>
      <c r="F16" s="626">
        <v>82.071949375992205</v>
      </c>
      <c r="G16" s="267">
        <v>2091972.6039169999</v>
      </c>
      <c r="H16" s="626">
        <v>84.478448261827467</v>
      </c>
      <c r="I16" s="267">
        <v>1551643.8750769999</v>
      </c>
      <c r="J16" s="626">
        <v>87.943552091374002</v>
      </c>
      <c r="K16" s="267">
        <v>1023094.9694159999</v>
      </c>
      <c r="L16" s="626">
        <v>61.954342201046671</v>
      </c>
      <c r="M16" s="267">
        <v>4840877.0518730003</v>
      </c>
      <c r="N16" s="626">
        <v>79.302966965969986</v>
      </c>
      <c r="P16" s="113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</row>
    <row r="17" spans="2:27">
      <c r="B17" s="70"/>
      <c r="C17" s="625"/>
      <c r="D17" s="619" t="s">
        <v>454</v>
      </c>
      <c r="E17" s="267">
        <v>9924.8364199999996</v>
      </c>
      <c r="F17" s="626">
        <v>4.6768745150088602</v>
      </c>
      <c r="G17" s="267">
        <v>251200.941498</v>
      </c>
      <c r="H17" s="626">
        <v>10.144045720257958</v>
      </c>
      <c r="I17" s="267">
        <v>50957.105346999997</v>
      </c>
      <c r="J17" s="627">
        <v>2.8881297574078593</v>
      </c>
      <c r="K17" s="267">
        <v>100567.79097099999</v>
      </c>
      <c r="L17" s="626">
        <v>6.089963808322902</v>
      </c>
      <c r="M17" s="267">
        <v>412650.67423599999</v>
      </c>
      <c r="N17" s="626">
        <v>6.7600194007739214</v>
      </c>
      <c r="P17" s="113"/>
      <c r="Q17" s="116"/>
      <c r="R17" s="116"/>
      <c r="S17" s="116"/>
      <c r="T17" s="116"/>
      <c r="U17" s="116"/>
      <c r="V17" s="116"/>
      <c r="W17" s="116"/>
      <c r="X17" s="116"/>
      <c r="Y17" s="116"/>
      <c r="Z17" s="116"/>
      <c r="AA17" s="116"/>
    </row>
    <row r="18" spans="2:27">
      <c r="B18" s="70"/>
      <c r="C18" s="625"/>
      <c r="D18" s="619" t="s">
        <v>455</v>
      </c>
      <c r="E18" s="267">
        <v>0</v>
      </c>
      <c r="F18" s="626">
        <v>0</v>
      </c>
      <c r="G18" s="267">
        <v>0</v>
      </c>
      <c r="H18" s="626">
        <v>0</v>
      </c>
      <c r="I18" s="267">
        <v>0</v>
      </c>
      <c r="J18" s="627">
        <v>0</v>
      </c>
      <c r="K18" s="267">
        <v>0</v>
      </c>
      <c r="L18" s="626">
        <v>0</v>
      </c>
      <c r="M18" s="267">
        <v>0</v>
      </c>
      <c r="N18" s="626">
        <v>0</v>
      </c>
      <c r="P18" s="113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</row>
    <row r="19" spans="2:27">
      <c r="B19" s="70"/>
      <c r="C19" s="625"/>
      <c r="D19" s="619" t="s">
        <v>456</v>
      </c>
      <c r="E19" s="267">
        <v>0</v>
      </c>
      <c r="F19" s="626">
        <v>0</v>
      </c>
      <c r="G19" s="267">
        <v>0</v>
      </c>
      <c r="H19" s="626">
        <v>0</v>
      </c>
      <c r="I19" s="267">
        <v>0</v>
      </c>
      <c r="J19" s="627">
        <v>0</v>
      </c>
      <c r="K19" s="267">
        <v>0</v>
      </c>
      <c r="L19" s="626">
        <v>0</v>
      </c>
      <c r="M19" s="267">
        <v>0</v>
      </c>
      <c r="N19" s="626">
        <v>0</v>
      </c>
      <c r="P19" s="113"/>
      <c r="Q19" s="116"/>
      <c r="R19" s="116"/>
      <c r="S19" s="116"/>
      <c r="T19" s="116"/>
      <c r="U19" s="116"/>
      <c r="V19" s="116"/>
      <c r="W19" s="116"/>
      <c r="X19" s="116"/>
      <c r="Y19" s="116"/>
      <c r="Z19" s="116"/>
      <c r="AA19" s="116"/>
    </row>
    <row r="20" spans="2:27">
      <c r="B20" s="70"/>
      <c r="C20" s="619"/>
      <c r="D20" s="619" t="s">
        <v>457</v>
      </c>
      <c r="E20" s="267">
        <v>0</v>
      </c>
      <c r="F20" s="626">
        <v>0</v>
      </c>
      <c r="G20" s="267">
        <v>0</v>
      </c>
      <c r="H20" s="626">
        <v>0</v>
      </c>
      <c r="I20" s="267">
        <v>0</v>
      </c>
      <c r="J20" s="626">
        <v>0</v>
      </c>
      <c r="K20" s="267">
        <v>0</v>
      </c>
      <c r="L20" s="626">
        <v>0</v>
      </c>
      <c r="M20" s="267">
        <v>0</v>
      </c>
      <c r="N20" s="626">
        <v>0</v>
      </c>
      <c r="P20" s="113"/>
      <c r="Q20" s="116"/>
      <c r="R20" s="116"/>
      <c r="S20" s="116"/>
      <c r="T20" s="116"/>
      <c r="U20" s="116"/>
      <c r="V20" s="116"/>
      <c r="W20" s="116"/>
      <c r="X20" s="116"/>
      <c r="Y20" s="116"/>
      <c r="Z20" s="116"/>
      <c r="AA20" s="116"/>
    </row>
    <row r="21" spans="2:27">
      <c r="B21" s="70"/>
      <c r="C21" s="619"/>
      <c r="D21" s="619" t="s">
        <v>458</v>
      </c>
      <c r="E21" s="267">
        <v>0</v>
      </c>
      <c r="F21" s="626">
        <v>0</v>
      </c>
      <c r="G21" s="267">
        <v>0</v>
      </c>
      <c r="H21" s="626">
        <v>0</v>
      </c>
      <c r="I21" s="267">
        <v>0</v>
      </c>
      <c r="J21" s="626">
        <v>0</v>
      </c>
      <c r="K21" s="267">
        <v>0</v>
      </c>
      <c r="L21" s="626">
        <v>0</v>
      </c>
      <c r="M21" s="267">
        <v>0</v>
      </c>
      <c r="N21" s="626">
        <v>0</v>
      </c>
      <c r="P21" s="113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</row>
    <row r="22" spans="2:27">
      <c r="B22" s="70"/>
      <c r="C22" s="619"/>
      <c r="D22" s="619" t="s">
        <v>459</v>
      </c>
      <c r="E22" s="267">
        <v>0</v>
      </c>
      <c r="F22" s="626">
        <v>0</v>
      </c>
      <c r="G22" s="267">
        <v>0</v>
      </c>
      <c r="H22" s="626">
        <v>0</v>
      </c>
      <c r="I22" s="267">
        <v>0</v>
      </c>
      <c r="J22" s="626">
        <v>0</v>
      </c>
      <c r="K22" s="267">
        <v>7628.2303940000002</v>
      </c>
      <c r="L22" s="626">
        <v>0.46193365263839625</v>
      </c>
      <c r="M22" s="267">
        <v>7628.2303940000002</v>
      </c>
      <c r="N22" s="626">
        <v>0.12496522767710663</v>
      </c>
      <c r="P22" s="113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</row>
    <row r="23" spans="2:27">
      <c r="B23" s="70"/>
      <c r="C23" s="619"/>
      <c r="D23" s="619" t="s">
        <v>460</v>
      </c>
      <c r="E23" s="267">
        <v>0</v>
      </c>
      <c r="F23" s="627">
        <v>0</v>
      </c>
      <c r="G23" s="267">
        <v>0</v>
      </c>
      <c r="H23" s="627">
        <v>0</v>
      </c>
      <c r="I23" s="267">
        <v>0</v>
      </c>
      <c r="J23" s="626">
        <v>0</v>
      </c>
      <c r="K23" s="267">
        <v>0</v>
      </c>
      <c r="L23" s="627">
        <v>0</v>
      </c>
      <c r="M23" s="267">
        <v>0</v>
      </c>
      <c r="N23" s="626">
        <v>0</v>
      </c>
      <c r="P23" s="113"/>
      <c r="Q23" s="116"/>
      <c r="R23" s="116"/>
      <c r="S23" s="116"/>
      <c r="T23" s="116"/>
      <c r="U23" s="116"/>
      <c r="V23" s="116"/>
      <c r="W23" s="116"/>
      <c r="X23" s="116"/>
      <c r="Y23" s="116"/>
      <c r="Z23" s="116"/>
      <c r="AA23" s="116"/>
    </row>
    <row r="24" spans="2:27">
      <c r="B24" s="70"/>
      <c r="C24" s="619"/>
      <c r="D24" s="619" t="s">
        <v>461</v>
      </c>
      <c r="E24" s="267">
        <v>0</v>
      </c>
      <c r="F24" s="626">
        <v>0</v>
      </c>
      <c r="G24" s="267">
        <v>0</v>
      </c>
      <c r="H24" s="626">
        <v>0</v>
      </c>
      <c r="I24" s="267">
        <v>0</v>
      </c>
      <c r="J24" s="626">
        <v>0</v>
      </c>
      <c r="K24" s="267">
        <v>0</v>
      </c>
      <c r="L24" s="627">
        <v>0</v>
      </c>
      <c r="M24" s="267">
        <v>0</v>
      </c>
      <c r="N24" s="626">
        <v>0</v>
      </c>
      <c r="P24" s="113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</row>
    <row r="25" spans="2:27">
      <c r="B25" s="70"/>
      <c r="C25" s="619"/>
      <c r="D25" s="629" t="s">
        <v>462</v>
      </c>
      <c r="E25" s="267">
        <v>0</v>
      </c>
      <c r="F25" s="626">
        <v>0</v>
      </c>
      <c r="G25" s="267">
        <v>0</v>
      </c>
      <c r="H25" s="626">
        <v>0</v>
      </c>
      <c r="I25" s="267">
        <v>0</v>
      </c>
      <c r="J25" s="626">
        <v>0</v>
      </c>
      <c r="K25" s="267">
        <v>0</v>
      </c>
      <c r="L25" s="626">
        <v>0</v>
      </c>
      <c r="M25" s="267">
        <v>0</v>
      </c>
      <c r="N25" s="626">
        <v>0</v>
      </c>
      <c r="P25" s="113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</row>
    <row r="26" spans="2:27">
      <c r="B26" s="70"/>
      <c r="C26" s="619"/>
      <c r="D26" s="629" t="s">
        <v>363</v>
      </c>
      <c r="E26" s="266">
        <v>0</v>
      </c>
      <c r="F26" s="626">
        <v>0</v>
      </c>
      <c r="G26" s="266">
        <v>0</v>
      </c>
      <c r="H26" s="626">
        <v>0</v>
      </c>
      <c r="I26" s="266">
        <v>0</v>
      </c>
      <c r="J26" s="626">
        <v>0</v>
      </c>
      <c r="K26" s="266">
        <v>0</v>
      </c>
      <c r="L26" s="626">
        <v>0</v>
      </c>
      <c r="M26" s="266">
        <v>0</v>
      </c>
      <c r="N26" s="626">
        <v>0</v>
      </c>
      <c r="P26" s="113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</row>
    <row r="27" spans="2:27">
      <c r="B27" s="70"/>
      <c r="C27" s="625" t="s">
        <v>463</v>
      </c>
      <c r="D27" s="625"/>
      <c r="E27" s="266">
        <v>9771.6692120000007</v>
      </c>
      <c r="F27" s="623">
        <v>4.6046976265125705</v>
      </c>
      <c r="G27" s="266">
        <v>112266.98950500001</v>
      </c>
      <c r="H27" s="623">
        <v>4.5335876037053291</v>
      </c>
      <c r="I27" s="266">
        <v>39858.310476999999</v>
      </c>
      <c r="J27" s="623">
        <v>2.2590759774270106</v>
      </c>
      <c r="K27" s="266">
        <v>2934.3628330000001</v>
      </c>
      <c r="L27" s="623">
        <v>0.17769271136333251</v>
      </c>
      <c r="M27" s="266">
        <v>164831.33202599999</v>
      </c>
      <c r="N27" s="623">
        <v>2.7002573167102284</v>
      </c>
      <c r="O27" s="378"/>
      <c r="P27" s="113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</row>
    <row r="28" spans="2:27">
      <c r="B28" s="70"/>
      <c r="C28" s="619"/>
      <c r="D28" s="619" t="s">
        <v>454</v>
      </c>
      <c r="E28" s="267">
        <v>9771.6692120000007</v>
      </c>
      <c r="F28" s="626">
        <v>4.6046976265125705</v>
      </c>
      <c r="G28" s="267">
        <v>112266.98950500001</v>
      </c>
      <c r="H28" s="626">
        <v>4.5335876037053291</v>
      </c>
      <c r="I28" s="267">
        <v>39858.310476999999</v>
      </c>
      <c r="J28" s="626">
        <v>2.2590759774270106</v>
      </c>
      <c r="K28" s="267">
        <v>2934.3628330000001</v>
      </c>
      <c r="L28" s="626">
        <v>0.17769271136333251</v>
      </c>
      <c r="M28" s="267">
        <v>164831.33202599999</v>
      </c>
      <c r="N28" s="626">
        <v>2.7002573167102284</v>
      </c>
      <c r="P28" s="113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</row>
    <row r="29" spans="2:27">
      <c r="B29" s="70"/>
      <c r="C29" s="619"/>
      <c r="D29" s="619" t="s">
        <v>464</v>
      </c>
      <c r="E29" s="267">
        <v>0</v>
      </c>
      <c r="F29" s="626">
        <v>0</v>
      </c>
      <c r="G29" s="267">
        <v>0</v>
      </c>
      <c r="H29" s="626">
        <v>0</v>
      </c>
      <c r="I29" s="267">
        <v>0</v>
      </c>
      <c r="J29" s="626">
        <v>0</v>
      </c>
      <c r="K29" s="267">
        <v>0</v>
      </c>
      <c r="L29" s="626">
        <v>0</v>
      </c>
      <c r="M29" s="267">
        <v>0</v>
      </c>
      <c r="N29" s="626">
        <v>0</v>
      </c>
      <c r="P29" s="113"/>
      <c r="Q29" s="116"/>
      <c r="R29" s="116"/>
      <c r="S29" s="116"/>
      <c r="T29" s="116"/>
      <c r="U29" s="116"/>
      <c r="V29" s="116"/>
      <c r="W29" s="116"/>
      <c r="X29" s="116"/>
      <c r="Y29" s="116"/>
      <c r="Z29" s="116"/>
      <c r="AA29" s="116"/>
    </row>
    <row r="30" spans="2:27">
      <c r="B30" s="70"/>
      <c r="C30" s="619"/>
      <c r="D30" s="619" t="s">
        <v>465</v>
      </c>
      <c r="E30" s="267">
        <v>0</v>
      </c>
      <c r="F30" s="626">
        <v>0</v>
      </c>
      <c r="G30" s="267">
        <v>0</v>
      </c>
      <c r="H30" s="626">
        <v>0</v>
      </c>
      <c r="I30" s="267">
        <v>0</v>
      </c>
      <c r="J30" s="626">
        <v>0</v>
      </c>
      <c r="K30" s="267">
        <v>0</v>
      </c>
      <c r="L30" s="626">
        <v>0</v>
      </c>
      <c r="M30" s="267">
        <v>0</v>
      </c>
      <c r="N30" s="626">
        <v>0</v>
      </c>
      <c r="P30" s="113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</row>
    <row r="31" spans="2:27">
      <c r="B31" s="70"/>
      <c r="C31" s="619"/>
      <c r="D31" s="619" t="s">
        <v>466</v>
      </c>
      <c r="E31" s="267">
        <v>0</v>
      </c>
      <c r="F31" s="626">
        <v>0</v>
      </c>
      <c r="G31" s="267">
        <v>0</v>
      </c>
      <c r="H31" s="626">
        <v>0</v>
      </c>
      <c r="I31" s="267">
        <v>0</v>
      </c>
      <c r="J31" s="626">
        <v>0</v>
      </c>
      <c r="K31" s="267">
        <v>0</v>
      </c>
      <c r="L31" s="626">
        <v>0</v>
      </c>
      <c r="M31" s="267">
        <v>0</v>
      </c>
      <c r="N31" s="626">
        <v>0</v>
      </c>
      <c r="P31" s="113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</row>
    <row r="32" spans="2:27">
      <c r="B32" s="70"/>
      <c r="C32" s="619"/>
      <c r="D32" s="619" t="s">
        <v>467</v>
      </c>
      <c r="E32" s="267">
        <v>0</v>
      </c>
      <c r="F32" s="626">
        <v>0</v>
      </c>
      <c r="G32" s="267">
        <v>0</v>
      </c>
      <c r="H32" s="626">
        <v>0</v>
      </c>
      <c r="I32" s="267">
        <v>0</v>
      </c>
      <c r="J32" s="626">
        <v>0</v>
      </c>
      <c r="K32" s="267">
        <v>0</v>
      </c>
      <c r="L32" s="626">
        <v>0</v>
      </c>
      <c r="M32" s="267">
        <v>0</v>
      </c>
      <c r="N32" s="626">
        <v>0</v>
      </c>
      <c r="P32" s="113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</row>
    <row r="33" spans="2:27">
      <c r="B33" s="70"/>
      <c r="C33" s="619"/>
      <c r="D33" s="619" t="s">
        <v>468</v>
      </c>
      <c r="E33" s="267">
        <v>0</v>
      </c>
      <c r="F33" s="626">
        <v>0</v>
      </c>
      <c r="G33" s="267">
        <v>0</v>
      </c>
      <c r="H33" s="626">
        <v>0</v>
      </c>
      <c r="I33" s="267">
        <v>0</v>
      </c>
      <c r="J33" s="626">
        <v>0</v>
      </c>
      <c r="K33" s="267">
        <v>0</v>
      </c>
      <c r="L33" s="626">
        <v>0</v>
      </c>
      <c r="M33" s="267">
        <v>0</v>
      </c>
      <c r="N33" s="626">
        <v>0</v>
      </c>
      <c r="P33" s="113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</row>
    <row r="34" spans="2:27">
      <c r="B34" s="70"/>
      <c r="C34" s="619"/>
      <c r="D34" s="619" t="s">
        <v>469</v>
      </c>
      <c r="E34" s="267">
        <v>0</v>
      </c>
      <c r="F34" s="626">
        <v>0</v>
      </c>
      <c r="G34" s="267">
        <v>0</v>
      </c>
      <c r="H34" s="626">
        <v>0</v>
      </c>
      <c r="I34" s="267">
        <v>0</v>
      </c>
      <c r="J34" s="626">
        <v>0</v>
      </c>
      <c r="K34" s="267">
        <v>0</v>
      </c>
      <c r="L34" s="626">
        <v>0</v>
      </c>
      <c r="M34" s="267">
        <v>0</v>
      </c>
      <c r="N34" s="626">
        <v>0</v>
      </c>
      <c r="P34" s="113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</row>
    <row r="35" spans="2:27">
      <c r="B35" s="70"/>
      <c r="C35" s="619"/>
      <c r="D35" s="629" t="s">
        <v>462</v>
      </c>
      <c r="E35" s="267">
        <v>0</v>
      </c>
      <c r="F35" s="626">
        <v>0</v>
      </c>
      <c r="G35" s="267">
        <v>0</v>
      </c>
      <c r="H35" s="626">
        <v>0</v>
      </c>
      <c r="I35" s="267">
        <v>0</v>
      </c>
      <c r="J35" s="626">
        <v>0</v>
      </c>
      <c r="K35" s="267">
        <v>0</v>
      </c>
      <c r="L35" s="626">
        <v>0</v>
      </c>
      <c r="M35" s="267">
        <v>0</v>
      </c>
      <c r="N35" s="626">
        <v>0</v>
      </c>
      <c r="P35" s="113"/>
      <c r="Q35" s="116"/>
      <c r="R35" s="116"/>
      <c r="S35" s="116"/>
      <c r="T35" s="116"/>
      <c r="U35" s="116"/>
      <c r="V35" s="116"/>
      <c r="W35" s="116"/>
      <c r="X35" s="116"/>
      <c r="Y35" s="116"/>
      <c r="Z35" s="116"/>
      <c r="AA35" s="116"/>
    </row>
    <row r="36" spans="2:27">
      <c r="B36" s="70"/>
      <c r="C36" s="619"/>
      <c r="D36" s="629" t="s">
        <v>470</v>
      </c>
      <c r="E36" s="266">
        <v>0</v>
      </c>
      <c r="F36" s="626">
        <v>0</v>
      </c>
      <c r="G36" s="266">
        <v>0</v>
      </c>
      <c r="H36" s="626">
        <v>0</v>
      </c>
      <c r="I36" s="266">
        <v>0</v>
      </c>
      <c r="J36" s="626">
        <v>0</v>
      </c>
      <c r="K36" s="266">
        <v>0</v>
      </c>
      <c r="L36" s="626">
        <v>0</v>
      </c>
      <c r="M36" s="266">
        <v>0</v>
      </c>
      <c r="N36" s="626">
        <v>0</v>
      </c>
      <c r="P36" s="113"/>
      <c r="Q36" s="116"/>
      <c r="R36" s="116"/>
      <c r="S36" s="116"/>
      <c r="T36" s="116"/>
      <c r="U36" s="116"/>
      <c r="V36" s="116"/>
      <c r="W36" s="116"/>
      <c r="X36" s="116"/>
      <c r="Y36" s="116"/>
      <c r="Z36" s="116"/>
      <c r="AA36" s="116"/>
    </row>
    <row r="37" spans="2:27">
      <c r="B37" s="70"/>
      <c r="C37" s="619"/>
      <c r="D37" s="629" t="s">
        <v>471</v>
      </c>
      <c r="E37" s="266">
        <v>0</v>
      </c>
      <c r="F37" s="626">
        <v>0</v>
      </c>
      <c r="G37" s="266">
        <v>0</v>
      </c>
      <c r="H37" s="626">
        <v>0</v>
      </c>
      <c r="I37" s="266">
        <v>0</v>
      </c>
      <c r="J37" s="626">
        <v>0</v>
      </c>
      <c r="K37" s="266">
        <v>0</v>
      </c>
      <c r="L37" s="626">
        <v>0</v>
      </c>
      <c r="M37" s="266">
        <v>0</v>
      </c>
      <c r="N37" s="626">
        <v>0</v>
      </c>
      <c r="P37" s="113"/>
      <c r="Q37" s="116"/>
      <c r="R37" s="116"/>
      <c r="S37" s="116"/>
      <c r="T37" s="116"/>
      <c r="U37" s="116"/>
      <c r="V37" s="116"/>
      <c r="W37" s="116"/>
      <c r="X37" s="116"/>
      <c r="Y37" s="116"/>
      <c r="Z37" s="116"/>
      <c r="AA37" s="116"/>
    </row>
    <row r="38" spans="2:27">
      <c r="B38" s="70"/>
      <c r="C38" s="619"/>
      <c r="D38" s="629" t="s">
        <v>472</v>
      </c>
      <c r="E38" s="267">
        <v>0</v>
      </c>
      <c r="F38" s="626">
        <v>0</v>
      </c>
      <c r="G38" s="267">
        <v>0</v>
      </c>
      <c r="H38" s="626">
        <v>0</v>
      </c>
      <c r="I38" s="267">
        <v>0</v>
      </c>
      <c r="J38" s="626">
        <v>0</v>
      </c>
      <c r="K38" s="267">
        <v>0</v>
      </c>
      <c r="L38" s="626">
        <v>0</v>
      </c>
      <c r="M38" s="267">
        <v>0</v>
      </c>
      <c r="N38" s="626">
        <v>0</v>
      </c>
      <c r="P38" s="113"/>
      <c r="Q38" s="116"/>
      <c r="R38" s="116"/>
      <c r="S38" s="116"/>
      <c r="T38" s="116"/>
      <c r="U38" s="116"/>
      <c r="V38" s="116"/>
      <c r="W38" s="116"/>
      <c r="X38" s="116"/>
      <c r="Y38" s="116"/>
      <c r="Z38" s="116"/>
      <c r="AA38" s="116"/>
    </row>
    <row r="39" spans="2:27">
      <c r="B39" s="70"/>
      <c r="C39" s="625" t="s">
        <v>473</v>
      </c>
      <c r="D39" s="625"/>
      <c r="E39" s="266">
        <v>9259.1531759999998</v>
      </c>
      <c r="F39" s="626">
        <v>4.363185012514065</v>
      </c>
      <c r="G39" s="266">
        <v>0</v>
      </c>
      <c r="H39" s="623">
        <v>0</v>
      </c>
      <c r="I39" s="266">
        <v>0</v>
      </c>
      <c r="J39" s="623">
        <v>0</v>
      </c>
      <c r="K39" s="266">
        <v>0</v>
      </c>
      <c r="L39" s="623">
        <v>0</v>
      </c>
      <c r="M39" s="266">
        <v>9259.1531759999998</v>
      </c>
      <c r="N39" s="623">
        <v>0.15168291005554085</v>
      </c>
      <c r="P39" s="113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</row>
    <row r="40" spans="2:27">
      <c r="B40" s="70"/>
      <c r="C40" s="619"/>
      <c r="D40" s="629" t="s">
        <v>474</v>
      </c>
      <c r="E40" s="267">
        <v>0</v>
      </c>
      <c r="F40" s="626">
        <v>0</v>
      </c>
      <c r="G40" s="267">
        <v>0</v>
      </c>
      <c r="H40" s="626">
        <v>0</v>
      </c>
      <c r="I40" s="267">
        <v>0</v>
      </c>
      <c r="J40" s="626">
        <v>0</v>
      </c>
      <c r="K40" s="267">
        <v>0</v>
      </c>
      <c r="L40" s="626">
        <v>0</v>
      </c>
      <c r="M40" s="267">
        <v>0</v>
      </c>
      <c r="N40" s="626">
        <v>0</v>
      </c>
      <c r="P40" s="113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</row>
    <row r="41" spans="2:27">
      <c r="B41" s="203"/>
      <c r="C41" s="619"/>
      <c r="D41" s="629" t="s">
        <v>475</v>
      </c>
      <c r="E41" s="267">
        <v>0</v>
      </c>
      <c r="F41" s="626">
        <v>0</v>
      </c>
      <c r="G41" s="267">
        <v>0</v>
      </c>
      <c r="H41" s="627">
        <v>0</v>
      </c>
      <c r="I41" s="267">
        <v>0</v>
      </c>
      <c r="J41" s="627">
        <v>0</v>
      </c>
      <c r="K41" s="267">
        <v>0</v>
      </c>
      <c r="L41" s="627">
        <v>0</v>
      </c>
      <c r="M41" s="267">
        <v>0</v>
      </c>
      <c r="N41" s="627">
        <v>0</v>
      </c>
      <c r="P41" s="113"/>
      <c r="Q41" s="116"/>
      <c r="R41" s="116"/>
      <c r="S41" s="116"/>
      <c r="T41" s="116"/>
      <c r="U41" s="116"/>
      <c r="V41" s="116"/>
      <c r="W41" s="116"/>
      <c r="X41" s="116"/>
      <c r="Y41" s="116"/>
      <c r="Z41" s="116"/>
      <c r="AA41" s="116"/>
    </row>
    <row r="42" spans="2:27">
      <c r="B42" s="203"/>
      <c r="C42" s="619"/>
      <c r="D42" s="629" t="s">
        <v>476</v>
      </c>
      <c r="E42" s="267">
        <v>0</v>
      </c>
      <c r="F42" s="626">
        <v>0</v>
      </c>
      <c r="G42" s="267">
        <v>0</v>
      </c>
      <c r="H42" s="627">
        <v>0</v>
      </c>
      <c r="I42" s="267">
        <v>0</v>
      </c>
      <c r="J42" s="627">
        <v>0</v>
      </c>
      <c r="K42" s="267">
        <v>0</v>
      </c>
      <c r="L42" s="627">
        <v>0</v>
      </c>
      <c r="M42" s="267">
        <v>0</v>
      </c>
      <c r="N42" s="627">
        <v>0</v>
      </c>
      <c r="P42" s="113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</row>
    <row r="43" spans="2:27">
      <c r="B43" s="203"/>
      <c r="C43" s="619"/>
      <c r="D43" s="629" t="s">
        <v>477</v>
      </c>
      <c r="E43" s="267">
        <v>9259.1531759999998</v>
      </c>
      <c r="F43" s="626">
        <v>4.363185012514065</v>
      </c>
      <c r="G43" s="267">
        <v>0</v>
      </c>
      <c r="H43" s="627">
        <v>0</v>
      </c>
      <c r="I43" s="267">
        <v>0</v>
      </c>
      <c r="J43" s="627">
        <v>0</v>
      </c>
      <c r="K43" s="267">
        <v>0</v>
      </c>
      <c r="L43" s="627">
        <v>0</v>
      </c>
      <c r="M43" s="267">
        <v>9259.1531759999998</v>
      </c>
      <c r="N43" s="627">
        <v>0.15168291005554085</v>
      </c>
      <c r="P43" s="113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</row>
    <row r="44" spans="2:27">
      <c r="B44" s="203"/>
      <c r="C44" s="619"/>
      <c r="D44" s="629" t="s">
        <v>478</v>
      </c>
      <c r="E44" s="267">
        <v>0</v>
      </c>
      <c r="F44" s="626">
        <v>0</v>
      </c>
      <c r="G44" s="267">
        <v>0</v>
      </c>
      <c r="H44" s="627">
        <v>0</v>
      </c>
      <c r="I44" s="267">
        <v>0</v>
      </c>
      <c r="J44" s="627">
        <v>0</v>
      </c>
      <c r="K44" s="267">
        <v>0</v>
      </c>
      <c r="L44" s="627">
        <v>0</v>
      </c>
      <c r="M44" s="267">
        <v>0</v>
      </c>
      <c r="N44" s="627">
        <v>0</v>
      </c>
      <c r="P44" s="113"/>
      <c r="Q44" s="116"/>
      <c r="R44" s="116"/>
      <c r="S44" s="116"/>
      <c r="T44" s="116"/>
      <c r="U44" s="116"/>
      <c r="V44" s="116"/>
      <c r="W44" s="116"/>
      <c r="X44" s="116"/>
      <c r="Y44" s="116"/>
      <c r="Z44" s="116"/>
      <c r="AA44" s="116"/>
    </row>
    <row r="45" spans="2:27">
      <c r="B45" s="70"/>
      <c r="C45" s="625" t="s">
        <v>479</v>
      </c>
      <c r="D45" s="625"/>
      <c r="E45" s="266">
        <v>7992.3395339999997</v>
      </c>
      <c r="F45" s="626">
        <v>3.7662252051366698</v>
      </c>
      <c r="G45" s="266">
        <v>4995.2122079999999</v>
      </c>
      <c r="H45" s="623">
        <v>0.20171763974358412</v>
      </c>
      <c r="I45" s="266">
        <v>75266.040000000008</v>
      </c>
      <c r="J45" s="623">
        <v>4.2659034175112929</v>
      </c>
      <c r="K45" s="266">
        <v>71029.692200000005</v>
      </c>
      <c r="L45" s="623">
        <v>4.3012603800659406</v>
      </c>
      <c r="M45" s="266">
        <v>159283.28394299999</v>
      </c>
      <c r="N45" s="623">
        <v>2.6093695149467999</v>
      </c>
      <c r="P45" s="113"/>
      <c r="Q45" s="116"/>
      <c r="R45" s="116"/>
      <c r="S45" s="116"/>
      <c r="T45" s="116"/>
      <c r="U45" s="116"/>
      <c r="V45" s="116"/>
      <c r="W45" s="116"/>
      <c r="X45" s="116"/>
      <c r="Y45" s="116"/>
      <c r="Z45" s="116"/>
      <c r="AA45" s="116"/>
    </row>
    <row r="46" spans="2:27">
      <c r="B46" s="70"/>
      <c r="C46" s="619"/>
      <c r="D46" s="619" t="s">
        <v>480</v>
      </c>
      <c r="E46" s="267">
        <v>0</v>
      </c>
      <c r="F46" s="626">
        <v>0</v>
      </c>
      <c r="G46" s="267">
        <v>0</v>
      </c>
      <c r="H46" s="626">
        <v>0</v>
      </c>
      <c r="I46" s="267">
        <v>0</v>
      </c>
      <c r="J46" s="626">
        <v>0</v>
      </c>
      <c r="K46" s="267">
        <v>0</v>
      </c>
      <c r="L46" s="626">
        <v>0</v>
      </c>
      <c r="M46" s="267">
        <v>0</v>
      </c>
      <c r="N46" s="626">
        <v>0</v>
      </c>
      <c r="P46" s="113"/>
      <c r="Q46" s="116"/>
      <c r="R46" s="116"/>
      <c r="S46" s="116"/>
      <c r="T46" s="116"/>
      <c r="U46" s="116"/>
      <c r="V46" s="116"/>
      <c r="W46" s="116"/>
      <c r="X46" s="116"/>
      <c r="Y46" s="116"/>
      <c r="Z46" s="116"/>
      <c r="AA46" s="116"/>
    </row>
    <row r="47" spans="2:27">
      <c r="B47" s="70"/>
      <c r="C47" s="619"/>
      <c r="D47" s="619" t="s">
        <v>481</v>
      </c>
      <c r="E47" s="267">
        <v>0</v>
      </c>
      <c r="F47" s="626">
        <v>0</v>
      </c>
      <c r="G47" s="267">
        <v>0</v>
      </c>
      <c r="H47" s="626">
        <v>0</v>
      </c>
      <c r="I47" s="267">
        <v>0</v>
      </c>
      <c r="J47" s="626">
        <v>0</v>
      </c>
      <c r="K47" s="267">
        <v>0</v>
      </c>
      <c r="L47" s="626">
        <v>0</v>
      </c>
      <c r="M47" s="267">
        <v>0</v>
      </c>
      <c r="N47" s="626">
        <v>0</v>
      </c>
      <c r="P47" s="113"/>
      <c r="Q47" s="116"/>
      <c r="R47" s="116"/>
      <c r="S47" s="116"/>
      <c r="T47" s="116"/>
      <c r="U47" s="116"/>
      <c r="V47" s="116"/>
      <c r="W47" s="116"/>
      <c r="X47" s="116"/>
      <c r="Y47" s="116"/>
      <c r="Z47" s="116"/>
      <c r="AA47" s="116"/>
    </row>
    <row r="48" spans="2:27" ht="13.5" customHeight="1">
      <c r="B48" s="70"/>
      <c r="C48" s="70"/>
      <c r="D48" s="619" t="s">
        <v>482</v>
      </c>
      <c r="E48" s="267">
        <v>0</v>
      </c>
      <c r="F48" s="626">
        <v>0</v>
      </c>
      <c r="G48" s="267">
        <v>0</v>
      </c>
      <c r="H48" s="626">
        <v>0</v>
      </c>
      <c r="I48" s="267">
        <v>0</v>
      </c>
      <c r="J48" s="626">
        <v>0</v>
      </c>
      <c r="K48" s="267">
        <v>0</v>
      </c>
      <c r="L48" s="626">
        <v>0</v>
      </c>
      <c r="M48" s="267">
        <v>0</v>
      </c>
      <c r="N48" s="626">
        <v>0</v>
      </c>
      <c r="P48" s="113"/>
      <c r="Q48" s="116"/>
      <c r="R48" s="116"/>
      <c r="S48" s="116"/>
      <c r="T48" s="116"/>
      <c r="U48" s="116"/>
      <c r="V48" s="116"/>
      <c r="W48" s="116"/>
      <c r="X48" s="116"/>
      <c r="Y48" s="116"/>
      <c r="Z48" s="116"/>
      <c r="AA48" s="116"/>
    </row>
    <row r="49" spans="2:27" ht="13.5" customHeight="1">
      <c r="B49" s="70"/>
      <c r="C49" s="70"/>
      <c r="D49" s="619" t="s">
        <v>483</v>
      </c>
      <c r="E49" s="267">
        <v>7992.3395339999997</v>
      </c>
      <c r="F49" s="626">
        <v>3.7662252051366698</v>
      </c>
      <c r="G49" s="267">
        <v>4995.2122079999999</v>
      </c>
      <c r="H49" s="626">
        <v>0.20171763974358412</v>
      </c>
      <c r="I49" s="267">
        <v>75266.040000000008</v>
      </c>
      <c r="J49" s="626">
        <v>4.2659034175112929</v>
      </c>
      <c r="K49" s="267">
        <v>71029.692200000005</v>
      </c>
      <c r="L49" s="626">
        <v>4.3012603800659406</v>
      </c>
      <c r="M49" s="267">
        <v>159283.28394299999</v>
      </c>
      <c r="N49" s="626">
        <v>2.6093695149467999</v>
      </c>
      <c r="P49" s="113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</row>
    <row r="50" spans="2:27">
      <c r="B50" s="622" t="s">
        <v>484</v>
      </c>
      <c r="C50" s="622"/>
      <c r="D50" s="625"/>
      <c r="E50" s="266">
        <v>0</v>
      </c>
      <c r="F50" s="623">
        <v>0</v>
      </c>
      <c r="G50" s="266">
        <v>0</v>
      </c>
      <c r="H50" s="623">
        <v>0</v>
      </c>
      <c r="I50" s="266">
        <v>0</v>
      </c>
      <c r="J50" s="623">
        <v>0</v>
      </c>
      <c r="K50" s="266">
        <v>0</v>
      </c>
      <c r="L50" s="623">
        <v>0</v>
      </c>
      <c r="M50" s="266">
        <v>0</v>
      </c>
      <c r="N50" s="623">
        <v>0</v>
      </c>
      <c r="P50" s="113"/>
      <c r="Q50" s="116"/>
      <c r="R50" s="116"/>
      <c r="S50" s="116"/>
      <c r="T50" s="116"/>
      <c r="U50" s="116"/>
      <c r="V50" s="116"/>
      <c r="W50" s="116"/>
      <c r="X50" s="116"/>
      <c r="Y50" s="116"/>
      <c r="Z50" s="116"/>
      <c r="AA50" s="116"/>
    </row>
    <row r="51" spans="2:27">
      <c r="B51" s="622"/>
      <c r="C51" s="622" t="s">
        <v>447</v>
      </c>
      <c r="D51" s="625"/>
      <c r="E51" s="266">
        <v>0</v>
      </c>
      <c r="F51" s="623">
        <v>0</v>
      </c>
      <c r="G51" s="266">
        <v>0</v>
      </c>
      <c r="H51" s="623">
        <v>0</v>
      </c>
      <c r="I51" s="266">
        <v>0</v>
      </c>
      <c r="J51" s="623">
        <v>0</v>
      </c>
      <c r="K51" s="266">
        <v>0</v>
      </c>
      <c r="L51" s="623">
        <v>0</v>
      </c>
      <c r="M51" s="266">
        <v>0</v>
      </c>
      <c r="N51" s="623">
        <v>0</v>
      </c>
      <c r="P51" s="113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</row>
    <row r="52" spans="2:27">
      <c r="B52" s="622"/>
      <c r="C52" s="622"/>
      <c r="D52" s="619" t="s">
        <v>485</v>
      </c>
      <c r="E52" s="267">
        <v>0</v>
      </c>
      <c r="F52" s="626">
        <v>0</v>
      </c>
      <c r="G52" s="267">
        <v>0</v>
      </c>
      <c r="H52" s="626">
        <v>0</v>
      </c>
      <c r="I52" s="267">
        <v>0</v>
      </c>
      <c r="J52" s="626">
        <v>0</v>
      </c>
      <c r="K52" s="267">
        <v>0</v>
      </c>
      <c r="L52" s="626">
        <v>0</v>
      </c>
      <c r="M52" s="267">
        <v>0</v>
      </c>
      <c r="N52" s="626">
        <v>0</v>
      </c>
      <c r="P52" s="113"/>
      <c r="Q52" s="116"/>
      <c r="R52" s="116"/>
      <c r="S52" s="116"/>
      <c r="T52" s="116"/>
      <c r="U52" s="116"/>
      <c r="V52" s="116"/>
      <c r="W52" s="116"/>
      <c r="X52" s="116"/>
      <c r="Y52" s="116"/>
      <c r="Z52" s="116"/>
      <c r="AA52" s="116"/>
    </row>
    <row r="53" spans="2:27">
      <c r="B53" s="622"/>
      <c r="C53" s="622" t="s">
        <v>452</v>
      </c>
      <c r="D53" s="625"/>
      <c r="E53" s="266">
        <v>0</v>
      </c>
      <c r="F53" s="623">
        <v>0</v>
      </c>
      <c r="G53" s="266">
        <v>0</v>
      </c>
      <c r="H53" s="623">
        <v>0</v>
      </c>
      <c r="I53" s="266">
        <v>0</v>
      </c>
      <c r="J53" s="623">
        <v>0</v>
      </c>
      <c r="K53" s="266">
        <v>0</v>
      </c>
      <c r="L53" s="623">
        <v>0</v>
      </c>
      <c r="M53" s="266">
        <v>0</v>
      </c>
      <c r="N53" s="623">
        <v>0</v>
      </c>
      <c r="P53" s="113"/>
      <c r="Q53" s="116"/>
      <c r="R53" s="116"/>
      <c r="S53" s="116"/>
      <c r="T53" s="116"/>
      <c r="U53" s="116"/>
      <c r="V53" s="116"/>
      <c r="W53" s="116"/>
      <c r="X53" s="116"/>
      <c r="Y53" s="116"/>
      <c r="Z53" s="116"/>
      <c r="AA53" s="116"/>
    </row>
    <row r="54" spans="2:27">
      <c r="B54" s="622"/>
      <c r="C54" s="622"/>
      <c r="D54" s="619" t="s">
        <v>486</v>
      </c>
      <c r="E54" s="267">
        <v>0</v>
      </c>
      <c r="F54" s="627">
        <v>0</v>
      </c>
      <c r="G54" s="267">
        <v>0</v>
      </c>
      <c r="H54" s="627">
        <v>0</v>
      </c>
      <c r="I54" s="267">
        <v>0</v>
      </c>
      <c r="J54" s="626">
        <v>0</v>
      </c>
      <c r="K54" s="267">
        <v>0</v>
      </c>
      <c r="L54" s="627">
        <v>0</v>
      </c>
      <c r="M54" s="267">
        <v>0</v>
      </c>
      <c r="N54" s="626">
        <v>0</v>
      </c>
      <c r="P54" s="113"/>
      <c r="Q54" s="116"/>
      <c r="R54" s="211"/>
      <c r="S54" s="211"/>
      <c r="T54" s="211"/>
      <c r="U54" s="211"/>
      <c r="V54" s="211"/>
      <c r="W54" s="211"/>
      <c r="X54" s="211"/>
      <c r="Y54" s="211"/>
      <c r="Z54" s="211"/>
      <c r="AA54" s="211"/>
    </row>
    <row r="55" spans="2:27">
      <c r="B55" s="622"/>
      <c r="C55" s="622"/>
      <c r="D55" s="619" t="s">
        <v>487</v>
      </c>
      <c r="E55" s="267">
        <v>0</v>
      </c>
      <c r="F55" s="627">
        <v>0</v>
      </c>
      <c r="G55" s="267">
        <v>0</v>
      </c>
      <c r="H55" s="627">
        <v>0</v>
      </c>
      <c r="I55" s="267">
        <v>0</v>
      </c>
      <c r="J55" s="627">
        <v>0</v>
      </c>
      <c r="K55" s="267">
        <v>0</v>
      </c>
      <c r="L55" s="627">
        <v>0</v>
      </c>
      <c r="M55" s="267">
        <v>0</v>
      </c>
      <c r="N55" s="627">
        <v>0</v>
      </c>
      <c r="P55" s="113"/>
      <c r="Q55" s="116"/>
      <c r="R55" s="211"/>
      <c r="S55" s="211"/>
      <c r="T55" s="211"/>
      <c r="U55" s="211"/>
      <c r="V55" s="211"/>
      <c r="W55" s="211"/>
      <c r="X55" s="211"/>
      <c r="Y55" s="211"/>
      <c r="Z55" s="211"/>
      <c r="AA55" s="211"/>
    </row>
    <row r="56" spans="2:27">
      <c r="B56" s="622"/>
      <c r="C56" s="622"/>
      <c r="D56" s="619" t="s">
        <v>488</v>
      </c>
      <c r="E56" s="267">
        <v>0</v>
      </c>
      <c r="F56" s="627">
        <v>0</v>
      </c>
      <c r="G56" s="267">
        <v>0</v>
      </c>
      <c r="H56" s="627">
        <v>0</v>
      </c>
      <c r="I56" s="267">
        <v>0</v>
      </c>
      <c r="J56" s="627">
        <v>0</v>
      </c>
      <c r="K56" s="267">
        <v>0</v>
      </c>
      <c r="L56" s="627">
        <v>0</v>
      </c>
      <c r="M56" s="267">
        <v>0</v>
      </c>
      <c r="N56" s="627">
        <v>0</v>
      </c>
      <c r="P56" s="113"/>
      <c r="Q56" s="116"/>
      <c r="R56" s="211"/>
      <c r="S56" s="211"/>
      <c r="T56" s="211"/>
      <c r="U56" s="211"/>
      <c r="V56" s="211"/>
      <c r="W56" s="211"/>
      <c r="X56" s="211"/>
      <c r="Y56" s="211"/>
      <c r="Z56" s="211"/>
      <c r="AA56" s="211"/>
    </row>
    <row r="57" spans="2:27">
      <c r="B57" s="622"/>
      <c r="C57" s="622"/>
      <c r="D57" s="619" t="s">
        <v>489</v>
      </c>
      <c r="E57" s="267">
        <v>0</v>
      </c>
      <c r="F57" s="627">
        <v>0</v>
      </c>
      <c r="G57" s="267">
        <v>0</v>
      </c>
      <c r="H57" s="627">
        <v>0</v>
      </c>
      <c r="I57" s="267">
        <v>0</v>
      </c>
      <c r="J57" s="627">
        <v>0</v>
      </c>
      <c r="K57" s="267">
        <v>0</v>
      </c>
      <c r="L57" s="627">
        <v>0</v>
      </c>
      <c r="M57" s="267">
        <v>0</v>
      </c>
      <c r="N57" s="627">
        <v>0</v>
      </c>
      <c r="P57" s="113"/>
      <c r="Q57" s="116"/>
      <c r="R57" s="211"/>
      <c r="S57" s="211"/>
      <c r="T57" s="211"/>
      <c r="U57" s="211"/>
      <c r="V57" s="211"/>
      <c r="W57" s="211"/>
      <c r="X57" s="211"/>
      <c r="Y57" s="211"/>
      <c r="Z57" s="211"/>
      <c r="AA57" s="211"/>
    </row>
    <row r="58" spans="2:27">
      <c r="B58" s="622"/>
      <c r="C58" s="622"/>
      <c r="D58" s="629" t="s">
        <v>462</v>
      </c>
      <c r="E58" s="267">
        <v>0</v>
      </c>
      <c r="F58" s="627">
        <v>0</v>
      </c>
      <c r="G58" s="267">
        <v>0</v>
      </c>
      <c r="H58" s="627">
        <v>0</v>
      </c>
      <c r="I58" s="267">
        <v>0</v>
      </c>
      <c r="J58" s="627">
        <v>0</v>
      </c>
      <c r="K58" s="267">
        <v>0</v>
      </c>
      <c r="L58" s="627">
        <v>0</v>
      </c>
      <c r="M58" s="267">
        <v>0</v>
      </c>
      <c r="N58" s="627">
        <v>0</v>
      </c>
      <c r="P58" s="113"/>
      <c r="Q58" s="116"/>
      <c r="R58" s="211"/>
      <c r="S58" s="211"/>
      <c r="T58" s="211"/>
      <c r="U58" s="211"/>
      <c r="V58" s="211"/>
      <c r="W58" s="211"/>
      <c r="X58" s="211"/>
      <c r="Y58" s="211"/>
      <c r="Z58" s="211"/>
      <c r="AA58" s="211"/>
    </row>
    <row r="59" spans="2:27">
      <c r="B59" s="622"/>
      <c r="C59" s="622" t="s">
        <v>490</v>
      </c>
      <c r="D59" s="625"/>
      <c r="E59" s="267">
        <v>0</v>
      </c>
      <c r="F59" s="627">
        <v>0</v>
      </c>
      <c r="G59" s="267">
        <v>0</v>
      </c>
      <c r="H59" s="627">
        <v>0</v>
      </c>
      <c r="I59" s="267">
        <v>0</v>
      </c>
      <c r="J59" s="627">
        <v>0</v>
      </c>
      <c r="K59" s="267">
        <v>0</v>
      </c>
      <c r="L59" s="627">
        <v>0</v>
      </c>
      <c r="M59" s="267">
        <v>0</v>
      </c>
      <c r="N59" s="627">
        <v>0</v>
      </c>
      <c r="P59" s="113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</row>
    <row r="60" spans="2:27">
      <c r="B60" s="622"/>
      <c r="C60" s="622"/>
      <c r="D60" s="629" t="s">
        <v>491</v>
      </c>
      <c r="E60" s="266">
        <v>0</v>
      </c>
      <c r="F60" s="623">
        <v>0</v>
      </c>
      <c r="G60" s="266">
        <v>0</v>
      </c>
      <c r="H60" s="623">
        <v>0</v>
      </c>
      <c r="I60" s="266">
        <v>0</v>
      </c>
      <c r="J60" s="623">
        <v>0</v>
      </c>
      <c r="K60" s="266">
        <v>0</v>
      </c>
      <c r="L60" s="620">
        <v>0</v>
      </c>
      <c r="M60" s="266">
        <v>0</v>
      </c>
      <c r="N60" s="623">
        <v>0</v>
      </c>
      <c r="P60" s="113"/>
      <c r="Q60" s="116"/>
      <c r="R60" s="116"/>
      <c r="S60" s="116"/>
      <c r="T60" s="116"/>
      <c r="U60" s="116"/>
      <c r="V60" s="116"/>
      <c r="W60" s="116"/>
      <c r="X60" s="116"/>
      <c r="Y60" s="116"/>
      <c r="Z60" s="116"/>
      <c r="AA60" s="116"/>
    </row>
    <row r="61" spans="2:27">
      <c r="B61" s="622"/>
      <c r="C61" s="631"/>
      <c r="D61" s="629" t="s">
        <v>492</v>
      </c>
      <c r="E61" s="267">
        <v>0</v>
      </c>
      <c r="F61" s="626">
        <v>0</v>
      </c>
      <c r="G61" s="267">
        <v>0</v>
      </c>
      <c r="H61" s="626">
        <v>0</v>
      </c>
      <c r="I61" s="267">
        <v>0</v>
      </c>
      <c r="J61" s="626">
        <v>0</v>
      </c>
      <c r="K61" s="267">
        <v>0</v>
      </c>
      <c r="L61" s="627">
        <v>0</v>
      </c>
      <c r="M61" s="267">
        <v>0</v>
      </c>
      <c r="N61" s="626">
        <v>0</v>
      </c>
      <c r="P61" s="113"/>
      <c r="Q61" s="116"/>
      <c r="R61" s="211"/>
      <c r="S61" s="211"/>
      <c r="T61" s="211"/>
      <c r="U61" s="211"/>
      <c r="V61" s="211"/>
      <c r="W61" s="211"/>
      <c r="X61" s="211"/>
      <c r="Y61" s="211"/>
      <c r="Z61" s="211"/>
      <c r="AA61" s="211"/>
    </row>
    <row r="62" spans="2:27">
      <c r="B62" s="622"/>
      <c r="C62" s="631"/>
      <c r="D62" s="629" t="s">
        <v>462</v>
      </c>
      <c r="E62" s="267">
        <v>0</v>
      </c>
      <c r="F62" s="626">
        <v>0</v>
      </c>
      <c r="G62" s="267">
        <v>0</v>
      </c>
      <c r="H62" s="626">
        <v>0</v>
      </c>
      <c r="I62" s="267">
        <v>0</v>
      </c>
      <c r="J62" s="626">
        <v>0</v>
      </c>
      <c r="K62" s="267">
        <v>0</v>
      </c>
      <c r="L62" s="627">
        <v>0</v>
      </c>
      <c r="M62" s="267">
        <v>0</v>
      </c>
      <c r="N62" s="626">
        <v>0</v>
      </c>
      <c r="P62" s="113"/>
      <c r="Q62" s="116"/>
      <c r="R62" s="211"/>
      <c r="S62" s="211"/>
      <c r="T62" s="211"/>
      <c r="U62" s="211"/>
      <c r="V62" s="211"/>
      <c r="W62" s="211"/>
      <c r="X62" s="211"/>
      <c r="Y62" s="211"/>
      <c r="Z62" s="211"/>
      <c r="AA62" s="211"/>
    </row>
    <row r="63" spans="2:27">
      <c r="B63" s="622"/>
      <c r="C63" s="622" t="s">
        <v>473</v>
      </c>
      <c r="D63" s="625"/>
      <c r="E63" s="266">
        <v>0</v>
      </c>
      <c r="F63" s="623">
        <v>0</v>
      </c>
      <c r="G63" s="266">
        <v>0</v>
      </c>
      <c r="H63" s="623">
        <v>0</v>
      </c>
      <c r="I63" s="266">
        <v>0</v>
      </c>
      <c r="J63" s="623">
        <v>0</v>
      </c>
      <c r="K63" s="266">
        <v>0</v>
      </c>
      <c r="L63" s="623">
        <v>0</v>
      </c>
      <c r="M63" s="266">
        <v>0</v>
      </c>
      <c r="N63" s="623">
        <v>0</v>
      </c>
      <c r="O63" s="378"/>
      <c r="P63" s="113"/>
      <c r="Q63" s="116"/>
      <c r="R63" s="116"/>
      <c r="S63" s="116"/>
      <c r="T63" s="116"/>
      <c r="U63" s="116"/>
      <c r="V63" s="116"/>
      <c r="W63" s="116"/>
      <c r="X63" s="116"/>
      <c r="Y63" s="116"/>
      <c r="Z63" s="116"/>
      <c r="AA63" s="116"/>
    </row>
    <row r="64" spans="2:27">
      <c r="B64" s="622"/>
      <c r="C64" s="631"/>
      <c r="D64" s="629" t="s">
        <v>493</v>
      </c>
      <c r="E64" s="267">
        <v>0</v>
      </c>
      <c r="F64" s="626">
        <v>0</v>
      </c>
      <c r="G64" s="267">
        <v>0</v>
      </c>
      <c r="H64" s="626">
        <v>0</v>
      </c>
      <c r="I64" s="267">
        <v>0</v>
      </c>
      <c r="J64" s="626">
        <v>0</v>
      </c>
      <c r="K64" s="267">
        <v>0</v>
      </c>
      <c r="L64" s="626">
        <v>0</v>
      </c>
      <c r="M64" s="267">
        <v>0</v>
      </c>
      <c r="N64" s="626">
        <v>0</v>
      </c>
      <c r="P64" s="113"/>
      <c r="Q64" s="116"/>
      <c r="R64" s="211"/>
      <c r="S64" s="211"/>
      <c r="T64" s="211"/>
      <c r="U64" s="211"/>
      <c r="V64" s="211"/>
      <c r="W64" s="211"/>
      <c r="X64" s="211"/>
      <c r="Y64" s="211"/>
      <c r="Z64" s="211"/>
      <c r="AA64" s="211"/>
    </row>
    <row r="65" spans="2:27">
      <c r="B65" s="622"/>
      <c r="C65" s="631"/>
      <c r="D65" s="629" t="s">
        <v>494</v>
      </c>
      <c r="E65" s="266">
        <v>0</v>
      </c>
      <c r="F65" s="626">
        <v>0</v>
      </c>
      <c r="G65" s="266">
        <v>0</v>
      </c>
      <c r="H65" s="626">
        <v>0</v>
      </c>
      <c r="I65" s="266">
        <v>0</v>
      </c>
      <c r="J65" s="626">
        <v>0</v>
      </c>
      <c r="K65" s="266">
        <v>0</v>
      </c>
      <c r="L65" s="626">
        <v>0</v>
      </c>
      <c r="M65" s="266">
        <v>0</v>
      </c>
      <c r="N65" s="626">
        <v>0</v>
      </c>
      <c r="P65" s="113"/>
      <c r="Q65" s="116"/>
      <c r="R65" s="211"/>
      <c r="S65" s="211"/>
      <c r="T65" s="211"/>
      <c r="U65" s="211"/>
      <c r="V65" s="211"/>
      <c r="W65" s="211"/>
      <c r="X65" s="211"/>
      <c r="Y65" s="211"/>
      <c r="Z65" s="211"/>
      <c r="AA65" s="211"/>
    </row>
    <row r="66" spans="2:27">
      <c r="B66" s="622"/>
      <c r="C66" s="631"/>
      <c r="D66" s="629" t="s">
        <v>495</v>
      </c>
      <c r="E66" s="267">
        <v>0</v>
      </c>
      <c r="F66" s="626">
        <v>0</v>
      </c>
      <c r="G66" s="267">
        <v>0</v>
      </c>
      <c r="H66" s="626">
        <v>0</v>
      </c>
      <c r="I66" s="267">
        <v>0</v>
      </c>
      <c r="J66" s="626">
        <v>0</v>
      </c>
      <c r="K66" s="267">
        <v>0</v>
      </c>
      <c r="L66" s="626">
        <v>0</v>
      </c>
      <c r="M66" s="267">
        <v>0</v>
      </c>
      <c r="N66" s="626">
        <v>0</v>
      </c>
      <c r="P66" s="113"/>
      <c r="Q66" s="116"/>
      <c r="R66" s="211"/>
      <c r="S66" s="211"/>
      <c r="T66" s="211"/>
      <c r="U66" s="211"/>
      <c r="V66" s="211"/>
      <c r="W66" s="211"/>
      <c r="X66" s="211"/>
      <c r="Y66" s="211"/>
      <c r="Z66" s="211"/>
      <c r="AA66" s="211"/>
    </row>
    <row r="67" spans="2:27">
      <c r="B67" s="622"/>
      <c r="C67" s="622" t="s">
        <v>479</v>
      </c>
      <c r="D67" s="625"/>
      <c r="E67" s="266">
        <v>0</v>
      </c>
      <c r="F67" s="623">
        <v>0</v>
      </c>
      <c r="G67" s="266">
        <v>0</v>
      </c>
      <c r="H67" s="623">
        <v>0</v>
      </c>
      <c r="I67" s="266">
        <v>0</v>
      </c>
      <c r="J67" s="623">
        <v>0</v>
      </c>
      <c r="K67" s="266">
        <v>0</v>
      </c>
      <c r="L67" s="623">
        <v>0</v>
      </c>
      <c r="M67" s="266">
        <v>0</v>
      </c>
      <c r="N67" s="623">
        <v>0</v>
      </c>
      <c r="P67" s="113"/>
      <c r="Q67" s="116"/>
      <c r="R67" s="116"/>
      <c r="S67" s="116"/>
      <c r="T67" s="116"/>
      <c r="U67" s="116"/>
      <c r="V67" s="116"/>
      <c r="W67" s="116"/>
      <c r="X67" s="116"/>
      <c r="Y67" s="116"/>
      <c r="Z67" s="116"/>
      <c r="AA67" s="116"/>
    </row>
    <row r="68" spans="2:27">
      <c r="B68" s="622"/>
      <c r="C68" s="631"/>
      <c r="D68" s="619" t="s">
        <v>496</v>
      </c>
      <c r="E68" s="266">
        <v>0</v>
      </c>
      <c r="F68" s="626">
        <v>0</v>
      </c>
      <c r="G68" s="266">
        <v>0</v>
      </c>
      <c r="H68" s="626">
        <v>0</v>
      </c>
      <c r="I68" s="266">
        <v>0</v>
      </c>
      <c r="J68" s="626">
        <v>0</v>
      </c>
      <c r="K68" s="266">
        <v>0</v>
      </c>
      <c r="L68" s="626">
        <v>0</v>
      </c>
      <c r="M68" s="266">
        <v>0</v>
      </c>
      <c r="N68" s="626">
        <v>0</v>
      </c>
      <c r="P68" s="113"/>
      <c r="Q68" s="116"/>
      <c r="R68" s="211"/>
      <c r="S68" s="211"/>
      <c r="T68" s="211"/>
      <c r="U68" s="211"/>
      <c r="V68" s="211"/>
      <c r="W68" s="211"/>
      <c r="X68" s="211"/>
      <c r="Y68" s="211"/>
      <c r="Z68" s="211"/>
      <c r="AA68" s="211"/>
    </row>
    <row r="69" spans="2:27" ht="11.25" customHeight="1">
      <c r="B69" s="70"/>
      <c r="C69" s="70"/>
      <c r="D69" s="619"/>
      <c r="E69" s="266"/>
      <c r="F69" s="620"/>
      <c r="G69" s="266"/>
      <c r="H69" s="620"/>
      <c r="I69" s="266"/>
      <c r="J69" s="620"/>
      <c r="K69" s="266"/>
      <c r="L69" s="620"/>
      <c r="M69" s="266"/>
      <c r="N69" s="621"/>
      <c r="Q69" s="116"/>
      <c r="R69" s="211"/>
      <c r="S69" s="211"/>
      <c r="T69" s="211"/>
      <c r="U69" s="211"/>
      <c r="V69" s="211"/>
      <c r="W69" s="211"/>
      <c r="X69" s="211"/>
      <c r="Y69" s="211"/>
      <c r="Z69" s="211"/>
      <c r="AA69" s="211"/>
    </row>
    <row r="70" spans="2:27">
      <c r="B70" s="632" t="s">
        <v>385</v>
      </c>
      <c r="C70" s="632"/>
      <c r="D70" s="633"/>
      <c r="E70" s="266">
        <v>1097.2751000000001</v>
      </c>
      <c r="F70" s="235">
        <v>0.51706826530686534</v>
      </c>
      <c r="G70" s="266">
        <v>-8938.9300299999995</v>
      </c>
      <c r="H70" s="235">
        <v>-0.36097362682547424</v>
      </c>
      <c r="I70" s="266">
        <v>-2833.20318</v>
      </c>
      <c r="J70" s="235">
        <v>-0.16057934133462928</v>
      </c>
      <c r="K70" s="266">
        <v>-1375.9739</v>
      </c>
      <c r="L70" s="235">
        <v>-8.3323210853992899E-2</v>
      </c>
      <c r="M70" s="634">
        <v>-12050.83201</v>
      </c>
      <c r="N70" s="235">
        <v>-0.19741603072354905</v>
      </c>
      <c r="P70" s="113"/>
      <c r="Q70" s="116"/>
      <c r="R70" s="211"/>
      <c r="S70" s="211"/>
      <c r="T70" s="211"/>
      <c r="U70" s="211"/>
      <c r="V70" s="211"/>
      <c r="W70" s="211"/>
      <c r="X70" s="211"/>
      <c r="Y70" s="211"/>
      <c r="Z70" s="211"/>
      <c r="AA70" s="211"/>
    </row>
    <row r="71" spans="2:27">
      <c r="B71" s="622" t="s">
        <v>386</v>
      </c>
      <c r="C71" s="622"/>
      <c r="D71" s="622"/>
      <c r="E71" s="635">
        <v>212210.876904</v>
      </c>
      <c r="F71" s="636">
        <v>100</v>
      </c>
      <c r="G71" s="635">
        <v>2476338.8141709999</v>
      </c>
      <c r="H71" s="636">
        <v>100</v>
      </c>
      <c r="I71" s="635">
        <v>1764363.433336</v>
      </c>
      <c r="J71" s="636">
        <v>100</v>
      </c>
      <c r="K71" s="635">
        <v>1651369.2714160001</v>
      </c>
      <c r="L71" s="636">
        <v>100</v>
      </c>
      <c r="M71" s="635">
        <v>6104282.3958280003</v>
      </c>
      <c r="N71" s="636">
        <v>100</v>
      </c>
      <c r="P71" s="113"/>
      <c r="Q71" s="116"/>
      <c r="R71" s="116"/>
      <c r="S71" s="116"/>
      <c r="T71" s="116"/>
      <c r="U71" s="116"/>
      <c r="V71" s="116"/>
      <c r="W71" s="116"/>
      <c r="X71" s="116"/>
      <c r="Y71" s="116"/>
      <c r="Z71" s="116"/>
      <c r="AA71" s="116"/>
    </row>
    <row r="72" spans="2:27">
      <c r="B72" s="637"/>
      <c r="C72" s="637"/>
      <c r="D72" s="631" t="s">
        <v>497</v>
      </c>
      <c r="E72" s="267">
        <v>210792.36347099999</v>
      </c>
      <c r="F72" s="626">
        <v>99.331554794129744</v>
      </c>
      <c r="G72" s="267">
        <v>2458438.3126050001</v>
      </c>
      <c r="H72" s="626">
        <v>99.277138432610144</v>
      </c>
      <c r="I72" s="267">
        <v>1752211.031683</v>
      </c>
      <c r="J72" s="626">
        <v>99.311230247499367</v>
      </c>
      <c r="K72" s="267">
        <v>1639202.5588839999</v>
      </c>
      <c r="L72" s="626">
        <v>99.26323489587719</v>
      </c>
      <c r="M72" s="267">
        <v>6060644.2666440001</v>
      </c>
      <c r="N72" s="626">
        <v>99.28512269986355</v>
      </c>
      <c r="P72" s="113"/>
      <c r="Q72" s="116"/>
      <c r="R72" s="116"/>
      <c r="S72" s="116"/>
      <c r="T72" s="116"/>
      <c r="U72" s="116"/>
      <c r="V72" s="116"/>
      <c r="W72" s="116"/>
      <c r="X72" s="116"/>
      <c r="Y72" s="116"/>
      <c r="Z72" s="116"/>
      <c r="AA72" s="116"/>
    </row>
    <row r="73" spans="2:27">
      <c r="B73" s="637"/>
      <c r="C73" s="637"/>
      <c r="D73" s="631" t="s">
        <v>498</v>
      </c>
      <c r="E73" s="267">
        <v>1418.5134330000001</v>
      </c>
      <c r="F73" s="626">
        <v>0.66844520587024736</v>
      </c>
      <c r="G73" s="267">
        <v>17900.501565999999</v>
      </c>
      <c r="H73" s="626">
        <v>0.72286156738986151</v>
      </c>
      <c r="I73" s="267">
        <v>12152.401653000001</v>
      </c>
      <c r="J73" s="626">
        <v>0.68876975250063088</v>
      </c>
      <c r="K73" s="267">
        <v>12166.712532</v>
      </c>
      <c r="L73" s="626">
        <v>0.73676510412279894</v>
      </c>
      <c r="M73" s="267">
        <v>43638.129183999998</v>
      </c>
      <c r="N73" s="626">
        <v>0.71487730013645301</v>
      </c>
      <c r="P73" s="113"/>
      <c r="Q73" s="116"/>
      <c r="R73" s="116"/>
      <c r="S73" s="116"/>
      <c r="T73" s="116"/>
      <c r="U73" s="116"/>
      <c r="V73" s="116"/>
      <c r="W73" s="116"/>
      <c r="X73" s="116"/>
      <c r="Y73" s="116"/>
      <c r="Z73" s="116"/>
      <c r="AA73" s="116"/>
    </row>
    <row r="74" spans="2:27" ht="6" customHeight="1" thickBot="1">
      <c r="B74" s="638"/>
      <c r="C74" s="638"/>
      <c r="D74" s="639"/>
      <c r="E74" s="639"/>
      <c r="F74" s="639"/>
      <c r="G74" s="641"/>
      <c r="H74" s="233"/>
      <c r="I74" s="641"/>
      <c r="J74" s="233"/>
      <c r="K74" s="641"/>
      <c r="L74" s="233"/>
      <c r="M74" s="641"/>
      <c r="N74" s="641"/>
      <c r="Q74" s="666"/>
    </row>
    <row r="75" spans="2:27">
      <c r="B75" s="642" t="s">
        <v>504</v>
      </c>
      <c r="C75" s="667"/>
      <c r="D75" s="643"/>
      <c r="E75" s="643"/>
      <c r="F75" s="643"/>
      <c r="G75" s="648"/>
      <c r="H75" s="644"/>
      <c r="I75" s="648"/>
      <c r="J75" s="644"/>
      <c r="K75" s="644"/>
      <c r="L75" s="644"/>
      <c r="M75" s="646"/>
      <c r="N75" s="668"/>
      <c r="Q75" s="666"/>
    </row>
    <row r="76" spans="2:27">
      <c r="B76" s="642" t="s">
        <v>500</v>
      </c>
      <c r="C76" s="667"/>
      <c r="D76" s="643"/>
      <c r="E76" s="643"/>
      <c r="F76" s="643"/>
      <c r="G76" s="648"/>
      <c r="H76" s="644"/>
      <c r="I76" s="648"/>
      <c r="J76" s="644"/>
      <c r="K76" s="644"/>
      <c r="L76" s="644"/>
      <c r="N76" s="646"/>
    </row>
    <row r="77" spans="2:27">
      <c r="B77" s="642" t="s">
        <v>505</v>
      </c>
      <c r="C77" s="667"/>
      <c r="D77" s="643"/>
      <c r="E77" s="643"/>
      <c r="F77" s="643"/>
      <c r="G77" s="648"/>
      <c r="H77" s="644"/>
      <c r="I77" s="648"/>
      <c r="J77" s="644"/>
      <c r="K77" s="644"/>
      <c r="L77" s="644"/>
      <c r="M77" s="646"/>
      <c r="N77" s="646"/>
    </row>
    <row r="78" spans="2:27">
      <c r="B78" s="642" t="s">
        <v>506</v>
      </c>
      <c r="C78" s="642"/>
      <c r="D78" s="642"/>
      <c r="E78" s="642"/>
      <c r="F78" s="642"/>
      <c r="G78" s="116"/>
      <c r="H78" s="116"/>
      <c r="I78" s="116"/>
      <c r="J78" s="647"/>
      <c r="K78" s="116"/>
      <c r="L78" s="116"/>
      <c r="M78" s="669"/>
      <c r="N78" s="642"/>
    </row>
    <row r="79" spans="2:27" ht="13.8">
      <c r="B79" s="642" t="s">
        <v>503</v>
      </c>
      <c r="C79" s="651"/>
      <c r="D79" s="651"/>
      <c r="E79" s="651"/>
      <c r="F79" s="651"/>
      <c r="G79" s="654"/>
      <c r="H79" s="654"/>
      <c r="I79" s="654"/>
      <c r="J79" s="654"/>
      <c r="K79" s="654"/>
      <c r="L79" s="654"/>
      <c r="M79" s="654"/>
      <c r="N79" s="658"/>
    </row>
    <row r="202" spans="3:3">
      <c r="C202" s="80" t="s">
        <v>190</v>
      </c>
    </row>
    <row r="204" spans="3:3">
      <c r="C204" s="80" t="s">
        <v>190</v>
      </c>
    </row>
  </sheetData>
  <mergeCells count="2">
    <mergeCell ref="B2:N2"/>
    <mergeCell ref="E6:F6"/>
  </mergeCells>
  <pageMargins left="0.7" right="0.7" top="0.75" bottom="0.75" header="0.3" footer="0.3"/>
  <pageSetup paperSize="9" scale="51" orientation="portrait" r:id="rId1"/>
  <colBreaks count="1" manualBreakCount="1">
    <brk id="14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9026B-100D-459C-B42C-FA1C8ECF06F5}">
  <sheetPr codeName="Hoja36"/>
  <dimension ref="B2:N79"/>
  <sheetViews>
    <sheetView zoomScale="70" zoomScaleNormal="70" workbookViewId="0"/>
  </sheetViews>
  <sheetFormatPr baseColWidth="10" defaultColWidth="11.44140625" defaultRowHeight="13.2"/>
  <cols>
    <col min="1" max="1" width="5.44140625" style="80" customWidth="1"/>
    <col min="2" max="3" width="5.109375" style="80" customWidth="1"/>
    <col min="4" max="4" width="45.44140625" style="80" customWidth="1"/>
    <col min="5" max="5" width="13.33203125" style="80" customWidth="1"/>
    <col min="6" max="6" width="8.6640625" style="80" customWidth="1"/>
    <col min="7" max="7" width="12.44140625" style="80" customWidth="1"/>
    <col min="8" max="8" width="8.6640625" style="80" customWidth="1"/>
    <col min="9" max="9" width="13.44140625" style="80" customWidth="1"/>
    <col min="10" max="10" width="8.6640625" style="80" customWidth="1"/>
    <col min="11" max="11" width="14.109375" style="80" customWidth="1"/>
    <col min="12" max="12" width="8.6640625" style="80" customWidth="1"/>
    <col min="13" max="13" width="12.109375" style="80" customWidth="1"/>
    <col min="14" max="14" width="8.6640625" style="80" customWidth="1"/>
    <col min="15" max="15" width="6.44140625" style="80" customWidth="1"/>
    <col min="16" max="256" width="11.44140625" style="80"/>
    <col min="257" max="257" width="5.44140625" style="80" customWidth="1"/>
    <col min="258" max="259" width="5.109375" style="80" customWidth="1"/>
    <col min="260" max="260" width="45.44140625" style="80" customWidth="1"/>
    <col min="261" max="261" width="13.33203125" style="80" customWidth="1"/>
    <col min="262" max="262" width="8.6640625" style="80" customWidth="1"/>
    <col min="263" max="263" width="12.44140625" style="80" customWidth="1"/>
    <col min="264" max="264" width="8.6640625" style="80" customWidth="1"/>
    <col min="265" max="265" width="13.44140625" style="80" customWidth="1"/>
    <col min="266" max="266" width="8.6640625" style="80" customWidth="1"/>
    <col min="267" max="267" width="14.109375" style="80" customWidth="1"/>
    <col min="268" max="268" width="8.6640625" style="80" customWidth="1"/>
    <col min="269" max="269" width="12.109375" style="80" customWidth="1"/>
    <col min="270" max="270" width="8.6640625" style="80" customWidth="1"/>
    <col min="271" max="271" width="6.44140625" style="80" customWidth="1"/>
    <col min="272" max="512" width="11.44140625" style="80"/>
    <col min="513" max="513" width="5.44140625" style="80" customWidth="1"/>
    <col min="514" max="515" width="5.109375" style="80" customWidth="1"/>
    <col min="516" max="516" width="45.44140625" style="80" customWidth="1"/>
    <col min="517" max="517" width="13.33203125" style="80" customWidth="1"/>
    <col min="518" max="518" width="8.6640625" style="80" customWidth="1"/>
    <col min="519" max="519" width="12.44140625" style="80" customWidth="1"/>
    <col min="520" max="520" width="8.6640625" style="80" customWidth="1"/>
    <col min="521" max="521" width="13.44140625" style="80" customWidth="1"/>
    <col min="522" max="522" width="8.6640625" style="80" customWidth="1"/>
    <col min="523" max="523" width="14.109375" style="80" customWidth="1"/>
    <col min="524" max="524" width="8.6640625" style="80" customWidth="1"/>
    <col min="525" max="525" width="12.109375" style="80" customWidth="1"/>
    <col min="526" max="526" width="8.6640625" style="80" customWidth="1"/>
    <col min="527" max="527" width="6.44140625" style="80" customWidth="1"/>
    <col min="528" max="768" width="11.44140625" style="80"/>
    <col min="769" max="769" width="5.44140625" style="80" customWidth="1"/>
    <col min="770" max="771" width="5.109375" style="80" customWidth="1"/>
    <col min="772" max="772" width="45.44140625" style="80" customWidth="1"/>
    <col min="773" max="773" width="13.33203125" style="80" customWidth="1"/>
    <col min="774" max="774" width="8.6640625" style="80" customWidth="1"/>
    <col min="775" max="775" width="12.44140625" style="80" customWidth="1"/>
    <col min="776" max="776" width="8.6640625" style="80" customWidth="1"/>
    <col min="777" max="777" width="13.44140625" style="80" customWidth="1"/>
    <col min="778" max="778" width="8.6640625" style="80" customWidth="1"/>
    <col min="779" max="779" width="14.109375" style="80" customWidth="1"/>
    <col min="780" max="780" width="8.6640625" style="80" customWidth="1"/>
    <col min="781" max="781" width="12.109375" style="80" customWidth="1"/>
    <col min="782" max="782" width="8.6640625" style="80" customWidth="1"/>
    <col min="783" max="783" width="6.44140625" style="80" customWidth="1"/>
    <col min="784" max="1024" width="11.44140625" style="80"/>
    <col min="1025" max="1025" width="5.44140625" style="80" customWidth="1"/>
    <col min="1026" max="1027" width="5.109375" style="80" customWidth="1"/>
    <col min="1028" max="1028" width="45.44140625" style="80" customWidth="1"/>
    <col min="1029" max="1029" width="13.33203125" style="80" customWidth="1"/>
    <col min="1030" max="1030" width="8.6640625" style="80" customWidth="1"/>
    <col min="1031" max="1031" width="12.44140625" style="80" customWidth="1"/>
    <col min="1032" max="1032" width="8.6640625" style="80" customWidth="1"/>
    <col min="1033" max="1033" width="13.44140625" style="80" customWidth="1"/>
    <col min="1034" max="1034" width="8.6640625" style="80" customWidth="1"/>
    <col min="1035" max="1035" width="14.109375" style="80" customWidth="1"/>
    <col min="1036" max="1036" width="8.6640625" style="80" customWidth="1"/>
    <col min="1037" max="1037" width="12.109375" style="80" customWidth="1"/>
    <col min="1038" max="1038" width="8.6640625" style="80" customWidth="1"/>
    <col min="1039" max="1039" width="6.44140625" style="80" customWidth="1"/>
    <col min="1040" max="1280" width="11.44140625" style="80"/>
    <col min="1281" max="1281" width="5.44140625" style="80" customWidth="1"/>
    <col min="1282" max="1283" width="5.109375" style="80" customWidth="1"/>
    <col min="1284" max="1284" width="45.44140625" style="80" customWidth="1"/>
    <col min="1285" max="1285" width="13.33203125" style="80" customWidth="1"/>
    <col min="1286" max="1286" width="8.6640625" style="80" customWidth="1"/>
    <col min="1287" max="1287" width="12.44140625" style="80" customWidth="1"/>
    <col min="1288" max="1288" width="8.6640625" style="80" customWidth="1"/>
    <col min="1289" max="1289" width="13.44140625" style="80" customWidth="1"/>
    <col min="1290" max="1290" width="8.6640625" style="80" customWidth="1"/>
    <col min="1291" max="1291" width="14.109375" style="80" customWidth="1"/>
    <col min="1292" max="1292" width="8.6640625" style="80" customWidth="1"/>
    <col min="1293" max="1293" width="12.109375" style="80" customWidth="1"/>
    <col min="1294" max="1294" width="8.6640625" style="80" customWidth="1"/>
    <col min="1295" max="1295" width="6.44140625" style="80" customWidth="1"/>
    <col min="1296" max="1536" width="11.44140625" style="80"/>
    <col min="1537" max="1537" width="5.44140625" style="80" customWidth="1"/>
    <col min="1538" max="1539" width="5.109375" style="80" customWidth="1"/>
    <col min="1540" max="1540" width="45.44140625" style="80" customWidth="1"/>
    <col min="1541" max="1541" width="13.33203125" style="80" customWidth="1"/>
    <col min="1542" max="1542" width="8.6640625" style="80" customWidth="1"/>
    <col min="1543" max="1543" width="12.44140625" style="80" customWidth="1"/>
    <col min="1544" max="1544" width="8.6640625" style="80" customWidth="1"/>
    <col min="1545" max="1545" width="13.44140625" style="80" customWidth="1"/>
    <col min="1546" max="1546" width="8.6640625" style="80" customWidth="1"/>
    <col min="1547" max="1547" width="14.109375" style="80" customWidth="1"/>
    <col min="1548" max="1548" width="8.6640625" style="80" customWidth="1"/>
    <col min="1549" max="1549" width="12.109375" style="80" customWidth="1"/>
    <col min="1550" max="1550" width="8.6640625" style="80" customWidth="1"/>
    <col min="1551" max="1551" width="6.44140625" style="80" customWidth="1"/>
    <col min="1552" max="1792" width="11.44140625" style="80"/>
    <col min="1793" max="1793" width="5.44140625" style="80" customWidth="1"/>
    <col min="1794" max="1795" width="5.109375" style="80" customWidth="1"/>
    <col min="1796" max="1796" width="45.44140625" style="80" customWidth="1"/>
    <col min="1797" max="1797" width="13.33203125" style="80" customWidth="1"/>
    <col min="1798" max="1798" width="8.6640625" style="80" customWidth="1"/>
    <col min="1799" max="1799" width="12.44140625" style="80" customWidth="1"/>
    <col min="1800" max="1800" width="8.6640625" style="80" customWidth="1"/>
    <col min="1801" max="1801" width="13.44140625" style="80" customWidth="1"/>
    <col min="1802" max="1802" width="8.6640625" style="80" customWidth="1"/>
    <col min="1803" max="1803" width="14.109375" style="80" customWidth="1"/>
    <col min="1804" max="1804" width="8.6640625" style="80" customWidth="1"/>
    <col min="1805" max="1805" width="12.109375" style="80" customWidth="1"/>
    <col min="1806" max="1806" width="8.6640625" style="80" customWidth="1"/>
    <col min="1807" max="1807" width="6.44140625" style="80" customWidth="1"/>
    <col min="1808" max="2048" width="11.44140625" style="80"/>
    <col min="2049" max="2049" width="5.44140625" style="80" customWidth="1"/>
    <col min="2050" max="2051" width="5.109375" style="80" customWidth="1"/>
    <col min="2052" max="2052" width="45.44140625" style="80" customWidth="1"/>
    <col min="2053" max="2053" width="13.33203125" style="80" customWidth="1"/>
    <col min="2054" max="2054" width="8.6640625" style="80" customWidth="1"/>
    <col min="2055" max="2055" width="12.44140625" style="80" customWidth="1"/>
    <col min="2056" max="2056" width="8.6640625" style="80" customWidth="1"/>
    <col min="2057" max="2057" width="13.44140625" style="80" customWidth="1"/>
    <col min="2058" max="2058" width="8.6640625" style="80" customWidth="1"/>
    <col min="2059" max="2059" width="14.109375" style="80" customWidth="1"/>
    <col min="2060" max="2060" width="8.6640625" style="80" customWidth="1"/>
    <col min="2061" max="2061" width="12.109375" style="80" customWidth="1"/>
    <col min="2062" max="2062" width="8.6640625" style="80" customWidth="1"/>
    <col min="2063" max="2063" width="6.44140625" style="80" customWidth="1"/>
    <col min="2064" max="2304" width="11.44140625" style="80"/>
    <col min="2305" max="2305" width="5.44140625" style="80" customWidth="1"/>
    <col min="2306" max="2307" width="5.109375" style="80" customWidth="1"/>
    <col min="2308" max="2308" width="45.44140625" style="80" customWidth="1"/>
    <col min="2309" max="2309" width="13.33203125" style="80" customWidth="1"/>
    <col min="2310" max="2310" width="8.6640625" style="80" customWidth="1"/>
    <col min="2311" max="2311" width="12.44140625" style="80" customWidth="1"/>
    <col min="2312" max="2312" width="8.6640625" style="80" customWidth="1"/>
    <col min="2313" max="2313" width="13.44140625" style="80" customWidth="1"/>
    <col min="2314" max="2314" width="8.6640625" style="80" customWidth="1"/>
    <col min="2315" max="2315" width="14.109375" style="80" customWidth="1"/>
    <col min="2316" max="2316" width="8.6640625" style="80" customWidth="1"/>
    <col min="2317" max="2317" width="12.109375" style="80" customWidth="1"/>
    <col min="2318" max="2318" width="8.6640625" style="80" customWidth="1"/>
    <col min="2319" max="2319" width="6.44140625" style="80" customWidth="1"/>
    <col min="2320" max="2560" width="11.44140625" style="80"/>
    <col min="2561" max="2561" width="5.44140625" style="80" customWidth="1"/>
    <col min="2562" max="2563" width="5.109375" style="80" customWidth="1"/>
    <col min="2564" max="2564" width="45.44140625" style="80" customWidth="1"/>
    <col min="2565" max="2565" width="13.33203125" style="80" customWidth="1"/>
    <col min="2566" max="2566" width="8.6640625" style="80" customWidth="1"/>
    <col min="2567" max="2567" width="12.44140625" style="80" customWidth="1"/>
    <col min="2568" max="2568" width="8.6640625" style="80" customWidth="1"/>
    <col min="2569" max="2569" width="13.44140625" style="80" customWidth="1"/>
    <col min="2570" max="2570" width="8.6640625" style="80" customWidth="1"/>
    <col min="2571" max="2571" width="14.109375" style="80" customWidth="1"/>
    <col min="2572" max="2572" width="8.6640625" style="80" customWidth="1"/>
    <col min="2573" max="2573" width="12.109375" style="80" customWidth="1"/>
    <col min="2574" max="2574" width="8.6640625" style="80" customWidth="1"/>
    <col min="2575" max="2575" width="6.44140625" style="80" customWidth="1"/>
    <col min="2576" max="2816" width="11.44140625" style="80"/>
    <col min="2817" max="2817" width="5.44140625" style="80" customWidth="1"/>
    <col min="2818" max="2819" width="5.109375" style="80" customWidth="1"/>
    <col min="2820" max="2820" width="45.44140625" style="80" customWidth="1"/>
    <col min="2821" max="2821" width="13.33203125" style="80" customWidth="1"/>
    <col min="2822" max="2822" width="8.6640625" style="80" customWidth="1"/>
    <col min="2823" max="2823" width="12.44140625" style="80" customWidth="1"/>
    <col min="2824" max="2824" width="8.6640625" style="80" customWidth="1"/>
    <col min="2825" max="2825" width="13.44140625" style="80" customWidth="1"/>
    <col min="2826" max="2826" width="8.6640625" style="80" customWidth="1"/>
    <col min="2827" max="2827" width="14.109375" style="80" customWidth="1"/>
    <col min="2828" max="2828" width="8.6640625" style="80" customWidth="1"/>
    <col min="2829" max="2829" width="12.109375" style="80" customWidth="1"/>
    <col min="2830" max="2830" width="8.6640625" style="80" customWidth="1"/>
    <col min="2831" max="2831" width="6.44140625" style="80" customWidth="1"/>
    <col min="2832" max="3072" width="11.44140625" style="80"/>
    <col min="3073" max="3073" width="5.44140625" style="80" customWidth="1"/>
    <col min="3074" max="3075" width="5.109375" style="80" customWidth="1"/>
    <col min="3076" max="3076" width="45.44140625" style="80" customWidth="1"/>
    <col min="3077" max="3077" width="13.33203125" style="80" customWidth="1"/>
    <col min="3078" max="3078" width="8.6640625" style="80" customWidth="1"/>
    <col min="3079" max="3079" width="12.44140625" style="80" customWidth="1"/>
    <col min="3080" max="3080" width="8.6640625" style="80" customWidth="1"/>
    <col min="3081" max="3081" width="13.44140625" style="80" customWidth="1"/>
    <col min="3082" max="3082" width="8.6640625" style="80" customWidth="1"/>
    <col min="3083" max="3083" width="14.109375" style="80" customWidth="1"/>
    <col min="3084" max="3084" width="8.6640625" style="80" customWidth="1"/>
    <col min="3085" max="3085" width="12.109375" style="80" customWidth="1"/>
    <col min="3086" max="3086" width="8.6640625" style="80" customWidth="1"/>
    <col min="3087" max="3087" width="6.44140625" style="80" customWidth="1"/>
    <col min="3088" max="3328" width="11.44140625" style="80"/>
    <col min="3329" max="3329" width="5.44140625" style="80" customWidth="1"/>
    <col min="3330" max="3331" width="5.109375" style="80" customWidth="1"/>
    <col min="3332" max="3332" width="45.44140625" style="80" customWidth="1"/>
    <col min="3333" max="3333" width="13.33203125" style="80" customWidth="1"/>
    <col min="3334" max="3334" width="8.6640625" style="80" customWidth="1"/>
    <col min="3335" max="3335" width="12.44140625" style="80" customWidth="1"/>
    <col min="3336" max="3336" width="8.6640625" style="80" customWidth="1"/>
    <col min="3337" max="3337" width="13.44140625" style="80" customWidth="1"/>
    <col min="3338" max="3338" width="8.6640625" style="80" customWidth="1"/>
    <col min="3339" max="3339" width="14.109375" style="80" customWidth="1"/>
    <col min="3340" max="3340" width="8.6640625" style="80" customWidth="1"/>
    <col min="3341" max="3341" width="12.109375" style="80" customWidth="1"/>
    <col min="3342" max="3342" width="8.6640625" style="80" customWidth="1"/>
    <col min="3343" max="3343" width="6.44140625" style="80" customWidth="1"/>
    <col min="3344" max="3584" width="11.44140625" style="80"/>
    <col min="3585" max="3585" width="5.44140625" style="80" customWidth="1"/>
    <col min="3586" max="3587" width="5.109375" style="80" customWidth="1"/>
    <col min="3588" max="3588" width="45.44140625" style="80" customWidth="1"/>
    <col min="3589" max="3589" width="13.33203125" style="80" customWidth="1"/>
    <col min="3590" max="3590" width="8.6640625" style="80" customWidth="1"/>
    <col min="3591" max="3591" width="12.44140625" style="80" customWidth="1"/>
    <col min="3592" max="3592" width="8.6640625" style="80" customWidth="1"/>
    <col min="3593" max="3593" width="13.44140625" style="80" customWidth="1"/>
    <col min="3594" max="3594" width="8.6640625" style="80" customWidth="1"/>
    <col min="3595" max="3595" width="14.109375" style="80" customWidth="1"/>
    <col min="3596" max="3596" width="8.6640625" style="80" customWidth="1"/>
    <col min="3597" max="3597" width="12.109375" style="80" customWidth="1"/>
    <col min="3598" max="3598" width="8.6640625" style="80" customWidth="1"/>
    <col min="3599" max="3599" width="6.44140625" style="80" customWidth="1"/>
    <col min="3600" max="3840" width="11.44140625" style="80"/>
    <col min="3841" max="3841" width="5.44140625" style="80" customWidth="1"/>
    <col min="3842" max="3843" width="5.109375" style="80" customWidth="1"/>
    <col min="3844" max="3844" width="45.44140625" style="80" customWidth="1"/>
    <col min="3845" max="3845" width="13.33203125" style="80" customWidth="1"/>
    <col min="3846" max="3846" width="8.6640625" style="80" customWidth="1"/>
    <col min="3847" max="3847" width="12.44140625" style="80" customWidth="1"/>
    <col min="3848" max="3848" width="8.6640625" style="80" customWidth="1"/>
    <col min="3849" max="3849" width="13.44140625" style="80" customWidth="1"/>
    <col min="3850" max="3850" width="8.6640625" style="80" customWidth="1"/>
    <col min="3851" max="3851" width="14.109375" style="80" customWidth="1"/>
    <col min="3852" max="3852" width="8.6640625" style="80" customWidth="1"/>
    <col min="3853" max="3853" width="12.109375" style="80" customWidth="1"/>
    <col min="3854" max="3854" width="8.6640625" style="80" customWidth="1"/>
    <col min="3855" max="3855" width="6.44140625" style="80" customWidth="1"/>
    <col min="3856" max="4096" width="11.44140625" style="80"/>
    <col min="4097" max="4097" width="5.44140625" style="80" customWidth="1"/>
    <col min="4098" max="4099" width="5.109375" style="80" customWidth="1"/>
    <col min="4100" max="4100" width="45.44140625" style="80" customWidth="1"/>
    <col min="4101" max="4101" width="13.33203125" style="80" customWidth="1"/>
    <col min="4102" max="4102" width="8.6640625" style="80" customWidth="1"/>
    <col min="4103" max="4103" width="12.44140625" style="80" customWidth="1"/>
    <col min="4104" max="4104" width="8.6640625" style="80" customWidth="1"/>
    <col min="4105" max="4105" width="13.44140625" style="80" customWidth="1"/>
    <col min="4106" max="4106" width="8.6640625" style="80" customWidth="1"/>
    <col min="4107" max="4107" width="14.109375" style="80" customWidth="1"/>
    <col min="4108" max="4108" width="8.6640625" style="80" customWidth="1"/>
    <col min="4109" max="4109" width="12.109375" style="80" customWidth="1"/>
    <col min="4110" max="4110" width="8.6640625" style="80" customWidth="1"/>
    <col min="4111" max="4111" width="6.44140625" style="80" customWidth="1"/>
    <col min="4112" max="4352" width="11.44140625" style="80"/>
    <col min="4353" max="4353" width="5.44140625" style="80" customWidth="1"/>
    <col min="4354" max="4355" width="5.109375" style="80" customWidth="1"/>
    <col min="4356" max="4356" width="45.44140625" style="80" customWidth="1"/>
    <col min="4357" max="4357" width="13.33203125" style="80" customWidth="1"/>
    <col min="4358" max="4358" width="8.6640625" style="80" customWidth="1"/>
    <col min="4359" max="4359" width="12.44140625" style="80" customWidth="1"/>
    <col min="4360" max="4360" width="8.6640625" style="80" customWidth="1"/>
    <col min="4361" max="4361" width="13.44140625" style="80" customWidth="1"/>
    <col min="4362" max="4362" width="8.6640625" style="80" customWidth="1"/>
    <col min="4363" max="4363" width="14.109375" style="80" customWidth="1"/>
    <col min="4364" max="4364" width="8.6640625" style="80" customWidth="1"/>
    <col min="4365" max="4365" width="12.109375" style="80" customWidth="1"/>
    <col min="4366" max="4366" width="8.6640625" style="80" customWidth="1"/>
    <col min="4367" max="4367" width="6.44140625" style="80" customWidth="1"/>
    <col min="4368" max="4608" width="11.44140625" style="80"/>
    <col min="4609" max="4609" width="5.44140625" style="80" customWidth="1"/>
    <col min="4610" max="4611" width="5.109375" style="80" customWidth="1"/>
    <col min="4612" max="4612" width="45.44140625" style="80" customWidth="1"/>
    <col min="4613" max="4613" width="13.33203125" style="80" customWidth="1"/>
    <col min="4614" max="4614" width="8.6640625" style="80" customWidth="1"/>
    <col min="4615" max="4615" width="12.44140625" style="80" customWidth="1"/>
    <col min="4616" max="4616" width="8.6640625" style="80" customWidth="1"/>
    <col min="4617" max="4617" width="13.44140625" style="80" customWidth="1"/>
    <col min="4618" max="4618" width="8.6640625" style="80" customWidth="1"/>
    <col min="4619" max="4619" width="14.109375" style="80" customWidth="1"/>
    <col min="4620" max="4620" width="8.6640625" style="80" customWidth="1"/>
    <col min="4621" max="4621" width="12.109375" style="80" customWidth="1"/>
    <col min="4622" max="4622" width="8.6640625" style="80" customWidth="1"/>
    <col min="4623" max="4623" width="6.44140625" style="80" customWidth="1"/>
    <col min="4624" max="4864" width="11.44140625" style="80"/>
    <col min="4865" max="4865" width="5.44140625" style="80" customWidth="1"/>
    <col min="4866" max="4867" width="5.109375" style="80" customWidth="1"/>
    <col min="4868" max="4868" width="45.44140625" style="80" customWidth="1"/>
    <col min="4869" max="4869" width="13.33203125" style="80" customWidth="1"/>
    <col min="4870" max="4870" width="8.6640625" style="80" customWidth="1"/>
    <col min="4871" max="4871" width="12.44140625" style="80" customWidth="1"/>
    <col min="4872" max="4872" width="8.6640625" style="80" customWidth="1"/>
    <col min="4873" max="4873" width="13.44140625" style="80" customWidth="1"/>
    <col min="4874" max="4874" width="8.6640625" style="80" customWidth="1"/>
    <col min="4875" max="4875" width="14.109375" style="80" customWidth="1"/>
    <col min="4876" max="4876" width="8.6640625" style="80" customWidth="1"/>
    <col min="4877" max="4877" width="12.109375" style="80" customWidth="1"/>
    <col min="4878" max="4878" width="8.6640625" style="80" customWidth="1"/>
    <col min="4879" max="4879" width="6.44140625" style="80" customWidth="1"/>
    <col min="4880" max="5120" width="11.44140625" style="80"/>
    <col min="5121" max="5121" width="5.44140625" style="80" customWidth="1"/>
    <col min="5122" max="5123" width="5.109375" style="80" customWidth="1"/>
    <col min="5124" max="5124" width="45.44140625" style="80" customWidth="1"/>
    <col min="5125" max="5125" width="13.33203125" style="80" customWidth="1"/>
    <col min="5126" max="5126" width="8.6640625" style="80" customWidth="1"/>
    <col min="5127" max="5127" width="12.44140625" style="80" customWidth="1"/>
    <col min="5128" max="5128" width="8.6640625" style="80" customWidth="1"/>
    <col min="5129" max="5129" width="13.44140625" style="80" customWidth="1"/>
    <col min="5130" max="5130" width="8.6640625" style="80" customWidth="1"/>
    <col min="5131" max="5131" width="14.109375" style="80" customWidth="1"/>
    <col min="5132" max="5132" width="8.6640625" style="80" customWidth="1"/>
    <col min="5133" max="5133" width="12.109375" style="80" customWidth="1"/>
    <col min="5134" max="5134" width="8.6640625" style="80" customWidth="1"/>
    <col min="5135" max="5135" width="6.44140625" style="80" customWidth="1"/>
    <col min="5136" max="5376" width="11.44140625" style="80"/>
    <col min="5377" max="5377" width="5.44140625" style="80" customWidth="1"/>
    <col min="5378" max="5379" width="5.109375" style="80" customWidth="1"/>
    <col min="5380" max="5380" width="45.44140625" style="80" customWidth="1"/>
    <col min="5381" max="5381" width="13.33203125" style="80" customWidth="1"/>
    <col min="5382" max="5382" width="8.6640625" style="80" customWidth="1"/>
    <col min="5383" max="5383" width="12.44140625" style="80" customWidth="1"/>
    <col min="5384" max="5384" width="8.6640625" style="80" customWidth="1"/>
    <col min="5385" max="5385" width="13.44140625" style="80" customWidth="1"/>
    <col min="5386" max="5386" width="8.6640625" style="80" customWidth="1"/>
    <col min="5387" max="5387" width="14.109375" style="80" customWidth="1"/>
    <col min="5388" max="5388" width="8.6640625" style="80" customWidth="1"/>
    <col min="5389" max="5389" width="12.109375" style="80" customWidth="1"/>
    <col min="5390" max="5390" width="8.6640625" style="80" customWidth="1"/>
    <col min="5391" max="5391" width="6.44140625" style="80" customWidth="1"/>
    <col min="5392" max="5632" width="11.44140625" style="80"/>
    <col min="5633" max="5633" width="5.44140625" style="80" customWidth="1"/>
    <col min="5634" max="5635" width="5.109375" style="80" customWidth="1"/>
    <col min="5636" max="5636" width="45.44140625" style="80" customWidth="1"/>
    <col min="5637" max="5637" width="13.33203125" style="80" customWidth="1"/>
    <col min="5638" max="5638" width="8.6640625" style="80" customWidth="1"/>
    <col min="5639" max="5639" width="12.44140625" style="80" customWidth="1"/>
    <col min="5640" max="5640" width="8.6640625" style="80" customWidth="1"/>
    <col min="5641" max="5641" width="13.44140625" style="80" customWidth="1"/>
    <col min="5642" max="5642" width="8.6640625" style="80" customWidth="1"/>
    <col min="5643" max="5643" width="14.109375" style="80" customWidth="1"/>
    <col min="5644" max="5644" width="8.6640625" style="80" customWidth="1"/>
    <col min="5645" max="5645" width="12.109375" style="80" customWidth="1"/>
    <col min="5646" max="5646" width="8.6640625" style="80" customWidth="1"/>
    <col min="5647" max="5647" width="6.44140625" style="80" customWidth="1"/>
    <col min="5648" max="5888" width="11.44140625" style="80"/>
    <col min="5889" max="5889" width="5.44140625" style="80" customWidth="1"/>
    <col min="5890" max="5891" width="5.109375" style="80" customWidth="1"/>
    <col min="5892" max="5892" width="45.44140625" style="80" customWidth="1"/>
    <col min="5893" max="5893" width="13.33203125" style="80" customWidth="1"/>
    <col min="5894" max="5894" width="8.6640625" style="80" customWidth="1"/>
    <col min="5895" max="5895" width="12.44140625" style="80" customWidth="1"/>
    <col min="5896" max="5896" width="8.6640625" style="80" customWidth="1"/>
    <col min="5897" max="5897" width="13.44140625" style="80" customWidth="1"/>
    <col min="5898" max="5898" width="8.6640625" style="80" customWidth="1"/>
    <col min="5899" max="5899" width="14.109375" style="80" customWidth="1"/>
    <col min="5900" max="5900" width="8.6640625" style="80" customWidth="1"/>
    <col min="5901" max="5901" width="12.109375" style="80" customWidth="1"/>
    <col min="5902" max="5902" width="8.6640625" style="80" customWidth="1"/>
    <col min="5903" max="5903" width="6.44140625" style="80" customWidth="1"/>
    <col min="5904" max="6144" width="11.44140625" style="80"/>
    <col min="6145" max="6145" width="5.44140625" style="80" customWidth="1"/>
    <col min="6146" max="6147" width="5.109375" style="80" customWidth="1"/>
    <col min="6148" max="6148" width="45.44140625" style="80" customWidth="1"/>
    <col min="6149" max="6149" width="13.33203125" style="80" customWidth="1"/>
    <col min="6150" max="6150" width="8.6640625" style="80" customWidth="1"/>
    <col min="6151" max="6151" width="12.44140625" style="80" customWidth="1"/>
    <col min="6152" max="6152" width="8.6640625" style="80" customWidth="1"/>
    <col min="6153" max="6153" width="13.44140625" style="80" customWidth="1"/>
    <col min="6154" max="6154" width="8.6640625" style="80" customWidth="1"/>
    <col min="6155" max="6155" width="14.109375" style="80" customWidth="1"/>
    <col min="6156" max="6156" width="8.6640625" style="80" customWidth="1"/>
    <col min="6157" max="6157" width="12.109375" style="80" customWidth="1"/>
    <col min="6158" max="6158" width="8.6640625" style="80" customWidth="1"/>
    <col min="6159" max="6159" width="6.44140625" style="80" customWidth="1"/>
    <col min="6160" max="6400" width="11.44140625" style="80"/>
    <col min="6401" max="6401" width="5.44140625" style="80" customWidth="1"/>
    <col min="6402" max="6403" width="5.109375" style="80" customWidth="1"/>
    <col min="6404" max="6404" width="45.44140625" style="80" customWidth="1"/>
    <col min="6405" max="6405" width="13.33203125" style="80" customWidth="1"/>
    <col min="6406" max="6406" width="8.6640625" style="80" customWidth="1"/>
    <col min="6407" max="6407" width="12.44140625" style="80" customWidth="1"/>
    <col min="6408" max="6408" width="8.6640625" style="80" customWidth="1"/>
    <col min="6409" max="6409" width="13.44140625" style="80" customWidth="1"/>
    <col min="6410" max="6410" width="8.6640625" style="80" customWidth="1"/>
    <col min="6411" max="6411" width="14.109375" style="80" customWidth="1"/>
    <col min="6412" max="6412" width="8.6640625" style="80" customWidth="1"/>
    <col min="6413" max="6413" width="12.109375" style="80" customWidth="1"/>
    <col min="6414" max="6414" width="8.6640625" style="80" customWidth="1"/>
    <col min="6415" max="6415" width="6.44140625" style="80" customWidth="1"/>
    <col min="6416" max="6656" width="11.44140625" style="80"/>
    <col min="6657" max="6657" width="5.44140625" style="80" customWidth="1"/>
    <col min="6658" max="6659" width="5.109375" style="80" customWidth="1"/>
    <col min="6660" max="6660" width="45.44140625" style="80" customWidth="1"/>
    <col min="6661" max="6661" width="13.33203125" style="80" customWidth="1"/>
    <col min="6662" max="6662" width="8.6640625" style="80" customWidth="1"/>
    <col min="6663" max="6663" width="12.44140625" style="80" customWidth="1"/>
    <col min="6664" max="6664" width="8.6640625" style="80" customWidth="1"/>
    <col min="6665" max="6665" width="13.44140625" style="80" customWidth="1"/>
    <col min="6666" max="6666" width="8.6640625" style="80" customWidth="1"/>
    <col min="6667" max="6667" width="14.109375" style="80" customWidth="1"/>
    <col min="6668" max="6668" width="8.6640625" style="80" customWidth="1"/>
    <col min="6669" max="6669" width="12.109375" style="80" customWidth="1"/>
    <col min="6670" max="6670" width="8.6640625" style="80" customWidth="1"/>
    <col min="6671" max="6671" width="6.44140625" style="80" customWidth="1"/>
    <col min="6672" max="6912" width="11.44140625" style="80"/>
    <col min="6913" max="6913" width="5.44140625" style="80" customWidth="1"/>
    <col min="6914" max="6915" width="5.109375" style="80" customWidth="1"/>
    <col min="6916" max="6916" width="45.44140625" style="80" customWidth="1"/>
    <col min="6917" max="6917" width="13.33203125" style="80" customWidth="1"/>
    <col min="6918" max="6918" width="8.6640625" style="80" customWidth="1"/>
    <col min="6919" max="6919" width="12.44140625" style="80" customWidth="1"/>
    <col min="6920" max="6920" width="8.6640625" style="80" customWidth="1"/>
    <col min="6921" max="6921" width="13.44140625" style="80" customWidth="1"/>
    <col min="6922" max="6922" width="8.6640625" style="80" customWidth="1"/>
    <col min="6923" max="6923" width="14.109375" style="80" customWidth="1"/>
    <col min="6924" max="6924" width="8.6640625" style="80" customWidth="1"/>
    <col min="6925" max="6925" width="12.109375" style="80" customWidth="1"/>
    <col min="6926" max="6926" width="8.6640625" style="80" customWidth="1"/>
    <col min="6927" max="6927" width="6.44140625" style="80" customWidth="1"/>
    <col min="6928" max="7168" width="11.44140625" style="80"/>
    <col min="7169" max="7169" width="5.44140625" style="80" customWidth="1"/>
    <col min="7170" max="7171" width="5.109375" style="80" customWidth="1"/>
    <col min="7172" max="7172" width="45.44140625" style="80" customWidth="1"/>
    <col min="7173" max="7173" width="13.33203125" style="80" customWidth="1"/>
    <col min="7174" max="7174" width="8.6640625" style="80" customWidth="1"/>
    <col min="7175" max="7175" width="12.44140625" style="80" customWidth="1"/>
    <col min="7176" max="7176" width="8.6640625" style="80" customWidth="1"/>
    <col min="7177" max="7177" width="13.44140625" style="80" customWidth="1"/>
    <col min="7178" max="7178" width="8.6640625" style="80" customWidth="1"/>
    <col min="7179" max="7179" width="14.109375" style="80" customWidth="1"/>
    <col min="7180" max="7180" width="8.6640625" style="80" customWidth="1"/>
    <col min="7181" max="7181" width="12.109375" style="80" customWidth="1"/>
    <col min="7182" max="7182" width="8.6640625" style="80" customWidth="1"/>
    <col min="7183" max="7183" width="6.44140625" style="80" customWidth="1"/>
    <col min="7184" max="7424" width="11.44140625" style="80"/>
    <col min="7425" max="7425" width="5.44140625" style="80" customWidth="1"/>
    <col min="7426" max="7427" width="5.109375" style="80" customWidth="1"/>
    <col min="7428" max="7428" width="45.44140625" style="80" customWidth="1"/>
    <col min="7429" max="7429" width="13.33203125" style="80" customWidth="1"/>
    <col min="7430" max="7430" width="8.6640625" style="80" customWidth="1"/>
    <col min="7431" max="7431" width="12.44140625" style="80" customWidth="1"/>
    <col min="7432" max="7432" width="8.6640625" style="80" customWidth="1"/>
    <col min="7433" max="7433" width="13.44140625" style="80" customWidth="1"/>
    <col min="7434" max="7434" width="8.6640625" style="80" customWidth="1"/>
    <col min="7435" max="7435" width="14.109375" style="80" customWidth="1"/>
    <col min="7436" max="7436" width="8.6640625" style="80" customWidth="1"/>
    <col min="7437" max="7437" width="12.109375" style="80" customWidth="1"/>
    <col min="7438" max="7438" width="8.6640625" style="80" customWidth="1"/>
    <col min="7439" max="7439" width="6.44140625" style="80" customWidth="1"/>
    <col min="7440" max="7680" width="11.44140625" style="80"/>
    <col min="7681" max="7681" width="5.44140625" style="80" customWidth="1"/>
    <col min="7682" max="7683" width="5.109375" style="80" customWidth="1"/>
    <col min="7684" max="7684" width="45.44140625" style="80" customWidth="1"/>
    <col min="7685" max="7685" width="13.33203125" style="80" customWidth="1"/>
    <col min="7686" max="7686" width="8.6640625" style="80" customWidth="1"/>
    <col min="7687" max="7687" width="12.44140625" style="80" customWidth="1"/>
    <col min="7688" max="7688" width="8.6640625" style="80" customWidth="1"/>
    <col min="7689" max="7689" width="13.44140625" style="80" customWidth="1"/>
    <col min="7690" max="7690" width="8.6640625" style="80" customWidth="1"/>
    <col min="7691" max="7691" width="14.109375" style="80" customWidth="1"/>
    <col min="7692" max="7692" width="8.6640625" style="80" customWidth="1"/>
    <col min="7693" max="7693" width="12.109375" style="80" customWidth="1"/>
    <col min="7694" max="7694" width="8.6640625" style="80" customWidth="1"/>
    <col min="7695" max="7695" width="6.44140625" style="80" customWidth="1"/>
    <col min="7696" max="7936" width="11.44140625" style="80"/>
    <col min="7937" max="7937" width="5.44140625" style="80" customWidth="1"/>
    <col min="7938" max="7939" width="5.109375" style="80" customWidth="1"/>
    <col min="7940" max="7940" width="45.44140625" style="80" customWidth="1"/>
    <col min="7941" max="7941" width="13.33203125" style="80" customWidth="1"/>
    <col min="7942" max="7942" width="8.6640625" style="80" customWidth="1"/>
    <col min="7943" max="7943" width="12.44140625" style="80" customWidth="1"/>
    <col min="7944" max="7944" width="8.6640625" style="80" customWidth="1"/>
    <col min="7945" max="7945" width="13.44140625" style="80" customWidth="1"/>
    <col min="7946" max="7946" width="8.6640625" style="80" customWidth="1"/>
    <col min="7947" max="7947" width="14.109375" style="80" customWidth="1"/>
    <col min="7948" max="7948" width="8.6640625" style="80" customWidth="1"/>
    <col min="7949" max="7949" width="12.109375" style="80" customWidth="1"/>
    <col min="7950" max="7950" width="8.6640625" style="80" customWidth="1"/>
    <col min="7951" max="7951" width="6.44140625" style="80" customWidth="1"/>
    <col min="7952" max="8192" width="11.44140625" style="80"/>
    <col min="8193" max="8193" width="5.44140625" style="80" customWidth="1"/>
    <col min="8194" max="8195" width="5.109375" style="80" customWidth="1"/>
    <col min="8196" max="8196" width="45.44140625" style="80" customWidth="1"/>
    <col min="8197" max="8197" width="13.33203125" style="80" customWidth="1"/>
    <col min="8198" max="8198" width="8.6640625" style="80" customWidth="1"/>
    <col min="8199" max="8199" width="12.44140625" style="80" customWidth="1"/>
    <col min="8200" max="8200" width="8.6640625" style="80" customWidth="1"/>
    <col min="8201" max="8201" width="13.44140625" style="80" customWidth="1"/>
    <col min="8202" max="8202" width="8.6640625" style="80" customWidth="1"/>
    <col min="8203" max="8203" width="14.109375" style="80" customWidth="1"/>
    <col min="8204" max="8204" width="8.6640625" style="80" customWidth="1"/>
    <col min="8205" max="8205" width="12.109375" style="80" customWidth="1"/>
    <col min="8206" max="8206" width="8.6640625" style="80" customWidth="1"/>
    <col min="8207" max="8207" width="6.44140625" style="80" customWidth="1"/>
    <col min="8208" max="8448" width="11.44140625" style="80"/>
    <col min="8449" max="8449" width="5.44140625" style="80" customWidth="1"/>
    <col min="8450" max="8451" width="5.109375" style="80" customWidth="1"/>
    <col min="8452" max="8452" width="45.44140625" style="80" customWidth="1"/>
    <col min="8453" max="8453" width="13.33203125" style="80" customWidth="1"/>
    <col min="8454" max="8454" width="8.6640625" style="80" customWidth="1"/>
    <col min="8455" max="8455" width="12.44140625" style="80" customWidth="1"/>
    <col min="8456" max="8456" width="8.6640625" style="80" customWidth="1"/>
    <col min="8457" max="8457" width="13.44140625" style="80" customWidth="1"/>
    <col min="8458" max="8458" width="8.6640625" style="80" customWidth="1"/>
    <col min="8459" max="8459" width="14.109375" style="80" customWidth="1"/>
    <col min="8460" max="8460" width="8.6640625" style="80" customWidth="1"/>
    <col min="8461" max="8461" width="12.109375" style="80" customWidth="1"/>
    <col min="8462" max="8462" width="8.6640625" style="80" customWidth="1"/>
    <col min="8463" max="8463" width="6.44140625" style="80" customWidth="1"/>
    <col min="8464" max="8704" width="11.44140625" style="80"/>
    <col min="8705" max="8705" width="5.44140625" style="80" customWidth="1"/>
    <col min="8706" max="8707" width="5.109375" style="80" customWidth="1"/>
    <col min="8708" max="8708" width="45.44140625" style="80" customWidth="1"/>
    <col min="8709" max="8709" width="13.33203125" style="80" customWidth="1"/>
    <col min="8710" max="8710" width="8.6640625" style="80" customWidth="1"/>
    <col min="8711" max="8711" width="12.44140625" style="80" customWidth="1"/>
    <col min="8712" max="8712" width="8.6640625" style="80" customWidth="1"/>
    <col min="8713" max="8713" width="13.44140625" style="80" customWidth="1"/>
    <col min="8714" max="8714" width="8.6640625" style="80" customWidth="1"/>
    <col min="8715" max="8715" width="14.109375" style="80" customWidth="1"/>
    <col min="8716" max="8716" width="8.6640625" style="80" customWidth="1"/>
    <col min="8717" max="8717" width="12.109375" style="80" customWidth="1"/>
    <col min="8718" max="8718" width="8.6640625" style="80" customWidth="1"/>
    <col min="8719" max="8719" width="6.44140625" style="80" customWidth="1"/>
    <col min="8720" max="8960" width="11.44140625" style="80"/>
    <col min="8961" max="8961" width="5.44140625" style="80" customWidth="1"/>
    <col min="8962" max="8963" width="5.109375" style="80" customWidth="1"/>
    <col min="8964" max="8964" width="45.44140625" style="80" customWidth="1"/>
    <col min="8965" max="8965" width="13.33203125" style="80" customWidth="1"/>
    <col min="8966" max="8966" width="8.6640625" style="80" customWidth="1"/>
    <col min="8967" max="8967" width="12.44140625" style="80" customWidth="1"/>
    <col min="8968" max="8968" width="8.6640625" style="80" customWidth="1"/>
    <col min="8969" max="8969" width="13.44140625" style="80" customWidth="1"/>
    <col min="8970" max="8970" width="8.6640625" style="80" customWidth="1"/>
    <col min="8971" max="8971" width="14.109375" style="80" customWidth="1"/>
    <col min="8972" max="8972" width="8.6640625" style="80" customWidth="1"/>
    <col min="8973" max="8973" width="12.109375" style="80" customWidth="1"/>
    <col min="8974" max="8974" width="8.6640625" style="80" customWidth="1"/>
    <col min="8975" max="8975" width="6.44140625" style="80" customWidth="1"/>
    <col min="8976" max="9216" width="11.44140625" style="80"/>
    <col min="9217" max="9217" width="5.44140625" style="80" customWidth="1"/>
    <col min="9218" max="9219" width="5.109375" style="80" customWidth="1"/>
    <col min="9220" max="9220" width="45.44140625" style="80" customWidth="1"/>
    <col min="9221" max="9221" width="13.33203125" style="80" customWidth="1"/>
    <col min="9222" max="9222" width="8.6640625" style="80" customWidth="1"/>
    <col min="9223" max="9223" width="12.44140625" style="80" customWidth="1"/>
    <col min="9224" max="9224" width="8.6640625" style="80" customWidth="1"/>
    <col min="9225" max="9225" width="13.44140625" style="80" customWidth="1"/>
    <col min="9226" max="9226" width="8.6640625" style="80" customWidth="1"/>
    <col min="9227" max="9227" width="14.109375" style="80" customWidth="1"/>
    <col min="9228" max="9228" width="8.6640625" style="80" customWidth="1"/>
    <col min="9229" max="9229" width="12.109375" style="80" customWidth="1"/>
    <col min="9230" max="9230" width="8.6640625" style="80" customWidth="1"/>
    <col min="9231" max="9231" width="6.44140625" style="80" customWidth="1"/>
    <col min="9232" max="9472" width="11.44140625" style="80"/>
    <col min="9473" max="9473" width="5.44140625" style="80" customWidth="1"/>
    <col min="9474" max="9475" width="5.109375" style="80" customWidth="1"/>
    <col min="9476" max="9476" width="45.44140625" style="80" customWidth="1"/>
    <col min="9477" max="9477" width="13.33203125" style="80" customWidth="1"/>
    <col min="9478" max="9478" width="8.6640625" style="80" customWidth="1"/>
    <col min="9479" max="9479" width="12.44140625" style="80" customWidth="1"/>
    <col min="9480" max="9480" width="8.6640625" style="80" customWidth="1"/>
    <col min="9481" max="9481" width="13.44140625" style="80" customWidth="1"/>
    <col min="9482" max="9482" width="8.6640625" style="80" customWidth="1"/>
    <col min="9483" max="9483" width="14.109375" style="80" customWidth="1"/>
    <col min="9484" max="9484" width="8.6640625" style="80" customWidth="1"/>
    <col min="9485" max="9485" width="12.109375" style="80" customWidth="1"/>
    <col min="9486" max="9486" width="8.6640625" style="80" customWidth="1"/>
    <col min="9487" max="9487" width="6.44140625" style="80" customWidth="1"/>
    <col min="9488" max="9728" width="11.44140625" style="80"/>
    <col min="9729" max="9729" width="5.44140625" style="80" customWidth="1"/>
    <col min="9730" max="9731" width="5.109375" style="80" customWidth="1"/>
    <col min="9732" max="9732" width="45.44140625" style="80" customWidth="1"/>
    <col min="9733" max="9733" width="13.33203125" style="80" customWidth="1"/>
    <col min="9734" max="9734" width="8.6640625" style="80" customWidth="1"/>
    <col min="9735" max="9735" width="12.44140625" style="80" customWidth="1"/>
    <col min="9736" max="9736" width="8.6640625" style="80" customWidth="1"/>
    <col min="9737" max="9737" width="13.44140625" style="80" customWidth="1"/>
    <col min="9738" max="9738" width="8.6640625" style="80" customWidth="1"/>
    <col min="9739" max="9739" width="14.109375" style="80" customWidth="1"/>
    <col min="9740" max="9740" width="8.6640625" style="80" customWidth="1"/>
    <col min="9741" max="9741" width="12.109375" style="80" customWidth="1"/>
    <col min="9742" max="9742" width="8.6640625" style="80" customWidth="1"/>
    <col min="9743" max="9743" width="6.44140625" style="80" customWidth="1"/>
    <col min="9744" max="9984" width="11.44140625" style="80"/>
    <col min="9985" max="9985" width="5.44140625" style="80" customWidth="1"/>
    <col min="9986" max="9987" width="5.109375" style="80" customWidth="1"/>
    <col min="9988" max="9988" width="45.44140625" style="80" customWidth="1"/>
    <col min="9989" max="9989" width="13.33203125" style="80" customWidth="1"/>
    <col min="9990" max="9990" width="8.6640625" style="80" customWidth="1"/>
    <col min="9991" max="9991" width="12.44140625" style="80" customWidth="1"/>
    <col min="9992" max="9992" width="8.6640625" style="80" customWidth="1"/>
    <col min="9993" max="9993" width="13.44140625" style="80" customWidth="1"/>
    <col min="9994" max="9994" width="8.6640625" style="80" customWidth="1"/>
    <col min="9995" max="9995" width="14.109375" style="80" customWidth="1"/>
    <col min="9996" max="9996" width="8.6640625" style="80" customWidth="1"/>
    <col min="9997" max="9997" width="12.109375" style="80" customWidth="1"/>
    <col min="9998" max="9998" width="8.6640625" style="80" customWidth="1"/>
    <col min="9999" max="9999" width="6.44140625" style="80" customWidth="1"/>
    <col min="10000" max="10240" width="11.44140625" style="80"/>
    <col min="10241" max="10241" width="5.44140625" style="80" customWidth="1"/>
    <col min="10242" max="10243" width="5.109375" style="80" customWidth="1"/>
    <col min="10244" max="10244" width="45.44140625" style="80" customWidth="1"/>
    <col min="10245" max="10245" width="13.33203125" style="80" customWidth="1"/>
    <col min="10246" max="10246" width="8.6640625" style="80" customWidth="1"/>
    <col min="10247" max="10247" width="12.44140625" style="80" customWidth="1"/>
    <col min="10248" max="10248" width="8.6640625" style="80" customWidth="1"/>
    <col min="10249" max="10249" width="13.44140625" style="80" customWidth="1"/>
    <col min="10250" max="10250" width="8.6640625" style="80" customWidth="1"/>
    <col min="10251" max="10251" width="14.109375" style="80" customWidth="1"/>
    <col min="10252" max="10252" width="8.6640625" style="80" customWidth="1"/>
    <col min="10253" max="10253" width="12.109375" style="80" customWidth="1"/>
    <col min="10254" max="10254" width="8.6640625" style="80" customWidth="1"/>
    <col min="10255" max="10255" width="6.44140625" style="80" customWidth="1"/>
    <col min="10256" max="10496" width="11.44140625" style="80"/>
    <col min="10497" max="10497" width="5.44140625" style="80" customWidth="1"/>
    <col min="10498" max="10499" width="5.109375" style="80" customWidth="1"/>
    <col min="10500" max="10500" width="45.44140625" style="80" customWidth="1"/>
    <col min="10501" max="10501" width="13.33203125" style="80" customWidth="1"/>
    <col min="10502" max="10502" width="8.6640625" style="80" customWidth="1"/>
    <col min="10503" max="10503" width="12.44140625" style="80" customWidth="1"/>
    <col min="10504" max="10504" width="8.6640625" style="80" customWidth="1"/>
    <col min="10505" max="10505" width="13.44140625" style="80" customWidth="1"/>
    <col min="10506" max="10506" width="8.6640625" style="80" customWidth="1"/>
    <col min="10507" max="10507" width="14.109375" style="80" customWidth="1"/>
    <col min="10508" max="10508" width="8.6640625" style="80" customWidth="1"/>
    <col min="10509" max="10509" width="12.109375" style="80" customWidth="1"/>
    <col min="10510" max="10510" width="8.6640625" style="80" customWidth="1"/>
    <col min="10511" max="10511" width="6.44140625" style="80" customWidth="1"/>
    <col min="10512" max="10752" width="11.44140625" style="80"/>
    <col min="10753" max="10753" width="5.44140625" style="80" customWidth="1"/>
    <col min="10754" max="10755" width="5.109375" style="80" customWidth="1"/>
    <col min="10756" max="10756" width="45.44140625" style="80" customWidth="1"/>
    <col min="10757" max="10757" width="13.33203125" style="80" customWidth="1"/>
    <col min="10758" max="10758" width="8.6640625" style="80" customWidth="1"/>
    <col min="10759" max="10759" width="12.44140625" style="80" customWidth="1"/>
    <col min="10760" max="10760" width="8.6640625" style="80" customWidth="1"/>
    <col min="10761" max="10761" width="13.44140625" style="80" customWidth="1"/>
    <col min="10762" max="10762" width="8.6640625" style="80" customWidth="1"/>
    <col min="10763" max="10763" width="14.109375" style="80" customWidth="1"/>
    <col min="10764" max="10764" width="8.6640625" style="80" customWidth="1"/>
    <col min="10765" max="10765" width="12.109375" style="80" customWidth="1"/>
    <col min="10766" max="10766" width="8.6640625" style="80" customWidth="1"/>
    <col min="10767" max="10767" width="6.44140625" style="80" customWidth="1"/>
    <col min="10768" max="11008" width="11.44140625" style="80"/>
    <col min="11009" max="11009" width="5.44140625" style="80" customWidth="1"/>
    <col min="11010" max="11011" width="5.109375" style="80" customWidth="1"/>
    <col min="11012" max="11012" width="45.44140625" style="80" customWidth="1"/>
    <col min="11013" max="11013" width="13.33203125" style="80" customWidth="1"/>
    <col min="11014" max="11014" width="8.6640625" style="80" customWidth="1"/>
    <col min="11015" max="11015" width="12.44140625" style="80" customWidth="1"/>
    <col min="11016" max="11016" width="8.6640625" style="80" customWidth="1"/>
    <col min="11017" max="11017" width="13.44140625" style="80" customWidth="1"/>
    <col min="11018" max="11018" width="8.6640625" style="80" customWidth="1"/>
    <col min="11019" max="11019" width="14.109375" style="80" customWidth="1"/>
    <col min="11020" max="11020" width="8.6640625" style="80" customWidth="1"/>
    <col min="11021" max="11021" width="12.109375" style="80" customWidth="1"/>
    <col min="11022" max="11022" width="8.6640625" style="80" customWidth="1"/>
    <col min="11023" max="11023" width="6.44140625" style="80" customWidth="1"/>
    <col min="11024" max="11264" width="11.44140625" style="80"/>
    <col min="11265" max="11265" width="5.44140625" style="80" customWidth="1"/>
    <col min="11266" max="11267" width="5.109375" style="80" customWidth="1"/>
    <col min="11268" max="11268" width="45.44140625" style="80" customWidth="1"/>
    <col min="11269" max="11269" width="13.33203125" style="80" customWidth="1"/>
    <col min="11270" max="11270" width="8.6640625" style="80" customWidth="1"/>
    <col min="11271" max="11271" width="12.44140625" style="80" customWidth="1"/>
    <col min="11272" max="11272" width="8.6640625" style="80" customWidth="1"/>
    <col min="11273" max="11273" width="13.44140625" style="80" customWidth="1"/>
    <col min="11274" max="11274" width="8.6640625" style="80" customWidth="1"/>
    <col min="11275" max="11275" width="14.109375" style="80" customWidth="1"/>
    <col min="11276" max="11276" width="8.6640625" style="80" customWidth="1"/>
    <col min="11277" max="11277" width="12.109375" style="80" customWidth="1"/>
    <col min="11278" max="11278" width="8.6640625" style="80" customWidth="1"/>
    <col min="11279" max="11279" width="6.44140625" style="80" customWidth="1"/>
    <col min="11280" max="11520" width="11.44140625" style="80"/>
    <col min="11521" max="11521" width="5.44140625" style="80" customWidth="1"/>
    <col min="11522" max="11523" width="5.109375" style="80" customWidth="1"/>
    <col min="11524" max="11524" width="45.44140625" style="80" customWidth="1"/>
    <col min="11525" max="11525" width="13.33203125" style="80" customWidth="1"/>
    <col min="11526" max="11526" width="8.6640625" style="80" customWidth="1"/>
    <col min="11527" max="11527" width="12.44140625" style="80" customWidth="1"/>
    <col min="11528" max="11528" width="8.6640625" style="80" customWidth="1"/>
    <col min="11529" max="11529" width="13.44140625" style="80" customWidth="1"/>
    <col min="11530" max="11530" width="8.6640625" style="80" customWidth="1"/>
    <col min="11531" max="11531" width="14.109375" style="80" customWidth="1"/>
    <col min="11532" max="11532" width="8.6640625" style="80" customWidth="1"/>
    <col min="11533" max="11533" width="12.109375" style="80" customWidth="1"/>
    <col min="11534" max="11534" width="8.6640625" style="80" customWidth="1"/>
    <col min="11535" max="11535" width="6.44140625" style="80" customWidth="1"/>
    <col min="11536" max="11776" width="11.44140625" style="80"/>
    <col min="11777" max="11777" width="5.44140625" style="80" customWidth="1"/>
    <col min="11778" max="11779" width="5.109375" style="80" customWidth="1"/>
    <col min="11780" max="11780" width="45.44140625" style="80" customWidth="1"/>
    <col min="11781" max="11781" width="13.33203125" style="80" customWidth="1"/>
    <col min="11782" max="11782" width="8.6640625" style="80" customWidth="1"/>
    <col min="11783" max="11783" width="12.44140625" style="80" customWidth="1"/>
    <col min="11784" max="11784" width="8.6640625" style="80" customWidth="1"/>
    <col min="11785" max="11785" width="13.44140625" style="80" customWidth="1"/>
    <col min="11786" max="11786" width="8.6640625" style="80" customWidth="1"/>
    <col min="11787" max="11787" width="14.109375" style="80" customWidth="1"/>
    <col min="11788" max="11788" width="8.6640625" style="80" customWidth="1"/>
    <col min="11789" max="11789" width="12.109375" style="80" customWidth="1"/>
    <col min="11790" max="11790" width="8.6640625" style="80" customWidth="1"/>
    <col min="11791" max="11791" width="6.44140625" style="80" customWidth="1"/>
    <col min="11792" max="12032" width="11.44140625" style="80"/>
    <col min="12033" max="12033" width="5.44140625" style="80" customWidth="1"/>
    <col min="12034" max="12035" width="5.109375" style="80" customWidth="1"/>
    <col min="12036" max="12036" width="45.44140625" style="80" customWidth="1"/>
    <col min="12037" max="12037" width="13.33203125" style="80" customWidth="1"/>
    <col min="12038" max="12038" width="8.6640625" style="80" customWidth="1"/>
    <col min="12039" max="12039" width="12.44140625" style="80" customWidth="1"/>
    <col min="12040" max="12040" width="8.6640625" style="80" customWidth="1"/>
    <col min="12041" max="12041" width="13.44140625" style="80" customWidth="1"/>
    <col min="12042" max="12042" width="8.6640625" style="80" customWidth="1"/>
    <col min="12043" max="12043" width="14.109375" style="80" customWidth="1"/>
    <col min="12044" max="12044" width="8.6640625" style="80" customWidth="1"/>
    <col min="12045" max="12045" width="12.109375" style="80" customWidth="1"/>
    <col min="12046" max="12046" width="8.6640625" style="80" customWidth="1"/>
    <col min="12047" max="12047" width="6.44140625" style="80" customWidth="1"/>
    <col min="12048" max="12288" width="11.44140625" style="80"/>
    <col min="12289" max="12289" width="5.44140625" style="80" customWidth="1"/>
    <col min="12290" max="12291" width="5.109375" style="80" customWidth="1"/>
    <col min="12292" max="12292" width="45.44140625" style="80" customWidth="1"/>
    <col min="12293" max="12293" width="13.33203125" style="80" customWidth="1"/>
    <col min="12294" max="12294" width="8.6640625" style="80" customWidth="1"/>
    <col min="12295" max="12295" width="12.44140625" style="80" customWidth="1"/>
    <col min="12296" max="12296" width="8.6640625" style="80" customWidth="1"/>
    <col min="12297" max="12297" width="13.44140625" style="80" customWidth="1"/>
    <col min="12298" max="12298" width="8.6640625" style="80" customWidth="1"/>
    <col min="12299" max="12299" width="14.109375" style="80" customWidth="1"/>
    <col min="12300" max="12300" width="8.6640625" style="80" customWidth="1"/>
    <col min="12301" max="12301" width="12.109375" style="80" customWidth="1"/>
    <col min="12302" max="12302" width="8.6640625" style="80" customWidth="1"/>
    <col min="12303" max="12303" width="6.44140625" style="80" customWidth="1"/>
    <col min="12304" max="12544" width="11.44140625" style="80"/>
    <col min="12545" max="12545" width="5.44140625" style="80" customWidth="1"/>
    <col min="12546" max="12547" width="5.109375" style="80" customWidth="1"/>
    <col min="12548" max="12548" width="45.44140625" style="80" customWidth="1"/>
    <col min="12549" max="12549" width="13.33203125" style="80" customWidth="1"/>
    <col min="12550" max="12550" width="8.6640625" style="80" customWidth="1"/>
    <col min="12551" max="12551" width="12.44140625" style="80" customWidth="1"/>
    <col min="12552" max="12552" width="8.6640625" style="80" customWidth="1"/>
    <col min="12553" max="12553" width="13.44140625" style="80" customWidth="1"/>
    <col min="12554" max="12554" width="8.6640625" style="80" customWidth="1"/>
    <col min="12555" max="12555" width="14.109375" style="80" customWidth="1"/>
    <col min="12556" max="12556" width="8.6640625" style="80" customWidth="1"/>
    <col min="12557" max="12557" width="12.109375" style="80" customWidth="1"/>
    <col min="12558" max="12558" width="8.6640625" style="80" customWidth="1"/>
    <col min="12559" max="12559" width="6.44140625" style="80" customWidth="1"/>
    <col min="12560" max="12800" width="11.44140625" style="80"/>
    <col min="12801" max="12801" width="5.44140625" style="80" customWidth="1"/>
    <col min="12802" max="12803" width="5.109375" style="80" customWidth="1"/>
    <col min="12804" max="12804" width="45.44140625" style="80" customWidth="1"/>
    <col min="12805" max="12805" width="13.33203125" style="80" customWidth="1"/>
    <col min="12806" max="12806" width="8.6640625" style="80" customWidth="1"/>
    <col min="12807" max="12807" width="12.44140625" style="80" customWidth="1"/>
    <col min="12808" max="12808" width="8.6640625" style="80" customWidth="1"/>
    <col min="12809" max="12809" width="13.44140625" style="80" customWidth="1"/>
    <col min="12810" max="12810" width="8.6640625" style="80" customWidth="1"/>
    <col min="12811" max="12811" width="14.109375" style="80" customWidth="1"/>
    <col min="12812" max="12812" width="8.6640625" style="80" customWidth="1"/>
    <col min="12813" max="12813" width="12.109375" style="80" customWidth="1"/>
    <col min="12814" max="12814" width="8.6640625" style="80" customWidth="1"/>
    <col min="12815" max="12815" width="6.44140625" style="80" customWidth="1"/>
    <col min="12816" max="13056" width="11.44140625" style="80"/>
    <col min="13057" max="13057" width="5.44140625" style="80" customWidth="1"/>
    <col min="13058" max="13059" width="5.109375" style="80" customWidth="1"/>
    <col min="13060" max="13060" width="45.44140625" style="80" customWidth="1"/>
    <col min="13061" max="13061" width="13.33203125" style="80" customWidth="1"/>
    <col min="13062" max="13062" width="8.6640625" style="80" customWidth="1"/>
    <col min="13063" max="13063" width="12.44140625" style="80" customWidth="1"/>
    <col min="13064" max="13064" width="8.6640625" style="80" customWidth="1"/>
    <col min="13065" max="13065" width="13.44140625" style="80" customWidth="1"/>
    <col min="13066" max="13066" width="8.6640625" style="80" customWidth="1"/>
    <col min="13067" max="13067" width="14.109375" style="80" customWidth="1"/>
    <col min="13068" max="13068" width="8.6640625" style="80" customWidth="1"/>
    <col min="13069" max="13069" width="12.109375" style="80" customWidth="1"/>
    <col min="13070" max="13070" width="8.6640625" style="80" customWidth="1"/>
    <col min="13071" max="13071" width="6.44140625" style="80" customWidth="1"/>
    <col min="13072" max="13312" width="11.44140625" style="80"/>
    <col min="13313" max="13313" width="5.44140625" style="80" customWidth="1"/>
    <col min="13314" max="13315" width="5.109375" style="80" customWidth="1"/>
    <col min="13316" max="13316" width="45.44140625" style="80" customWidth="1"/>
    <col min="13317" max="13317" width="13.33203125" style="80" customWidth="1"/>
    <col min="13318" max="13318" width="8.6640625" style="80" customWidth="1"/>
    <col min="13319" max="13319" width="12.44140625" style="80" customWidth="1"/>
    <col min="13320" max="13320" width="8.6640625" style="80" customWidth="1"/>
    <col min="13321" max="13321" width="13.44140625" style="80" customWidth="1"/>
    <col min="13322" max="13322" width="8.6640625" style="80" customWidth="1"/>
    <col min="13323" max="13323" width="14.109375" style="80" customWidth="1"/>
    <col min="13324" max="13324" width="8.6640625" style="80" customWidth="1"/>
    <col min="13325" max="13325" width="12.109375" style="80" customWidth="1"/>
    <col min="13326" max="13326" width="8.6640625" style="80" customWidth="1"/>
    <col min="13327" max="13327" width="6.44140625" style="80" customWidth="1"/>
    <col min="13328" max="13568" width="11.44140625" style="80"/>
    <col min="13569" max="13569" width="5.44140625" style="80" customWidth="1"/>
    <col min="13570" max="13571" width="5.109375" style="80" customWidth="1"/>
    <col min="13572" max="13572" width="45.44140625" style="80" customWidth="1"/>
    <col min="13573" max="13573" width="13.33203125" style="80" customWidth="1"/>
    <col min="13574" max="13574" width="8.6640625" style="80" customWidth="1"/>
    <col min="13575" max="13575" width="12.44140625" style="80" customWidth="1"/>
    <col min="13576" max="13576" width="8.6640625" style="80" customWidth="1"/>
    <col min="13577" max="13577" width="13.44140625" style="80" customWidth="1"/>
    <col min="13578" max="13578" width="8.6640625" style="80" customWidth="1"/>
    <col min="13579" max="13579" width="14.109375" style="80" customWidth="1"/>
    <col min="13580" max="13580" width="8.6640625" style="80" customWidth="1"/>
    <col min="13581" max="13581" width="12.109375" style="80" customWidth="1"/>
    <col min="13582" max="13582" width="8.6640625" style="80" customWidth="1"/>
    <col min="13583" max="13583" width="6.44140625" style="80" customWidth="1"/>
    <col min="13584" max="13824" width="11.44140625" style="80"/>
    <col min="13825" max="13825" width="5.44140625" style="80" customWidth="1"/>
    <col min="13826" max="13827" width="5.109375" style="80" customWidth="1"/>
    <col min="13828" max="13828" width="45.44140625" style="80" customWidth="1"/>
    <col min="13829" max="13829" width="13.33203125" style="80" customWidth="1"/>
    <col min="13830" max="13830" width="8.6640625" style="80" customWidth="1"/>
    <col min="13831" max="13831" width="12.44140625" style="80" customWidth="1"/>
    <col min="13832" max="13832" width="8.6640625" style="80" customWidth="1"/>
    <col min="13833" max="13833" width="13.44140625" style="80" customWidth="1"/>
    <col min="13834" max="13834" width="8.6640625" style="80" customWidth="1"/>
    <col min="13835" max="13835" width="14.109375" style="80" customWidth="1"/>
    <col min="13836" max="13836" width="8.6640625" style="80" customWidth="1"/>
    <col min="13837" max="13837" width="12.109375" style="80" customWidth="1"/>
    <col min="13838" max="13838" width="8.6640625" style="80" customWidth="1"/>
    <col min="13839" max="13839" width="6.44140625" style="80" customWidth="1"/>
    <col min="13840" max="14080" width="11.44140625" style="80"/>
    <col min="14081" max="14081" width="5.44140625" style="80" customWidth="1"/>
    <col min="14082" max="14083" width="5.109375" style="80" customWidth="1"/>
    <col min="14084" max="14084" width="45.44140625" style="80" customWidth="1"/>
    <col min="14085" max="14085" width="13.33203125" style="80" customWidth="1"/>
    <col min="14086" max="14086" width="8.6640625" style="80" customWidth="1"/>
    <col min="14087" max="14087" width="12.44140625" style="80" customWidth="1"/>
    <col min="14088" max="14088" width="8.6640625" style="80" customWidth="1"/>
    <col min="14089" max="14089" width="13.44140625" style="80" customWidth="1"/>
    <col min="14090" max="14090" width="8.6640625" style="80" customWidth="1"/>
    <col min="14091" max="14091" width="14.109375" style="80" customWidth="1"/>
    <col min="14092" max="14092" width="8.6640625" style="80" customWidth="1"/>
    <col min="14093" max="14093" width="12.109375" style="80" customWidth="1"/>
    <col min="14094" max="14094" width="8.6640625" style="80" customWidth="1"/>
    <col min="14095" max="14095" width="6.44140625" style="80" customWidth="1"/>
    <col min="14096" max="14336" width="11.44140625" style="80"/>
    <col min="14337" max="14337" width="5.44140625" style="80" customWidth="1"/>
    <col min="14338" max="14339" width="5.109375" style="80" customWidth="1"/>
    <col min="14340" max="14340" width="45.44140625" style="80" customWidth="1"/>
    <col min="14341" max="14341" width="13.33203125" style="80" customWidth="1"/>
    <col min="14342" max="14342" width="8.6640625" style="80" customWidth="1"/>
    <col min="14343" max="14343" width="12.44140625" style="80" customWidth="1"/>
    <col min="14344" max="14344" width="8.6640625" style="80" customWidth="1"/>
    <col min="14345" max="14345" width="13.44140625" style="80" customWidth="1"/>
    <col min="14346" max="14346" width="8.6640625" style="80" customWidth="1"/>
    <col min="14347" max="14347" width="14.109375" style="80" customWidth="1"/>
    <col min="14348" max="14348" width="8.6640625" style="80" customWidth="1"/>
    <col min="14349" max="14349" width="12.109375" style="80" customWidth="1"/>
    <col min="14350" max="14350" width="8.6640625" style="80" customWidth="1"/>
    <col min="14351" max="14351" width="6.44140625" style="80" customWidth="1"/>
    <col min="14352" max="14592" width="11.44140625" style="80"/>
    <col min="14593" max="14593" width="5.44140625" style="80" customWidth="1"/>
    <col min="14594" max="14595" width="5.109375" style="80" customWidth="1"/>
    <col min="14596" max="14596" width="45.44140625" style="80" customWidth="1"/>
    <col min="14597" max="14597" width="13.33203125" style="80" customWidth="1"/>
    <col min="14598" max="14598" width="8.6640625" style="80" customWidth="1"/>
    <col min="14599" max="14599" width="12.44140625" style="80" customWidth="1"/>
    <col min="14600" max="14600" width="8.6640625" style="80" customWidth="1"/>
    <col min="14601" max="14601" width="13.44140625" style="80" customWidth="1"/>
    <col min="14602" max="14602" width="8.6640625" style="80" customWidth="1"/>
    <col min="14603" max="14603" width="14.109375" style="80" customWidth="1"/>
    <col min="14604" max="14604" width="8.6640625" style="80" customWidth="1"/>
    <col min="14605" max="14605" width="12.109375" style="80" customWidth="1"/>
    <col min="14606" max="14606" width="8.6640625" style="80" customWidth="1"/>
    <col min="14607" max="14607" width="6.44140625" style="80" customWidth="1"/>
    <col min="14608" max="14848" width="11.44140625" style="80"/>
    <col min="14849" max="14849" width="5.44140625" style="80" customWidth="1"/>
    <col min="14850" max="14851" width="5.109375" style="80" customWidth="1"/>
    <col min="14852" max="14852" width="45.44140625" style="80" customWidth="1"/>
    <col min="14853" max="14853" width="13.33203125" style="80" customWidth="1"/>
    <col min="14854" max="14854" width="8.6640625" style="80" customWidth="1"/>
    <col min="14855" max="14855" width="12.44140625" style="80" customWidth="1"/>
    <col min="14856" max="14856" width="8.6640625" style="80" customWidth="1"/>
    <col min="14857" max="14857" width="13.44140625" style="80" customWidth="1"/>
    <col min="14858" max="14858" width="8.6640625" style="80" customWidth="1"/>
    <col min="14859" max="14859" width="14.109375" style="80" customWidth="1"/>
    <col min="14860" max="14860" width="8.6640625" style="80" customWidth="1"/>
    <col min="14861" max="14861" width="12.109375" style="80" customWidth="1"/>
    <col min="14862" max="14862" width="8.6640625" style="80" customWidth="1"/>
    <col min="14863" max="14863" width="6.44140625" style="80" customWidth="1"/>
    <col min="14864" max="15104" width="11.44140625" style="80"/>
    <col min="15105" max="15105" width="5.44140625" style="80" customWidth="1"/>
    <col min="15106" max="15107" width="5.109375" style="80" customWidth="1"/>
    <col min="15108" max="15108" width="45.44140625" style="80" customWidth="1"/>
    <col min="15109" max="15109" width="13.33203125" style="80" customWidth="1"/>
    <col min="15110" max="15110" width="8.6640625" style="80" customWidth="1"/>
    <col min="15111" max="15111" width="12.44140625" style="80" customWidth="1"/>
    <col min="15112" max="15112" width="8.6640625" style="80" customWidth="1"/>
    <col min="15113" max="15113" width="13.44140625" style="80" customWidth="1"/>
    <col min="15114" max="15114" width="8.6640625" style="80" customWidth="1"/>
    <col min="15115" max="15115" width="14.109375" style="80" customWidth="1"/>
    <col min="15116" max="15116" width="8.6640625" style="80" customWidth="1"/>
    <col min="15117" max="15117" width="12.109375" style="80" customWidth="1"/>
    <col min="15118" max="15118" width="8.6640625" style="80" customWidth="1"/>
    <col min="15119" max="15119" width="6.44140625" style="80" customWidth="1"/>
    <col min="15120" max="15360" width="11.44140625" style="80"/>
    <col min="15361" max="15361" width="5.44140625" style="80" customWidth="1"/>
    <col min="15362" max="15363" width="5.109375" style="80" customWidth="1"/>
    <col min="15364" max="15364" width="45.44140625" style="80" customWidth="1"/>
    <col min="15365" max="15365" width="13.33203125" style="80" customWidth="1"/>
    <col min="15366" max="15366" width="8.6640625" style="80" customWidth="1"/>
    <col min="15367" max="15367" width="12.44140625" style="80" customWidth="1"/>
    <col min="15368" max="15368" width="8.6640625" style="80" customWidth="1"/>
    <col min="15369" max="15369" width="13.44140625" style="80" customWidth="1"/>
    <col min="15370" max="15370" width="8.6640625" style="80" customWidth="1"/>
    <col min="15371" max="15371" width="14.109375" style="80" customWidth="1"/>
    <col min="15372" max="15372" width="8.6640625" style="80" customWidth="1"/>
    <col min="15373" max="15373" width="12.109375" style="80" customWidth="1"/>
    <col min="15374" max="15374" width="8.6640625" style="80" customWidth="1"/>
    <col min="15375" max="15375" width="6.44140625" style="80" customWidth="1"/>
    <col min="15376" max="15616" width="11.44140625" style="80"/>
    <col min="15617" max="15617" width="5.44140625" style="80" customWidth="1"/>
    <col min="15618" max="15619" width="5.109375" style="80" customWidth="1"/>
    <col min="15620" max="15620" width="45.44140625" style="80" customWidth="1"/>
    <col min="15621" max="15621" width="13.33203125" style="80" customWidth="1"/>
    <col min="15622" max="15622" width="8.6640625" style="80" customWidth="1"/>
    <col min="15623" max="15623" width="12.44140625" style="80" customWidth="1"/>
    <col min="15624" max="15624" width="8.6640625" style="80" customWidth="1"/>
    <col min="15625" max="15625" width="13.44140625" style="80" customWidth="1"/>
    <col min="15626" max="15626" width="8.6640625" style="80" customWidth="1"/>
    <col min="15627" max="15627" width="14.109375" style="80" customWidth="1"/>
    <col min="15628" max="15628" width="8.6640625" style="80" customWidth="1"/>
    <col min="15629" max="15629" width="12.109375" style="80" customWidth="1"/>
    <col min="15630" max="15630" width="8.6640625" style="80" customWidth="1"/>
    <col min="15631" max="15631" width="6.44140625" style="80" customWidth="1"/>
    <col min="15632" max="15872" width="11.44140625" style="80"/>
    <col min="15873" max="15873" width="5.44140625" style="80" customWidth="1"/>
    <col min="15874" max="15875" width="5.109375" style="80" customWidth="1"/>
    <col min="15876" max="15876" width="45.44140625" style="80" customWidth="1"/>
    <col min="15877" max="15877" width="13.33203125" style="80" customWidth="1"/>
    <col min="15878" max="15878" width="8.6640625" style="80" customWidth="1"/>
    <col min="15879" max="15879" width="12.44140625" style="80" customWidth="1"/>
    <col min="15880" max="15880" width="8.6640625" style="80" customWidth="1"/>
    <col min="15881" max="15881" width="13.44140625" style="80" customWidth="1"/>
    <col min="15882" max="15882" width="8.6640625" style="80" customWidth="1"/>
    <col min="15883" max="15883" width="14.109375" style="80" customWidth="1"/>
    <col min="15884" max="15884" width="8.6640625" style="80" customWidth="1"/>
    <col min="15885" max="15885" width="12.109375" style="80" customWidth="1"/>
    <col min="15886" max="15886" width="8.6640625" style="80" customWidth="1"/>
    <col min="15887" max="15887" width="6.44140625" style="80" customWidth="1"/>
    <col min="15888" max="16128" width="11.44140625" style="80"/>
    <col min="16129" max="16129" width="5.44140625" style="80" customWidth="1"/>
    <col min="16130" max="16131" width="5.109375" style="80" customWidth="1"/>
    <col min="16132" max="16132" width="45.44140625" style="80" customWidth="1"/>
    <col min="16133" max="16133" width="13.33203125" style="80" customWidth="1"/>
    <col min="16134" max="16134" width="8.6640625" style="80" customWidth="1"/>
    <col min="16135" max="16135" width="12.44140625" style="80" customWidth="1"/>
    <col min="16136" max="16136" width="8.6640625" style="80" customWidth="1"/>
    <col min="16137" max="16137" width="13.44140625" style="80" customWidth="1"/>
    <col min="16138" max="16138" width="8.6640625" style="80" customWidth="1"/>
    <col min="16139" max="16139" width="14.109375" style="80" customWidth="1"/>
    <col min="16140" max="16140" width="8.6640625" style="80" customWidth="1"/>
    <col min="16141" max="16141" width="12.109375" style="80" customWidth="1"/>
    <col min="16142" max="16142" width="8.6640625" style="80" customWidth="1"/>
    <col min="16143" max="16143" width="6.44140625" style="80" customWidth="1"/>
    <col min="16144" max="16384" width="11.44140625" style="80"/>
  </cols>
  <sheetData>
    <row r="2" spans="2:14" ht="28.2">
      <c r="B2" s="1734" t="s">
        <v>43</v>
      </c>
      <c r="C2" s="1734"/>
      <c r="D2" s="1734"/>
      <c r="E2" s="1734"/>
      <c r="F2" s="1734"/>
      <c r="G2" s="1734"/>
      <c r="H2" s="1734"/>
      <c r="I2" s="1734"/>
      <c r="J2" s="1734"/>
      <c r="K2" s="1734"/>
      <c r="L2" s="1734"/>
      <c r="M2" s="1734"/>
      <c r="N2" s="1734"/>
    </row>
    <row r="3" spans="2:14" ht="16.8">
      <c r="B3" s="25">
        <v>45596</v>
      </c>
      <c r="C3" s="659"/>
      <c r="D3" s="606"/>
      <c r="E3" s="606"/>
      <c r="F3" s="606"/>
      <c r="G3" s="611"/>
      <c r="H3" s="611"/>
      <c r="I3" s="611"/>
      <c r="J3" s="660"/>
      <c r="K3" s="611"/>
      <c r="L3" s="660"/>
      <c r="M3" s="611"/>
      <c r="N3" s="606"/>
    </row>
    <row r="4" spans="2:14" ht="15.6">
      <c r="B4" s="295" t="s">
        <v>228</v>
      </c>
      <c r="C4" s="610"/>
      <c r="D4" s="606"/>
      <c r="E4" s="606"/>
      <c r="F4" s="606"/>
      <c r="G4" s="611"/>
      <c r="H4" s="611"/>
      <c r="I4" s="611"/>
      <c r="J4" s="660"/>
      <c r="K4" s="611"/>
      <c r="L4" s="660"/>
      <c r="M4" s="611"/>
      <c r="N4" s="606"/>
    </row>
    <row r="5" spans="2:14" ht="13.8" thickBot="1">
      <c r="B5" s="612"/>
      <c r="C5" s="247"/>
      <c r="D5" s="247"/>
      <c r="E5" s="502"/>
      <c r="F5" s="502"/>
      <c r="G5" s="502"/>
      <c r="H5" s="502"/>
      <c r="I5" s="502"/>
      <c r="J5" s="502"/>
      <c r="K5" s="502"/>
      <c r="L5" s="502"/>
      <c r="M5" s="502"/>
      <c r="N5" s="661"/>
    </row>
    <row r="6" spans="2:14" s="116" customFormat="1" ht="16.5" customHeight="1">
      <c r="B6" s="613"/>
      <c r="C6" s="613"/>
      <c r="D6" s="614"/>
      <c r="E6" s="1779" t="s">
        <v>112</v>
      </c>
      <c r="F6" s="1779"/>
      <c r="G6" s="662" t="s">
        <v>115</v>
      </c>
      <c r="H6" s="662"/>
      <c r="I6" s="662" t="s">
        <v>116</v>
      </c>
      <c r="J6" s="662"/>
      <c r="K6" s="662" t="s">
        <v>117</v>
      </c>
      <c r="L6" s="662"/>
      <c r="M6" s="662" t="s">
        <v>386</v>
      </c>
      <c r="N6" s="662"/>
    </row>
    <row r="7" spans="2:14" s="116" customFormat="1" ht="15.75" customHeight="1">
      <c r="B7" s="615"/>
      <c r="C7" s="615"/>
      <c r="D7" s="616"/>
      <c r="E7" s="663" t="s">
        <v>445</v>
      </c>
      <c r="F7" s="663" t="s">
        <v>126</v>
      </c>
      <c r="G7" s="663" t="s">
        <v>445</v>
      </c>
      <c r="H7" s="663" t="s">
        <v>126</v>
      </c>
      <c r="I7" s="663" t="s">
        <v>445</v>
      </c>
      <c r="J7" s="663" t="s">
        <v>126</v>
      </c>
      <c r="K7" s="663" t="s">
        <v>445</v>
      </c>
      <c r="L7" s="663" t="s">
        <v>126</v>
      </c>
      <c r="M7" s="663" t="s">
        <v>445</v>
      </c>
      <c r="N7" s="663" t="s">
        <v>126</v>
      </c>
    </row>
    <row r="8" spans="2:14" ht="6" customHeight="1">
      <c r="B8" s="613"/>
      <c r="C8" s="613"/>
      <c r="D8" s="614"/>
      <c r="E8" s="614"/>
      <c r="F8" s="614"/>
      <c r="G8" s="266"/>
      <c r="H8" s="266"/>
      <c r="I8" s="266"/>
      <c r="J8" s="266"/>
      <c r="K8" s="266"/>
      <c r="L8" s="266"/>
      <c r="M8" s="266"/>
      <c r="N8" s="266"/>
    </row>
    <row r="9" spans="2:14">
      <c r="B9" s="622" t="s">
        <v>446</v>
      </c>
      <c r="C9" s="622"/>
      <c r="D9" s="622"/>
      <c r="E9" s="266">
        <v>754162.22245700005</v>
      </c>
      <c r="F9" s="623">
        <v>54.770964811205161</v>
      </c>
      <c r="G9" s="266">
        <v>3348916.4229629999</v>
      </c>
      <c r="H9" s="623">
        <v>47.078500737565037</v>
      </c>
      <c r="I9" s="266">
        <v>3204453.2441079998</v>
      </c>
      <c r="J9" s="623">
        <v>51.459599297504553</v>
      </c>
      <c r="K9" s="266">
        <v>2213394.3576560002</v>
      </c>
      <c r="L9" s="623">
        <v>50.746880157777362</v>
      </c>
      <c r="M9" s="266">
        <v>9520926.2471840009</v>
      </c>
      <c r="N9" s="623">
        <v>49.902199246913604</v>
      </c>
    </row>
    <row r="10" spans="2:14">
      <c r="B10" s="70"/>
      <c r="C10" s="625" t="s">
        <v>447</v>
      </c>
      <c r="D10" s="625"/>
      <c r="E10" s="266">
        <v>306452.46939799999</v>
      </c>
      <c r="F10" s="623">
        <v>22.256083529378579</v>
      </c>
      <c r="G10" s="266">
        <v>1568226.105221</v>
      </c>
      <c r="H10" s="623">
        <v>22.045857383921728</v>
      </c>
      <c r="I10" s="266">
        <v>2031764.6251139999</v>
      </c>
      <c r="J10" s="623">
        <v>32.627654551506765</v>
      </c>
      <c r="K10" s="266">
        <v>1158415.9202610001</v>
      </c>
      <c r="L10" s="623">
        <v>26.559204723283525</v>
      </c>
      <c r="M10" s="266">
        <v>5064859.1199939996</v>
      </c>
      <c r="N10" s="623">
        <v>26.546535746797019</v>
      </c>
    </row>
    <row r="11" spans="2:14">
      <c r="B11" s="70"/>
      <c r="C11" s="619"/>
      <c r="D11" s="619" t="s">
        <v>448</v>
      </c>
      <c r="E11" s="267">
        <v>0</v>
      </c>
      <c r="F11" s="626">
        <v>0</v>
      </c>
      <c r="G11" s="267">
        <v>0</v>
      </c>
      <c r="H11" s="626">
        <v>0</v>
      </c>
      <c r="I11" s="267">
        <v>0</v>
      </c>
      <c r="J11" s="626">
        <v>0</v>
      </c>
      <c r="K11" s="267">
        <v>0</v>
      </c>
      <c r="L11" s="626">
        <v>0</v>
      </c>
      <c r="M11" s="267">
        <v>0</v>
      </c>
      <c r="N11" s="626">
        <v>0</v>
      </c>
    </row>
    <row r="12" spans="2:14">
      <c r="B12" s="70"/>
      <c r="C12" s="619"/>
      <c r="D12" s="619" t="s">
        <v>449</v>
      </c>
      <c r="E12" s="267">
        <v>306452.46939799999</v>
      </c>
      <c r="F12" s="626">
        <v>22.256083529378579</v>
      </c>
      <c r="G12" s="267">
        <v>1568226.105221</v>
      </c>
      <c r="H12" s="626">
        <v>22.045857383921728</v>
      </c>
      <c r="I12" s="267">
        <v>2031764.6251139999</v>
      </c>
      <c r="J12" s="626">
        <v>32.627654551506765</v>
      </c>
      <c r="K12" s="267">
        <v>1158415.9202610001</v>
      </c>
      <c r="L12" s="626">
        <v>26.559204723283525</v>
      </c>
      <c r="M12" s="267">
        <v>5064859.1199939996</v>
      </c>
      <c r="N12" s="626">
        <v>26.546535746797019</v>
      </c>
    </row>
    <row r="13" spans="2:14">
      <c r="B13" s="70"/>
      <c r="C13" s="619"/>
      <c r="D13" s="619" t="s">
        <v>450</v>
      </c>
      <c r="E13" s="267">
        <v>0</v>
      </c>
      <c r="F13" s="627">
        <v>0</v>
      </c>
      <c r="G13" s="267">
        <v>0</v>
      </c>
      <c r="H13" s="627">
        <v>0</v>
      </c>
      <c r="I13" s="267">
        <v>0</v>
      </c>
      <c r="J13" s="627">
        <v>0</v>
      </c>
      <c r="K13" s="267">
        <v>0</v>
      </c>
      <c r="L13" s="627">
        <v>0</v>
      </c>
      <c r="M13" s="267">
        <v>0</v>
      </c>
      <c r="N13" s="627">
        <v>0</v>
      </c>
    </row>
    <row r="14" spans="2:14">
      <c r="B14" s="70"/>
      <c r="C14" s="619"/>
      <c r="D14" s="619" t="s">
        <v>451</v>
      </c>
      <c r="E14" s="267">
        <v>0</v>
      </c>
      <c r="F14" s="627">
        <v>0</v>
      </c>
      <c r="G14" s="267">
        <v>0</v>
      </c>
      <c r="H14" s="627">
        <v>0</v>
      </c>
      <c r="I14" s="267">
        <v>0</v>
      </c>
      <c r="J14" s="627">
        <v>0</v>
      </c>
      <c r="K14" s="267">
        <v>0</v>
      </c>
      <c r="L14" s="627">
        <v>0</v>
      </c>
      <c r="M14" s="267">
        <v>0</v>
      </c>
      <c r="N14" s="627">
        <v>0</v>
      </c>
    </row>
    <row r="15" spans="2:14">
      <c r="B15" s="70"/>
      <c r="C15" s="625" t="s">
        <v>452</v>
      </c>
      <c r="D15" s="625"/>
      <c r="E15" s="266">
        <v>212053.33167399999</v>
      </c>
      <c r="F15" s="623">
        <v>15.400354487893598</v>
      </c>
      <c r="G15" s="266">
        <v>377124.611362</v>
      </c>
      <c r="H15" s="623">
        <v>5.301554010849677</v>
      </c>
      <c r="I15" s="266">
        <v>173913.40872599999</v>
      </c>
      <c r="J15" s="623">
        <v>2.7928366069807651</v>
      </c>
      <c r="K15" s="266">
        <v>192179.380103</v>
      </c>
      <c r="L15" s="623">
        <v>4.4061303116408288</v>
      </c>
      <c r="M15" s="266">
        <v>955270.73186499998</v>
      </c>
      <c r="N15" s="623">
        <v>5.0068773939270423</v>
      </c>
    </row>
    <row r="16" spans="2:14">
      <c r="B16" s="70"/>
      <c r="C16" s="625"/>
      <c r="D16" s="619" t="s">
        <v>453</v>
      </c>
      <c r="E16" s="267">
        <v>87809.991200000004</v>
      </c>
      <c r="F16" s="626">
        <v>6.3771928570204324</v>
      </c>
      <c r="G16" s="267">
        <v>22242.769789999998</v>
      </c>
      <c r="H16" s="626">
        <v>0.31268509622510027</v>
      </c>
      <c r="I16" s="267">
        <v>19129.297054999999</v>
      </c>
      <c r="J16" s="626">
        <v>0.30719311105668834</v>
      </c>
      <c r="K16" s="267">
        <v>125207.563995</v>
      </c>
      <c r="L16" s="626">
        <v>2.8706557522945531</v>
      </c>
      <c r="M16" s="267">
        <v>254389.62203999999</v>
      </c>
      <c r="N16" s="626">
        <v>1.3333368283513169</v>
      </c>
    </row>
    <row r="17" spans="2:14">
      <c r="B17" s="70"/>
      <c r="C17" s="625"/>
      <c r="D17" s="619" t="s">
        <v>454</v>
      </c>
      <c r="E17" s="267">
        <v>0</v>
      </c>
      <c r="F17" s="626">
        <v>0</v>
      </c>
      <c r="G17" s="267">
        <v>0</v>
      </c>
      <c r="H17" s="626">
        <v>0</v>
      </c>
      <c r="I17" s="267">
        <v>0</v>
      </c>
      <c r="J17" s="627">
        <v>0</v>
      </c>
      <c r="K17" s="267">
        <v>0</v>
      </c>
      <c r="L17" s="626">
        <v>0</v>
      </c>
      <c r="M17" s="267">
        <v>0</v>
      </c>
      <c r="N17" s="626">
        <v>0</v>
      </c>
    </row>
    <row r="18" spans="2:14">
      <c r="B18" s="70"/>
      <c r="C18" s="625"/>
      <c r="D18" s="619" t="s">
        <v>455</v>
      </c>
      <c r="E18" s="267">
        <v>0</v>
      </c>
      <c r="F18" s="626">
        <v>0</v>
      </c>
      <c r="G18" s="267">
        <v>0</v>
      </c>
      <c r="H18" s="626">
        <v>0</v>
      </c>
      <c r="I18" s="267">
        <v>0</v>
      </c>
      <c r="J18" s="627">
        <v>0</v>
      </c>
      <c r="K18" s="267">
        <v>0</v>
      </c>
      <c r="L18" s="626">
        <v>0</v>
      </c>
      <c r="M18" s="267">
        <v>0</v>
      </c>
      <c r="N18" s="626">
        <v>0</v>
      </c>
    </row>
    <row r="19" spans="2:14">
      <c r="B19" s="70"/>
      <c r="C19" s="625"/>
      <c r="D19" s="619" t="s">
        <v>456</v>
      </c>
      <c r="E19" s="267">
        <v>0</v>
      </c>
      <c r="F19" s="626">
        <v>0</v>
      </c>
      <c r="G19" s="267">
        <v>0</v>
      </c>
      <c r="H19" s="626">
        <v>0</v>
      </c>
      <c r="I19" s="267">
        <v>0</v>
      </c>
      <c r="J19" s="627">
        <v>0</v>
      </c>
      <c r="K19" s="267">
        <v>0</v>
      </c>
      <c r="L19" s="626">
        <v>0</v>
      </c>
      <c r="M19" s="267">
        <v>0</v>
      </c>
      <c r="N19" s="626">
        <v>0</v>
      </c>
    </row>
    <row r="20" spans="2:14">
      <c r="B20" s="70"/>
      <c r="C20" s="619"/>
      <c r="D20" s="619" t="s">
        <v>457</v>
      </c>
      <c r="E20" s="267">
        <v>0</v>
      </c>
      <c r="F20" s="626">
        <v>0</v>
      </c>
      <c r="G20" s="267">
        <v>0</v>
      </c>
      <c r="H20" s="626">
        <v>0</v>
      </c>
      <c r="I20" s="267">
        <v>0</v>
      </c>
      <c r="J20" s="626">
        <v>0</v>
      </c>
      <c r="K20" s="267">
        <v>0</v>
      </c>
      <c r="L20" s="626">
        <v>0</v>
      </c>
      <c r="M20" s="267">
        <v>0</v>
      </c>
      <c r="N20" s="626">
        <v>0</v>
      </c>
    </row>
    <row r="21" spans="2:14">
      <c r="B21" s="70"/>
      <c r="C21" s="619"/>
      <c r="D21" s="619" t="s">
        <v>458</v>
      </c>
      <c r="E21" s="267">
        <v>39198.245716999998</v>
      </c>
      <c r="F21" s="626">
        <v>2.8467691338771495</v>
      </c>
      <c r="G21" s="267">
        <v>100909.171308</v>
      </c>
      <c r="H21" s="626">
        <v>1.4185640654619711</v>
      </c>
      <c r="I21" s="267">
        <v>84331.554829999994</v>
      </c>
      <c r="J21" s="626">
        <v>1.3542616131680638</v>
      </c>
      <c r="K21" s="267">
        <v>3908.4610710000002</v>
      </c>
      <c r="L21" s="626">
        <v>8.9609971619075107E-2</v>
      </c>
      <c r="M21" s="267">
        <v>228347.43292600001</v>
      </c>
      <c r="N21" s="626">
        <v>1.1968414416365001</v>
      </c>
    </row>
    <row r="22" spans="2:14">
      <c r="B22" s="70"/>
      <c r="C22" s="619"/>
      <c r="D22" s="619" t="s">
        <v>459</v>
      </c>
      <c r="E22" s="267">
        <v>76776.147559999998</v>
      </c>
      <c r="F22" s="626">
        <v>5.575860936986162</v>
      </c>
      <c r="G22" s="267">
        <v>219232.01522</v>
      </c>
      <c r="H22" s="626">
        <v>3.081926595558599</v>
      </c>
      <c r="I22" s="267">
        <v>19604.700923</v>
      </c>
      <c r="J22" s="626">
        <v>0.31482751564559774</v>
      </c>
      <c r="K22" s="267">
        <v>47460.616931999997</v>
      </c>
      <c r="L22" s="626">
        <v>1.0881378780656954</v>
      </c>
      <c r="M22" s="267">
        <v>363073.48063499999</v>
      </c>
      <c r="N22" s="626">
        <v>1.9029834599629418</v>
      </c>
    </row>
    <row r="23" spans="2:14">
      <c r="B23" s="70"/>
      <c r="C23" s="619"/>
      <c r="D23" s="619" t="s">
        <v>460</v>
      </c>
      <c r="E23" s="267">
        <v>0</v>
      </c>
      <c r="F23" s="627">
        <v>0</v>
      </c>
      <c r="G23" s="267">
        <v>0</v>
      </c>
      <c r="H23" s="627">
        <v>0</v>
      </c>
      <c r="I23" s="267">
        <v>0</v>
      </c>
      <c r="J23" s="626">
        <v>0</v>
      </c>
      <c r="K23" s="267">
        <v>0</v>
      </c>
      <c r="L23" s="627">
        <v>0</v>
      </c>
      <c r="M23" s="267">
        <v>0</v>
      </c>
      <c r="N23" s="626">
        <v>0</v>
      </c>
    </row>
    <row r="24" spans="2:14">
      <c r="B24" s="70"/>
      <c r="C24" s="619"/>
      <c r="D24" s="619" t="s">
        <v>461</v>
      </c>
      <c r="E24" s="267">
        <v>0</v>
      </c>
      <c r="F24" s="626">
        <v>0</v>
      </c>
      <c r="G24" s="267">
        <v>0</v>
      </c>
      <c r="H24" s="626">
        <v>0</v>
      </c>
      <c r="I24" s="267">
        <v>0</v>
      </c>
      <c r="J24" s="626">
        <v>0</v>
      </c>
      <c r="K24" s="267">
        <v>0</v>
      </c>
      <c r="L24" s="627">
        <v>0</v>
      </c>
      <c r="M24" s="267">
        <v>0</v>
      </c>
      <c r="N24" s="626">
        <v>0</v>
      </c>
    </row>
    <row r="25" spans="2:14">
      <c r="B25" s="70"/>
      <c r="C25" s="619"/>
      <c r="D25" s="629" t="s">
        <v>462</v>
      </c>
      <c r="E25" s="267">
        <v>8268.9471969999995</v>
      </c>
      <c r="F25" s="626">
        <v>0.60053156000985353</v>
      </c>
      <c r="G25" s="267">
        <v>34740.655045</v>
      </c>
      <c r="H25" s="626">
        <v>0.48837825361806436</v>
      </c>
      <c r="I25" s="267">
        <v>50847.855918000001</v>
      </c>
      <c r="J25" s="626">
        <v>0.81655436711041562</v>
      </c>
      <c r="K25" s="267">
        <v>15602.738105</v>
      </c>
      <c r="L25" s="626">
        <v>0.35772670966150494</v>
      </c>
      <c r="M25" s="267">
        <v>109460.19626500001</v>
      </c>
      <c r="N25" s="626">
        <v>0.57371566398152507</v>
      </c>
    </row>
    <row r="26" spans="2:14">
      <c r="B26" s="70"/>
      <c r="C26" s="619"/>
      <c r="D26" s="629" t="s">
        <v>363</v>
      </c>
      <c r="E26" s="266">
        <v>0</v>
      </c>
      <c r="F26" s="626">
        <v>0</v>
      </c>
      <c r="G26" s="266">
        <v>0</v>
      </c>
      <c r="H26" s="626">
        <v>0</v>
      </c>
      <c r="I26" s="266">
        <v>0</v>
      </c>
      <c r="J26" s="626">
        <v>0</v>
      </c>
      <c r="K26" s="266">
        <v>0</v>
      </c>
      <c r="L26" s="626">
        <v>0</v>
      </c>
      <c r="M26" s="266">
        <v>0</v>
      </c>
      <c r="N26" s="626">
        <v>0</v>
      </c>
    </row>
    <row r="27" spans="2:14">
      <c r="B27" s="70"/>
      <c r="C27" s="625" t="s">
        <v>463</v>
      </c>
      <c r="D27" s="625"/>
      <c r="E27" s="266">
        <v>113417.04812199999</v>
      </c>
      <c r="F27" s="623">
        <v>8.2369031048025079</v>
      </c>
      <c r="G27" s="266">
        <v>1152026.425332</v>
      </c>
      <c r="H27" s="623">
        <v>16.194992667718239</v>
      </c>
      <c r="I27" s="266">
        <v>875411.17235000001</v>
      </c>
      <c r="J27" s="623">
        <v>14.05803259339784</v>
      </c>
      <c r="K27" s="266">
        <v>526908.58023900003</v>
      </c>
      <c r="L27" s="623">
        <v>12.080525317598577</v>
      </c>
      <c r="M27" s="266">
        <v>2667763.2260420001</v>
      </c>
      <c r="N27" s="623">
        <v>13.982594612463453</v>
      </c>
    </row>
    <row r="28" spans="2:14">
      <c r="B28" s="70"/>
      <c r="C28" s="619"/>
      <c r="D28" s="619" t="s">
        <v>454</v>
      </c>
      <c r="E28" s="267">
        <v>0</v>
      </c>
      <c r="F28" s="626">
        <v>0</v>
      </c>
      <c r="G28" s="267">
        <v>0</v>
      </c>
      <c r="H28" s="626">
        <v>0</v>
      </c>
      <c r="I28" s="267">
        <v>0</v>
      </c>
      <c r="J28" s="626">
        <v>0</v>
      </c>
      <c r="K28" s="267">
        <v>0</v>
      </c>
      <c r="L28" s="626">
        <v>0</v>
      </c>
      <c r="M28" s="267">
        <v>0</v>
      </c>
      <c r="N28" s="626">
        <v>0</v>
      </c>
    </row>
    <row r="29" spans="2:14">
      <c r="B29" s="70"/>
      <c r="C29" s="619"/>
      <c r="D29" s="619" t="s">
        <v>464</v>
      </c>
      <c r="E29" s="267">
        <v>0</v>
      </c>
      <c r="F29" s="626">
        <v>0</v>
      </c>
      <c r="G29" s="267">
        <v>0</v>
      </c>
      <c r="H29" s="626">
        <v>0</v>
      </c>
      <c r="I29" s="267">
        <v>0</v>
      </c>
      <c r="J29" s="626">
        <v>0</v>
      </c>
      <c r="K29" s="267">
        <v>0</v>
      </c>
      <c r="L29" s="626">
        <v>0</v>
      </c>
      <c r="M29" s="267">
        <v>0</v>
      </c>
      <c r="N29" s="626">
        <v>0</v>
      </c>
    </row>
    <row r="30" spans="2:14">
      <c r="B30" s="70"/>
      <c r="C30" s="619"/>
      <c r="D30" s="619" t="s">
        <v>465</v>
      </c>
      <c r="E30" s="267">
        <v>0</v>
      </c>
      <c r="F30" s="626">
        <v>0</v>
      </c>
      <c r="G30" s="267">
        <v>0</v>
      </c>
      <c r="H30" s="626">
        <v>0</v>
      </c>
      <c r="I30" s="267">
        <v>0</v>
      </c>
      <c r="J30" s="626">
        <v>0</v>
      </c>
      <c r="K30" s="267">
        <v>0</v>
      </c>
      <c r="L30" s="626">
        <v>0</v>
      </c>
      <c r="M30" s="267">
        <v>0</v>
      </c>
      <c r="N30" s="626">
        <v>0</v>
      </c>
    </row>
    <row r="31" spans="2:14">
      <c r="B31" s="70"/>
      <c r="C31" s="619"/>
      <c r="D31" s="619" t="s">
        <v>466</v>
      </c>
      <c r="E31" s="267">
        <v>50474.923762999999</v>
      </c>
      <c r="F31" s="626">
        <v>3.6657368812041797</v>
      </c>
      <c r="G31" s="267">
        <v>713960.52241400001</v>
      </c>
      <c r="H31" s="626">
        <v>10.036736285977829</v>
      </c>
      <c r="I31" s="267">
        <v>525449.77995400003</v>
      </c>
      <c r="J31" s="626">
        <v>8.4380807169247856</v>
      </c>
      <c r="K31" s="267">
        <v>285945.66224899999</v>
      </c>
      <c r="L31" s="626">
        <v>6.5559262874209976</v>
      </c>
      <c r="M31" s="267">
        <v>1575830.8883799999</v>
      </c>
      <c r="N31" s="626">
        <v>8.2594303253465675</v>
      </c>
    </row>
    <row r="32" spans="2:14">
      <c r="B32" s="70"/>
      <c r="C32" s="619"/>
      <c r="D32" s="619" t="s">
        <v>467</v>
      </c>
      <c r="E32" s="267">
        <v>0</v>
      </c>
      <c r="F32" s="626">
        <v>0</v>
      </c>
      <c r="G32" s="267">
        <v>22081.389845000002</v>
      </c>
      <c r="H32" s="626">
        <v>0.31041644424931031</v>
      </c>
      <c r="I32" s="267">
        <v>2277.5114600000002</v>
      </c>
      <c r="J32" s="626">
        <v>3.65740481133775E-2</v>
      </c>
      <c r="K32" s="267">
        <v>34010.361834000003</v>
      </c>
      <c r="L32" s="626">
        <v>0.77976152335565008</v>
      </c>
      <c r="M32" s="267">
        <v>58369.263139000002</v>
      </c>
      <c r="N32" s="626">
        <v>0.30593185194764128</v>
      </c>
    </row>
    <row r="33" spans="2:14">
      <c r="B33" s="70"/>
      <c r="C33" s="619"/>
      <c r="D33" s="619" t="s">
        <v>468</v>
      </c>
      <c r="E33" s="267">
        <v>0</v>
      </c>
      <c r="F33" s="626">
        <v>0</v>
      </c>
      <c r="G33" s="267">
        <v>0</v>
      </c>
      <c r="H33" s="626">
        <v>0</v>
      </c>
      <c r="I33" s="267">
        <v>0</v>
      </c>
      <c r="J33" s="626">
        <v>0</v>
      </c>
      <c r="K33" s="267">
        <v>0</v>
      </c>
      <c r="L33" s="626">
        <v>0</v>
      </c>
      <c r="M33" s="267">
        <v>0</v>
      </c>
      <c r="N33" s="626">
        <v>0</v>
      </c>
    </row>
    <row r="34" spans="2:14">
      <c r="B34" s="70"/>
      <c r="C34" s="619"/>
      <c r="D34" s="619" t="s">
        <v>469</v>
      </c>
      <c r="E34" s="267">
        <v>0</v>
      </c>
      <c r="F34" s="626">
        <v>0</v>
      </c>
      <c r="G34" s="267">
        <v>0</v>
      </c>
      <c r="H34" s="626">
        <v>0</v>
      </c>
      <c r="I34" s="267">
        <v>0</v>
      </c>
      <c r="J34" s="626">
        <v>0</v>
      </c>
      <c r="K34" s="267">
        <v>0</v>
      </c>
      <c r="L34" s="626">
        <v>0</v>
      </c>
      <c r="M34" s="267">
        <v>0</v>
      </c>
      <c r="N34" s="626">
        <v>0</v>
      </c>
    </row>
    <row r="35" spans="2:14">
      <c r="B35" s="70"/>
      <c r="C35" s="619"/>
      <c r="D35" s="629" t="s">
        <v>462</v>
      </c>
      <c r="E35" s="267">
        <v>62942.124359000001</v>
      </c>
      <c r="F35" s="626">
        <v>4.5711662235983299</v>
      </c>
      <c r="G35" s="267">
        <v>415984.51307300001</v>
      </c>
      <c r="H35" s="626">
        <v>5.8478399374910994</v>
      </c>
      <c r="I35" s="267">
        <v>347683.88093599997</v>
      </c>
      <c r="J35" s="626">
        <v>5.5833778283596756</v>
      </c>
      <c r="K35" s="267">
        <v>206952.55615600001</v>
      </c>
      <c r="L35" s="626">
        <v>4.7448375068219288</v>
      </c>
      <c r="M35" s="267">
        <v>1033563.074523</v>
      </c>
      <c r="N35" s="626">
        <v>5.417232435169244</v>
      </c>
    </row>
    <row r="36" spans="2:14">
      <c r="B36" s="70"/>
      <c r="C36" s="619"/>
      <c r="D36" s="629" t="s">
        <v>470</v>
      </c>
      <c r="E36" s="266">
        <v>0</v>
      </c>
      <c r="F36" s="626">
        <v>0</v>
      </c>
      <c r="G36" s="266">
        <v>0</v>
      </c>
      <c r="H36" s="626">
        <v>0</v>
      </c>
      <c r="I36" s="266">
        <v>0</v>
      </c>
      <c r="J36" s="626">
        <v>0</v>
      </c>
      <c r="K36" s="266">
        <v>0</v>
      </c>
      <c r="L36" s="626">
        <v>0</v>
      </c>
      <c r="M36" s="266">
        <v>0</v>
      </c>
      <c r="N36" s="626">
        <v>0</v>
      </c>
    </row>
    <row r="37" spans="2:14">
      <c r="B37" s="70"/>
      <c r="C37" s="619"/>
      <c r="D37" s="629" t="s">
        <v>471</v>
      </c>
      <c r="E37" s="266">
        <v>0</v>
      </c>
      <c r="F37" s="626">
        <v>0</v>
      </c>
      <c r="G37" s="266">
        <v>0</v>
      </c>
      <c r="H37" s="626">
        <v>0</v>
      </c>
      <c r="I37" s="266">
        <v>0</v>
      </c>
      <c r="J37" s="626">
        <v>0</v>
      </c>
      <c r="K37" s="266">
        <v>0</v>
      </c>
      <c r="L37" s="626">
        <v>0</v>
      </c>
      <c r="M37" s="266">
        <v>0</v>
      </c>
      <c r="N37" s="626">
        <v>0</v>
      </c>
    </row>
    <row r="38" spans="2:14">
      <c r="B38" s="70"/>
      <c r="C38" s="619"/>
      <c r="D38" s="629" t="s">
        <v>472</v>
      </c>
      <c r="E38" s="267">
        <v>0</v>
      </c>
      <c r="F38" s="626">
        <v>0</v>
      </c>
      <c r="G38" s="267">
        <v>0</v>
      </c>
      <c r="H38" s="626">
        <v>0</v>
      </c>
      <c r="I38" s="267">
        <v>0</v>
      </c>
      <c r="J38" s="626">
        <v>0</v>
      </c>
      <c r="K38" s="267">
        <v>0</v>
      </c>
      <c r="L38" s="626">
        <v>0</v>
      </c>
      <c r="M38" s="267">
        <v>0</v>
      </c>
      <c r="N38" s="626">
        <v>0</v>
      </c>
    </row>
    <row r="39" spans="2:14">
      <c r="B39" s="70"/>
      <c r="C39" s="625" t="s">
        <v>473</v>
      </c>
      <c r="D39" s="625"/>
      <c r="E39" s="266">
        <v>70473.531870999999</v>
      </c>
      <c r="F39" s="623">
        <v>5.1181340291119737</v>
      </c>
      <c r="G39" s="266">
        <v>76323.823392000006</v>
      </c>
      <c r="H39" s="623">
        <v>1.0729474020957839</v>
      </c>
      <c r="I39" s="266">
        <v>102567.150025</v>
      </c>
      <c r="J39" s="623">
        <v>1.6471029655615244</v>
      </c>
      <c r="K39" s="266">
        <v>197371.915523</v>
      </c>
      <c r="L39" s="623">
        <v>4.5251804807904454</v>
      </c>
      <c r="M39" s="266">
        <v>446736.42081099999</v>
      </c>
      <c r="N39" s="623">
        <v>2.3414875090285663</v>
      </c>
    </row>
    <row r="40" spans="2:14">
      <c r="B40" s="70"/>
      <c r="C40" s="619"/>
      <c r="D40" s="629" t="s">
        <v>474</v>
      </c>
      <c r="E40" s="267">
        <v>0</v>
      </c>
      <c r="F40" s="626">
        <v>0</v>
      </c>
      <c r="G40" s="267">
        <v>0</v>
      </c>
      <c r="H40" s="626">
        <v>0</v>
      </c>
      <c r="I40" s="267">
        <v>0</v>
      </c>
      <c r="J40" s="626">
        <v>0</v>
      </c>
      <c r="K40" s="267">
        <v>0</v>
      </c>
      <c r="L40" s="626">
        <v>0</v>
      </c>
      <c r="M40" s="267">
        <v>0</v>
      </c>
      <c r="N40" s="626">
        <v>0</v>
      </c>
    </row>
    <row r="41" spans="2:14">
      <c r="B41" s="203"/>
      <c r="C41" s="619"/>
      <c r="D41" s="629" t="s">
        <v>475</v>
      </c>
      <c r="E41" s="267">
        <v>0</v>
      </c>
      <c r="F41" s="627">
        <v>0</v>
      </c>
      <c r="G41" s="267">
        <v>0</v>
      </c>
      <c r="H41" s="627">
        <v>0</v>
      </c>
      <c r="I41" s="267">
        <v>0</v>
      </c>
      <c r="J41" s="627">
        <v>0</v>
      </c>
      <c r="K41" s="267">
        <v>0</v>
      </c>
      <c r="L41" s="627">
        <v>0</v>
      </c>
      <c r="M41" s="267">
        <v>0</v>
      </c>
      <c r="N41" s="627">
        <v>0</v>
      </c>
    </row>
    <row r="42" spans="2:14">
      <c r="B42" s="203"/>
      <c r="C42" s="619"/>
      <c r="D42" s="629" t="s">
        <v>476</v>
      </c>
      <c r="E42" s="267">
        <v>0</v>
      </c>
      <c r="F42" s="627">
        <v>0</v>
      </c>
      <c r="G42" s="267">
        <v>0</v>
      </c>
      <c r="H42" s="627">
        <v>0</v>
      </c>
      <c r="I42" s="267">
        <v>0</v>
      </c>
      <c r="J42" s="627">
        <v>0</v>
      </c>
      <c r="K42" s="267">
        <v>0</v>
      </c>
      <c r="L42" s="627">
        <v>0</v>
      </c>
      <c r="M42" s="267">
        <v>0</v>
      </c>
      <c r="N42" s="627">
        <v>0</v>
      </c>
    </row>
    <row r="43" spans="2:14">
      <c r="B43" s="203"/>
      <c r="C43" s="619"/>
      <c r="D43" s="629" t="s">
        <v>477</v>
      </c>
      <c r="E43" s="267">
        <v>70473.531870999999</v>
      </c>
      <c r="F43" s="627">
        <v>5.1181340291119737</v>
      </c>
      <c r="G43" s="267">
        <v>76323.823392000006</v>
      </c>
      <c r="H43" s="627">
        <v>1.0729474020957839</v>
      </c>
      <c r="I43" s="267">
        <v>102567.150025</v>
      </c>
      <c r="J43" s="627">
        <v>1.6471029655615244</v>
      </c>
      <c r="K43" s="267">
        <v>197358.25228399999</v>
      </c>
      <c r="L43" s="627">
        <v>4.524867221316506</v>
      </c>
      <c r="M43" s="267">
        <v>446722.75757199997</v>
      </c>
      <c r="N43" s="627">
        <v>2.3414158956521747</v>
      </c>
    </row>
    <row r="44" spans="2:14">
      <c r="B44" s="203"/>
      <c r="C44" s="619"/>
      <c r="D44" s="629" t="s">
        <v>478</v>
      </c>
      <c r="E44" s="267">
        <v>0</v>
      </c>
      <c r="F44" s="627">
        <v>0</v>
      </c>
      <c r="G44" s="267">
        <v>0</v>
      </c>
      <c r="H44" s="627">
        <v>0</v>
      </c>
      <c r="I44" s="267">
        <v>0</v>
      </c>
      <c r="J44" s="627">
        <v>0</v>
      </c>
      <c r="K44" s="267">
        <v>13.663238999999999</v>
      </c>
      <c r="L44" s="627">
        <v>3.1325947393954226E-4</v>
      </c>
      <c r="M44" s="267">
        <v>13.663238999999999</v>
      </c>
      <c r="N44" s="627">
        <v>7.1613376391594643E-5</v>
      </c>
    </row>
    <row r="45" spans="2:14">
      <c r="B45" s="70"/>
      <c r="C45" s="625" t="s">
        <v>479</v>
      </c>
      <c r="D45" s="625"/>
      <c r="E45" s="266">
        <v>51765.841392000002</v>
      </c>
      <c r="F45" s="623">
        <v>3.7594896600184944</v>
      </c>
      <c r="G45" s="266">
        <v>175215.45765600001</v>
      </c>
      <c r="H45" s="623">
        <v>2.4631492729796109</v>
      </c>
      <c r="I45" s="266">
        <v>20796.887894</v>
      </c>
      <c r="J45" s="623">
        <v>0.33397258007372393</v>
      </c>
      <c r="K45" s="266">
        <v>138518.56153000001</v>
      </c>
      <c r="L45" s="623">
        <v>3.1758393244639813</v>
      </c>
      <c r="M45" s="266">
        <v>386296.74847200001</v>
      </c>
      <c r="N45" s="623">
        <v>2.0247039846975157</v>
      </c>
    </row>
    <row r="46" spans="2:14">
      <c r="B46" s="70"/>
      <c r="C46" s="619"/>
      <c r="D46" s="619" t="s">
        <v>480</v>
      </c>
      <c r="E46" s="267">
        <v>51765.841392000002</v>
      </c>
      <c r="F46" s="626">
        <v>3.7594896600184944</v>
      </c>
      <c r="G46" s="267">
        <v>175215.45765600001</v>
      </c>
      <c r="H46" s="626">
        <v>2.4631492729796109</v>
      </c>
      <c r="I46" s="267">
        <v>20796.887894</v>
      </c>
      <c r="J46" s="626">
        <v>0.33397258007372393</v>
      </c>
      <c r="K46" s="267">
        <v>138518.56153000001</v>
      </c>
      <c r="L46" s="626">
        <v>3.1758393244639813</v>
      </c>
      <c r="M46" s="267">
        <v>386296.74847200001</v>
      </c>
      <c r="N46" s="626">
        <v>2.0247039846975157</v>
      </c>
    </row>
    <row r="47" spans="2:14">
      <c r="B47" s="70"/>
      <c r="C47" s="619"/>
      <c r="D47" s="619" t="s">
        <v>481</v>
      </c>
      <c r="E47" s="267">
        <v>0</v>
      </c>
      <c r="F47" s="626">
        <v>0</v>
      </c>
      <c r="G47" s="267">
        <v>0</v>
      </c>
      <c r="H47" s="626">
        <v>0</v>
      </c>
      <c r="I47" s="267">
        <v>0</v>
      </c>
      <c r="J47" s="626">
        <v>0</v>
      </c>
      <c r="K47" s="267">
        <v>0</v>
      </c>
      <c r="L47" s="626">
        <v>0</v>
      </c>
      <c r="M47" s="267">
        <v>0</v>
      </c>
      <c r="N47" s="626">
        <v>0</v>
      </c>
    </row>
    <row r="48" spans="2:14" ht="12" customHeight="1">
      <c r="B48" s="70"/>
      <c r="C48" s="70"/>
      <c r="D48" s="619" t="s">
        <v>482</v>
      </c>
      <c r="E48" s="267">
        <v>0</v>
      </c>
      <c r="F48" s="626">
        <v>0</v>
      </c>
      <c r="G48" s="267">
        <v>0</v>
      </c>
      <c r="H48" s="626">
        <v>0</v>
      </c>
      <c r="I48" s="267">
        <v>0</v>
      </c>
      <c r="J48" s="626">
        <v>0</v>
      </c>
      <c r="K48" s="267">
        <v>0</v>
      </c>
      <c r="L48" s="626">
        <v>0</v>
      </c>
      <c r="M48" s="267">
        <v>0</v>
      </c>
      <c r="N48" s="626">
        <v>0</v>
      </c>
    </row>
    <row r="49" spans="2:14" ht="12" customHeight="1">
      <c r="B49" s="70"/>
      <c r="C49" s="70"/>
      <c r="D49" s="619" t="s">
        <v>483</v>
      </c>
      <c r="E49" s="267">
        <v>0</v>
      </c>
      <c r="F49" s="626">
        <v>0</v>
      </c>
      <c r="G49" s="267">
        <v>0</v>
      </c>
      <c r="H49" s="626">
        <v>0</v>
      </c>
      <c r="I49" s="267">
        <v>0</v>
      </c>
      <c r="J49" s="626">
        <v>0</v>
      </c>
      <c r="K49" s="267">
        <v>0</v>
      </c>
      <c r="L49" s="626">
        <v>0</v>
      </c>
      <c r="M49" s="267">
        <v>0</v>
      </c>
      <c r="N49" s="626">
        <v>0</v>
      </c>
    </row>
    <row r="50" spans="2:14">
      <c r="B50" s="622" t="s">
        <v>484</v>
      </c>
      <c r="C50" s="622"/>
      <c r="D50" s="625"/>
      <c r="E50" s="266">
        <v>670029.07296300004</v>
      </c>
      <c r="F50" s="623">
        <v>48.660802258407074</v>
      </c>
      <c r="G50" s="266">
        <v>3788259.6608079998</v>
      </c>
      <c r="H50" s="623">
        <v>53.254713677698653</v>
      </c>
      <c r="I50" s="266">
        <v>3436906.2384790001</v>
      </c>
      <c r="J50" s="623">
        <v>55.192510042209939</v>
      </c>
      <c r="K50" s="266">
        <v>2134590.439092</v>
      </c>
      <c r="L50" s="623">
        <v>48.940128912795608</v>
      </c>
      <c r="M50" s="266">
        <v>10029785.411341</v>
      </c>
      <c r="N50" s="623">
        <v>52.569291790130293</v>
      </c>
    </row>
    <row r="51" spans="2:14">
      <c r="B51" s="622"/>
      <c r="C51" s="622" t="s">
        <v>447</v>
      </c>
      <c r="D51" s="625"/>
      <c r="E51" s="266">
        <v>203691.79860800001</v>
      </c>
      <c r="F51" s="623">
        <v>14.793098887323222</v>
      </c>
      <c r="G51" s="266">
        <v>1937944.0148</v>
      </c>
      <c r="H51" s="623">
        <v>27.243289233655965</v>
      </c>
      <c r="I51" s="266">
        <v>1732326.6320799999</v>
      </c>
      <c r="J51" s="623">
        <v>27.819046666741738</v>
      </c>
      <c r="K51" s="266">
        <v>490960.18510499998</v>
      </c>
      <c r="L51" s="623">
        <v>11.256330165288963</v>
      </c>
      <c r="M51" s="266">
        <v>4364922.630593</v>
      </c>
      <c r="N51" s="623">
        <v>22.877946236968111</v>
      </c>
    </row>
    <row r="52" spans="2:14">
      <c r="B52" s="622"/>
      <c r="C52" s="622"/>
      <c r="D52" s="619" t="s">
        <v>485</v>
      </c>
      <c r="E52" s="267">
        <v>203691.79860800001</v>
      </c>
      <c r="F52" s="626">
        <v>14.793098887323222</v>
      </c>
      <c r="G52" s="267">
        <v>1937944.0148</v>
      </c>
      <c r="H52" s="626">
        <v>27.243289233655965</v>
      </c>
      <c r="I52" s="267">
        <v>1732326.6320799999</v>
      </c>
      <c r="J52" s="626">
        <v>27.819046666741738</v>
      </c>
      <c r="K52" s="267">
        <v>490960.18510499998</v>
      </c>
      <c r="L52" s="626">
        <v>11.256330165288963</v>
      </c>
      <c r="M52" s="267">
        <v>4364922.630593</v>
      </c>
      <c r="N52" s="626">
        <v>22.877946236968111</v>
      </c>
    </row>
    <row r="53" spans="2:14">
      <c r="B53" s="622"/>
      <c r="C53" s="622" t="s">
        <v>452</v>
      </c>
      <c r="D53" s="625"/>
      <c r="E53" s="266">
        <v>60044.844005999999</v>
      </c>
      <c r="F53" s="623">
        <v>4.3607514938000502</v>
      </c>
      <c r="G53" s="266">
        <v>288327.91058099997</v>
      </c>
      <c r="H53" s="623">
        <v>4.0532650077120671</v>
      </c>
      <c r="I53" s="266">
        <v>79120.433648999999</v>
      </c>
      <c r="J53" s="623">
        <v>1.2705773814327228</v>
      </c>
      <c r="K53" s="266">
        <v>121936.45378900001</v>
      </c>
      <c r="L53" s="623">
        <v>2.7956584356019429</v>
      </c>
      <c r="M53" s="266">
        <v>549429.64202499995</v>
      </c>
      <c r="N53" s="623">
        <v>2.8797353069089571</v>
      </c>
    </row>
    <row r="54" spans="2:14">
      <c r="B54" s="622"/>
      <c r="C54" s="622"/>
      <c r="D54" s="619" t="s">
        <v>486</v>
      </c>
      <c r="E54" s="267">
        <v>0</v>
      </c>
      <c r="F54" s="627">
        <v>0</v>
      </c>
      <c r="G54" s="267">
        <v>148844.33762999999</v>
      </c>
      <c r="H54" s="627">
        <v>2.0924285272836007</v>
      </c>
      <c r="I54" s="267">
        <v>39442.628088999998</v>
      </c>
      <c r="J54" s="626">
        <v>0.63340035946301687</v>
      </c>
      <c r="K54" s="267">
        <v>45398.323164000001</v>
      </c>
      <c r="L54" s="627">
        <v>1.040855307595218</v>
      </c>
      <c r="M54" s="267">
        <v>233685.288883</v>
      </c>
      <c r="N54" s="626">
        <v>1.2248188405367721</v>
      </c>
    </row>
    <row r="55" spans="2:14">
      <c r="B55" s="622"/>
      <c r="C55" s="622"/>
      <c r="D55" s="619" t="s">
        <v>487</v>
      </c>
      <c r="E55" s="267">
        <v>0</v>
      </c>
      <c r="F55" s="627">
        <v>0</v>
      </c>
      <c r="G55" s="267">
        <v>0</v>
      </c>
      <c r="H55" s="627">
        <v>0</v>
      </c>
      <c r="I55" s="267">
        <v>0</v>
      </c>
      <c r="J55" s="627">
        <v>0</v>
      </c>
      <c r="K55" s="267">
        <v>0</v>
      </c>
      <c r="L55" s="627">
        <v>0</v>
      </c>
      <c r="M55" s="267">
        <v>0</v>
      </c>
      <c r="N55" s="627">
        <v>0</v>
      </c>
    </row>
    <row r="56" spans="2:14">
      <c r="B56" s="622"/>
      <c r="C56" s="622"/>
      <c r="D56" s="619" t="s">
        <v>488</v>
      </c>
      <c r="E56" s="267">
        <v>60044.844005999999</v>
      </c>
      <c r="F56" s="627">
        <v>4.3607514938000502</v>
      </c>
      <c r="G56" s="267">
        <v>139483.57295100001</v>
      </c>
      <c r="H56" s="627">
        <v>1.9608364804284673</v>
      </c>
      <c r="I56" s="267">
        <v>39677.805560000001</v>
      </c>
      <c r="J56" s="627">
        <v>0.63717702196970594</v>
      </c>
      <c r="K56" s="267">
        <v>76538.130625000005</v>
      </c>
      <c r="L56" s="627">
        <v>1.7548031280067249</v>
      </c>
      <c r="M56" s="267">
        <v>315744.35314199998</v>
      </c>
      <c r="N56" s="627">
        <v>1.6549164663721847</v>
      </c>
    </row>
    <row r="57" spans="2:14">
      <c r="B57" s="622"/>
      <c r="C57" s="622"/>
      <c r="D57" s="619" t="s">
        <v>489</v>
      </c>
      <c r="E57" s="267">
        <v>0</v>
      </c>
      <c r="F57" s="627">
        <v>0</v>
      </c>
      <c r="G57" s="267">
        <v>0</v>
      </c>
      <c r="H57" s="627">
        <v>0</v>
      </c>
      <c r="I57" s="267">
        <v>0</v>
      </c>
      <c r="J57" s="627">
        <v>0</v>
      </c>
      <c r="K57" s="267">
        <v>0</v>
      </c>
      <c r="L57" s="627">
        <v>0</v>
      </c>
      <c r="M57" s="267">
        <v>0</v>
      </c>
      <c r="N57" s="627">
        <v>0</v>
      </c>
    </row>
    <row r="58" spans="2:14">
      <c r="B58" s="622"/>
      <c r="C58" s="622"/>
      <c r="D58" s="629" t="s">
        <v>462</v>
      </c>
      <c r="E58" s="267">
        <v>0</v>
      </c>
      <c r="F58" s="627">
        <v>0</v>
      </c>
      <c r="G58" s="267">
        <v>0</v>
      </c>
      <c r="H58" s="627">
        <v>0</v>
      </c>
      <c r="I58" s="267">
        <v>0</v>
      </c>
      <c r="J58" s="627">
        <v>0</v>
      </c>
      <c r="K58" s="267">
        <v>0</v>
      </c>
      <c r="L58" s="627">
        <v>0</v>
      </c>
      <c r="M58" s="267">
        <v>0</v>
      </c>
      <c r="N58" s="627">
        <v>0</v>
      </c>
    </row>
    <row r="59" spans="2:14">
      <c r="B59" s="622"/>
      <c r="C59" s="622" t="s">
        <v>490</v>
      </c>
      <c r="D59" s="625"/>
      <c r="E59" s="266">
        <v>127589.91132100001</v>
      </c>
      <c r="F59" s="620">
        <v>9.2662060431245266</v>
      </c>
      <c r="G59" s="266">
        <v>354573.167342</v>
      </c>
      <c r="H59" s="620">
        <v>4.9845296244992454</v>
      </c>
      <c r="I59" s="266">
        <v>549385.54846900003</v>
      </c>
      <c r="J59" s="620">
        <v>8.8224598801796983</v>
      </c>
      <c r="K59" s="266">
        <v>190605.26884400001</v>
      </c>
      <c r="L59" s="620">
        <v>4.3700403870690154</v>
      </c>
      <c r="M59" s="266">
        <v>1222153.895976</v>
      </c>
      <c r="N59" s="620">
        <v>6.4056968454539289</v>
      </c>
    </row>
    <row r="60" spans="2:14">
      <c r="B60" s="622"/>
      <c r="C60" s="622"/>
      <c r="D60" s="629" t="s">
        <v>491</v>
      </c>
      <c r="E60" s="267">
        <v>127589.91132100001</v>
      </c>
      <c r="F60" s="626">
        <v>9.2662060431245266</v>
      </c>
      <c r="G60" s="267">
        <v>343566.62480400002</v>
      </c>
      <c r="H60" s="626">
        <v>4.8298015108203698</v>
      </c>
      <c r="I60" s="267">
        <v>549385.54846900003</v>
      </c>
      <c r="J60" s="626">
        <v>8.8224598801796983</v>
      </c>
      <c r="K60" s="267">
        <v>190605.26884400001</v>
      </c>
      <c r="L60" s="627">
        <v>4.3700403870690154</v>
      </c>
      <c r="M60" s="267">
        <v>1211147.353438</v>
      </c>
      <c r="N60" s="623">
        <v>6.3480080592485582</v>
      </c>
    </row>
    <row r="61" spans="2:14">
      <c r="B61" s="622"/>
      <c r="C61" s="631"/>
      <c r="D61" s="629" t="s">
        <v>492</v>
      </c>
      <c r="E61" s="267">
        <v>0</v>
      </c>
      <c r="F61" s="626">
        <v>0</v>
      </c>
      <c r="G61" s="267">
        <v>0</v>
      </c>
      <c r="H61" s="626">
        <v>0</v>
      </c>
      <c r="I61" s="267">
        <v>0</v>
      </c>
      <c r="J61" s="626">
        <v>0</v>
      </c>
      <c r="K61" s="267">
        <v>0</v>
      </c>
      <c r="L61" s="627">
        <v>0</v>
      </c>
      <c r="M61" s="267">
        <v>0</v>
      </c>
      <c r="N61" s="626">
        <v>0</v>
      </c>
    </row>
    <row r="62" spans="2:14">
      <c r="B62" s="622"/>
      <c r="C62" s="631"/>
      <c r="D62" s="629" t="s">
        <v>462</v>
      </c>
      <c r="E62" s="267">
        <v>0</v>
      </c>
      <c r="F62" s="626">
        <v>0</v>
      </c>
      <c r="G62" s="267">
        <v>11006.542538</v>
      </c>
      <c r="H62" s="626">
        <v>0.15472811367887604</v>
      </c>
      <c r="I62" s="267">
        <v>0</v>
      </c>
      <c r="J62" s="626">
        <v>0</v>
      </c>
      <c r="K62" s="267">
        <v>0</v>
      </c>
      <c r="L62" s="627">
        <v>0</v>
      </c>
      <c r="M62" s="267">
        <v>11006.542538</v>
      </c>
      <c r="N62" s="626">
        <v>5.7688786205371316E-2</v>
      </c>
    </row>
    <row r="63" spans="2:14">
      <c r="B63" s="622"/>
      <c r="C63" s="622" t="s">
        <v>473</v>
      </c>
      <c r="D63" s="625"/>
      <c r="E63" s="266">
        <v>278702.51902800001</v>
      </c>
      <c r="F63" s="623">
        <v>20.240745834159277</v>
      </c>
      <c r="G63" s="266">
        <v>1207414.5680859999</v>
      </c>
      <c r="H63" s="623">
        <v>16.973629811845427</v>
      </c>
      <c r="I63" s="266">
        <v>1076073.6242810001</v>
      </c>
      <c r="J63" s="623">
        <v>17.280426113855775</v>
      </c>
      <c r="K63" s="266">
        <v>1331088.5313530001</v>
      </c>
      <c r="L63" s="623">
        <v>30.518099924812759</v>
      </c>
      <c r="M63" s="266">
        <v>3893279.242747</v>
      </c>
      <c r="N63" s="623">
        <v>20.405913400799289</v>
      </c>
    </row>
    <row r="64" spans="2:14">
      <c r="B64" s="622"/>
      <c r="C64" s="631"/>
      <c r="D64" s="629" t="s">
        <v>493</v>
      </c>
      <c r="E64" s="267">
        <v>0</v>
      </c>
      <c r="F64" s="626">
        <v>0</v>
      </c>
      <c r="G64" s="267">
        <v>0</v>
      </c>
      <c r="H64" s="626">
        <v>0</v>
      </c>
      <c r="I64" s="267">
        <v>0</v>
      </c>
      <c r="J64" s="626">
        <v>0</v>
      </c>
      <c r="K64" s="267">
        <v>0</v>
      </c>
      <c r="L64" s="626">
        <v>0</v>
      </c>
      <c r="M64" s="267">
        <v>0</v>
      </c>
      <c r="N64" s="626">
        <v>0</v>
      </c>
    </row>
    <row r="65" spans="2:14">
      <c r="B65" s="622"/>
      <c r="C65" s="631"/>
      <c r="D65" s="629" t="s">
        <v>494</v>
      </c>
      <c r="E65" s="267">
        <v>278702.51902800001</v>
      </c>
      <c r="F65" s="626">
        <v>20.240745834159277</v>
      </c>
      <c r="G65" s="267">
        <v>1207414.5680859999</v>
      </c>
      <c r="H65" s="626">
        <v>16.973629811845427</v>
      </c>
      <c r="I65" s="267">
        <v>1076073.6242810001</v>
      </c>
      <c r="J65" s="626">
        <v>17.280426113855775</v>
      </c>
      <c r="K65" s="267">
        <v>1331088.5313530001</v>
      </c>
      <c r="L65" s="626">
        <v>30.518099924812759</v>
      </c>
      <c r="M65" s="267">
        <v>3893279.242747</v>
      </c>
      <c r="N65" s="626">
        <v>20.405913400799289</v>
      </c>
    </row>
    <row r="66" spans="2:14">
      <c r="B66" s="622"/>
      <c r="C66" s="631"/>
      <c r="D66" s="629" t="s">
        <v>495</v>
      </c>
      <c r="E66" s="267">
        <v>0</v>
      </c>
      <c r="F66" s="626">
        <v>0</v>
      </c>
      <c r="G66" s="267">
        <v>0</v>
      </c>
      <c r="H66" s="626">
        <v>0</v>
      </c>
      <c r="I66" s="267">
        <v>0</v>
      </c>
      <c r="J66" s="626">
        <v>0</v>
      </c>
      <c r="K66" s="267">
        <v>0</v>
      </c>
      <c r="L66" s="626">
        <v>0</v>
      </c>
      <c r="M66" s="267">
        <v>0</v>
      </c>
      <c r="N66" s="626">
        <v>0</v>
      </c>
    </row>
    <row r="67" spans="2:14">
      <c r="B67" s="622"/>
      <c r="C67" s="622" t="s">
        <v>479</v>
      </c>
      <c r="D67" s="625"/>
      <c r="E67" s="266">
        <v>0</v>
      </c>
      <c r="F67" s="623">
        <v>0</v>
      </c>
      <c r="G67" s="266">
        <v>0</v>
      </c>
      <c r="H67" s="623">
        <v>0</v>
      </c>
      <c r="I67" s="266">
        <v>0</v>
      </c>
      <c r="J67" s="623">
        <v>0</v>
      </c>
      <c r="K67" s="266">
        <v>0</v>
      </c>
      <c r="L67" s="623">
        <v>0</v>
      </c>
      <c r="M67" s="266">
        <v>0</v>
      </c>
      <c r="N67" s="623">
        <v>0</v>
      </c>
    </row>
    <row r="68" spans="2:14">
      <c r="B68" s="622"/>
      <c r="C68" s="631"/>
      <c r="D68" s="619" t="s">
        <v>496</v>
      </c>
      <c r="E68" s="266">
        <v>0</v>
      </c>
      <c r="F68" s="626">
        <v>0</v>
      </c>
      <c r="G68" s="266">
        <v>0</v>
      </c>
      <c r="H68" s="626">
        <v>0</v>
      </c>
      <c r="I68" s="266">
        <v>0</v>
      </c>
      <c r="J68" s="626">
        <v>0</v>
      </c>
      <c r="K68" s="266">
        <v>0</v>
      </c>
      <c r="L68" s="626">
        <v>0</v>
      </c>
      <c r="M68" s="266">
        <v>0</v>
      </c>
      <c r="N68" s="626">
        <v>0</v>
      </c>
    </row>
    <row r="69" spans="2:14" ht="6" customHeight="1">
      <c r="B69" s="70"/>
      <c r="C69" s="70"/>
      <c r="D69" s="619"/>
      <c r="E69" s="266"/>
      <c r="F69" s="620"/>
      <c r="G69" s="266"/>
      <c r="H69" s="620"/>
      <c r="I69" s="266"/>
      <c r="J69" s="620"/>
      <c r="K69" s="266"/>
      <c r="L69" s="620"/>
      <c r="M69" s="266"/>
      <c r="N69" s="621"/>
    </row>
    <row r="70" spans="2:14">
      <c r="B70" s="632" t="s">
        <v>385</v>
      </c>
      <c r="C70" s="632"/>
      <c r="D70" s="633"/>
      <c r="E70" s="266">
        <v>-47253.304539999997</v>
      </c>
      <c r="F70" s="235">
        <v>-3.4317670696122229</v>
      </c>
      <c r="G70" s="266">
        <v>-23703.11735</v>
      </c>
      <c r="H70" s="235">
        <v>-0.33321441526368439</v>
      </c>
      <c r="I70" s="266">
        <v>-414235.12123699998</v>
      </c>
      <c r="J70" s="235">
        <v>-6.6521093397144959</v>
      </c>
      <c r="K70" s="266">
        <v>13651.526065</v>
      </c>
      <c r="L70" s="235">
        <v>0.31299092942704509</v>
      </c>
      <c r="M70" s="634">
        <v>-471540.01706099999</v>
      </c>
      <c r="N70" s="235">
        <v>-2.4714910370438776</v>
      </c>
    </row>
    <row r="71" spans="2:14">
      <c r="B71" s="622" t="s">
        <v>386</v>
      </c>
      <c r="C71" s="622"/>
      <c r="D71" s="622"/>
      <c r="E71" s="635">
        <v>1376937.9908799999</v>
      </c>
      <c r="F71" s="636">
        <v>100</v>
      </c>
      <c r="G71" s="635">
        <v>7113472.9664209997</v>
      </c>
      <c r="H71" s="636">
        <v>100</v>
      </c>
      <c r="I71" s="635">
        <v>6227124.3613499999</v>
      </c>
      <c r="J71" s="636">
        <v>100</v>
      </c>
      <c r="K71" s="635">
        <v>4361636.3228129996</v>
      </c>
      <c r="L71" s="636">
        <v>100</v>
      </c>
      <c r="M71" s="635">
        <v>19079171.641463999</v>
      </c>
      <c r="N71" s="636">
        <v>100</v>
      </c>
    </row>
    <row r="72" spans="2:14">
      <c r="B72" s="637"/>
      <c r="C72" s="637"/>
      <c r="D72" s="631" t="s">
        <v>497</v>
      </c>
      <c r="E72" s="267">
        <v>1365286.2350290001</v>
      </c>
      <c r="F72" s="626">
        <v>99.153792260205321</v>
      </c>
      <c r="G72" s="267">
        <v>7047349.2036969997</v>
      </c>
      <c r="H72" s="626">
        <v>99.070443325839065</v>
      </c>
      <c r="I72" s="267">
        <v>6174379.9757120004</v>
      </c>
      <c r="J72" s="626">
        <v>99.152989685489999</v>
      </c>
      <c r="K72" s="267">
        <v>4311305.196978</v>
      </c>
      <c r="L72" s="626">
        <v>98.846049461488832</v>
      </c>
      <c r="M72" s="267">
        <v>18898320.611416001</v>
      </c>
      <c r="N72" s="626">
        <v>99.052102295390227</v>
      </c>
    </row>
    <row r="73" spans="2:14">
      <c r="B73" s="637"/>
      <c r="C73" s="637"/>
      <c r="D73" s="631" t="s">
        <v>498</v>
      </c>
      <c r="E73" s="267">
        <v>11651.755851</v>
      </c>
      <c r="F73" s="626">
        <v>0.84620773979468544</v>
      </c>
      <c r="G73" s="267">
        <v>66123.762724</v>
      </c>
      <c r="H73" s="626">
        <v>0.92955667416093157</v>
      </c>
      <c r="I73" s="267">
        <v>52744.385636999999</v>
      </c>
      <c r="J73" s="626">
        <v>0.84701031449394981</v>
      </c>
      <c r="K73" s="267">
        <v>50331.125834999999</v>
      </c>
      <c r="L73" s="626">
        <v>1.1539505385111837</v>
      </c>
      <c r="M73" s="267">
        <v>180851.03004799999</v>
      </c>
      <c r="N73" s="626">
        <v>0.94789770460979395</v>
      </c>
    </row>
    <row r="74" spans="2:14" ht="6" customHeight="1" thickBot="1">
      <c r="B74" s="638"/>
      <c r="C74" s="638"/>
      <c r="D74" s="639"/>
      <c r="E74" s="639"/>
      <c r="F74" s="639"/>
      <c r="G74" s="641"/>
      <c r="H74" s="233"/>
      <c r="I74" s="641"/>
      <c r="J74" s="233"/>
      <c r="K74" s="641"/>
      <c r="L74" s="233"/>
      <c r="M74" s="641"/>
      <c r="N74" s="233"/>
    </row>
    <row r="75" spans="2:14">
      <c r="B75" s="619" t="s">
        <v>504</v>
      </c>
      <c r="C75" s="631"/>
      <c r="D75" s="670"/>
      <c r="E75" s="670"/>
      <c r="F75" s="670"/>
      <c r="G75" s="648"/>
      <c r="H75" s="644"/>
      <c r="I75" s="648"/>
      <c r="J75" s="644"/>
      <c r="K75" s="644"/>
      <c r="L75" s="644"/>
      <c r="M75" s="646"/>
      <c r="N75" s="646"/>
    </row>
    <row r="76" spans="2:14">
      <c r="B76" s="619" t="s">
        <v>500</v>
      </c>
      <c r="C76" s="631"/>
      <c r="D76" s="670"/>
      <c r="E76" s="670"/>
      <c r="F76" s="670"/>
      <c r="G76" s="648"/>
      <c r="H76" s="644"/>
      <c r="I76" s="648"/>
      <c r="J76" s="644"/>
      <c r="K76" s="644"/>
      <c r="L76" s="644"/>
      <c r="M76" s="646"/>
      <c r="N76" s="646"/>
    </row>
    <row r="77" spans="2:14">
      <c r="B77" s="619" t="s">
        <v>505</v>
      </c>
      <c r="C77" s="631"/>
      <c r="D77" s="670"/>
      <c r="E77" s="670"/>
      <c r="F77" s="670"/>
      <c r="G77" s="648"/>
      <c r="H77" s="644"/>
      <c r="I77" s="648"/>
      <c r="J77" s="644"/>
      <c r="K77" s="644"/>
      <c r="L77" s="644"/>
      <c r="M77" s="646"/>
      <c r="N77" s="646"/>
    </row>
    <row r="78" spans="2:14">
      <c r="B78" s="619" t="s">
        <v>506</v>
      </c>
      <c r="C78" s="642"/>
      <c r="D78" s="642"/>
      <c r="E78" s="642"/>
      <c r="F78" s="642"/>
      <c r="G78" s="116"/>
      <c r="H78" s="116"/>
      <c r="I78" s="116"/>
      <c r="J78" s="116"/>
      <c r="K78" s="116"/>
      <c r="L78" s="116"/>
      <c r="M78" s="669"/>
      <c r="N78" s="642"/>
    </row>
    <row r="79" spans="2:14" ht="13.8">
      <c r="B79" s="619" t="s">
        <v>503</v>
      </c>
      <c r="C79" s="651"/>
      <c r="D79" s="651"/>
      <c r="E79" s="651"/>
      <c r="F79" s="651"/>
      <c r="G79" s="654"/>
      <c r="H79" s="654"/>
      <c r="I79" s="654"/>
      <c r="J79" s="654"/>
      <c r="K79" s="654"/>
      <c r="L79" s="654"/>
      <c r="M79" s="654"/>
      <c r="N79" s="658"/>
    </row>
  </sheetData>
  <mergeCells count="2">
    <mergeCell ref="B2:N2"/>
    <mergeCell ref="E6:F6"/>
  </mergeCells>
  <pageMargins left="0.7" right="0.7" top="0.75" bottom="0.75" header="0.3" footer="0.3"/>
  <pageSetup paperSize="9" scale="52" orientation="portrait" r:id="rId1"/>
  <colBreaks count="1" manualBreakCount="1">
    <brk id="14" max="84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D19E7-E5D5-4ACD-A7C1-7CBF5B250EE7}">
  <sheetPr codeName="Hoja37">
    <pageSetUpPr fitToPage="1"/>
  </sheetPr>
  <dimension ref="A2:AA79"/>
  <sheetViews>
    <sheetView topLeftCell="E1" zoomScale="70" zoomScaleNormal="70" workbookViewId="0"/>
  </sheetViews>
  <sheetFormatPr baseColWidth="10" defaultColWidth="11.44140625" defaultRowHeight="12.75" customHeight="1"/>
  <cols>
    <col min="1" max="1" width="2.5546875" style="80" customWidth="1"/>
    <col min="2" max="3" width="1.6640625" style="116" customWidth="1"/>
    <col min="4" max="4" width="54.6640625" style="116" bestFit="1" customWidth="1"/>
    <col min="5" max="5" width="15.33203125" style="116" customWidth="1"/>
    <col min="6" max="6" width="8.6640625" style="116" customWidth="1"/>
    <col min="7" max="7" width="15.33203125" style="656" customWidth="1"/>
    <col min="8" max="8" width="8.6640625" style="658" customWidth="1"/>
    <col min="9" max="9" width="15.33203125" style="656" customWidth="1"/>
    <col min="10" max="10" width="8.6640625" style="658" customWidth="1"/>
    <col min="11" max="11" width="15.33203125" style="656" customWidth="1"/>
    <col min="12" max="12" width="8.6640625" style="658" customWidth="1"/>
    <col min="13" max="13" width="15.33203125" style="656" customWidth="1"/>
    <col min="14" max="14" width="8.6640625" style="658" customWidth="1"/>
    <col min="15" max="256" width="11.44140625" style="116"/>
    <col min="257" max="257" width="2.5546875" style="116" customWidth="1"/>
    <col min="258" max="259" width="1.6640625" style="116" customWidth="1"/>
    <col min="260" max="260" width="54.6640625" style="116" bestFit="1" customWidth="1"/>
    <col min="261" max="261" width="15.33203125" style="116" customWidth="1"/>
    <col min="262" max="262" width="8.6640625" style="116" customWidth="1"/>
    <col min="263" max="263" width="15.33203125" style="116" customWidth="1"/>
    <col min="264" max="264" width="8.6640625" style="116" customWidth="1"/>
    <col min="265" max="265" width="15.33203125" style="116" customWidth="1"/>
    <col min="266" max="266" width="8.6640625" style="116" customWidth="1"/>
    <col min="267" max="267" width="15.33203125" style="116" customWidth="1"/>
    <col min="268" max="268" width="8.6640625" style="116" customWidth="1"/>
    <col min="269" max="269" width="15.33203125" style="116" customWidth="1"/>
    <col min="270" max="270" width="8.6640625" style="116" customWidth="1"/>
    <col min="271" max="512" width="11.44140625" style="116"/>
    <col min="513" max="513" width="2.5546875" style="116" customWidth="1"/>
    <col min="514" max="515" width="1.6640625" style="116" customWidth="1"/>
    <col min="516" max="516" width="54.6640625" style="116" bestFit="1" customWidth="1"/>
    <col min="517" max="517" width="15.33203125" style="116" customWidth="1"/>
    <col min="518" max="518" width="8.6640625" style="116" customWidth="1"/>
    <col min="519" max="519" width="15.33203125" style="116" customWidth="1"/>
    <col min="520" max="520" width="8.6640625" style="116" customWidth="1"/>
    <col min="521" max="521" width="15.33203125" style="116" customWidth="1"/>
    <col min="522" max="522" width="8.6640625" style="116" customWidth="1"/>
    <col min="523" max="523" width="15.33203125" style="116" customWidth="1"/>
    <col min="524" max="524" width="8.6640625" style="116" customWidth="1"/>
    <col min="525" max="525" width="15.33203125" style="116" customWidth="1"/>
    <col min="526" max="526" width="8.6640625" style="116" customWidth="1"/>
    <col min="527" max="768" width="11.44140625" style="116"/>
    <col min="769" max="769" width="2.5546875" style="116" customWidth="1"/>
    <col min="770" max="771" width="1.6640625" style="116" customWidth="1"/>
    <col min="772" max="772" width="54.6640625" style="116" bestFit="1" customWidth="1"/>
    <col min="773" max="773" width="15.33203125" style="116" customWidth="1"/>
    <col min="774" max="774" width="8.6640625" style="116" customWidth="1"/>
    <col min="775" max="775" width="15.33203125" style="116" customWidth="1"/>
    <col min="776" max="776" width="8.6640625" style="116" customWidth="1"/>
    <col min="777" max="777" width="15.33203125" style="116" customWidth="1"/>
    <col min="778" max="778" width="8.6640625" style="116" customWidth="1"/>
    <col min="779" max="779" width="15.33203125" style="116" customWidth="1"/>
    <col min="780" max="780" width="8.6640625" style="116" customWidth="1"/>
    <col min="781" max="781" width="15.33203125" style="116" customWidth="1"/>
    <col min="782" max="782" width="8.6640625" style="116" customWidth="1"/>
    <col min="783" max="1024" width="11.44140625" style="116"/>
    <col min="1025" max="1025" width="2.5546875" style="116" customWidth="1"/>
    <col min="1026" max="1027" width="1.6640625" style="116" customWidth="1"/>
    <col min="1028" max="1028" width="54.6640625" style="116" bestFit="1" customWidth="1"/>
    <col min="1029" max="1029" width="15.33203125" style="116" customWidth="1"/>
    <col min="1030" max="1030" width="8.6640625" style="116" customWidth="1"/>
    <col min="1031" max="1031" width="15.33203125" style="116" customWidth="1"/>
    <col min="1032" max="1032" width="8.6640625" style="116" customWidth="1"/>
    <col min="1033" max="1033" width="15.33203125" style="116" customWidth="1"/>
    <col min="1034" max="1034" width="8.6640625" style="116" customWidth="1"/>
    <col min="1035" max="1035" width="15.33203125" style="116" customWidth="1"/>
    <col min="1036" max="1036" width="8.6640625" style="116" customWidth="1"/>
    <col min="1037" max="1037" width="15.33203125" style="116" customWidth="1"/>
    <col min="1038" max="1038" width="8.6640625" style="116" customWidth="1"/>
    <col min="1039" max="1280" width="11.44140625" style="116"/>
    <col min="1281" max="1281" width="2.5546875" style="116" customWidth="1"/>
    <col min="1282" max="1283" width="1.6640625" style="116" customWidth="1"/>
    <col min="1284" max="1284" width="54.6640625" style="116" bestFit="1" customWidth="1"/>
    <col min="1285" max="1285" width="15.33203125" style="116" customWidth="1"/>
    <col min="1286" max="1286" width="8.6640625" style="116" customWidth="1"/>
    <col min="1287" max="1287" width="15.33203125" style="116" customWidth="1"/>
    <col min="1288" max="1288" width="8.6640625" style="116" customWidth="1"/>
    <col min="1289" max="1289" width="15.33203125" style="116" customWidth="1"/>
    <col min="1290" max="1290" width="8.6640625" style="116" customWidth="1"/>
    <col min="1291" max="1291" width="15.33203125" style="116" customWidth="1"/>
    <col min="1292" max="1292" width="8.6640625" style="116" customWidth="1"/>
    <col min="1293" max="1293" width="15.33203125" style="116" customWidth="1"/>
    <col min="1294" max="1294" width="8.6640625" style="116" customWidth="1"/>
    <col min="1295" max="1536" width="11.44140625" style="116"/>
    <col min="1537" max="1537" width="2.5546875" style="116" customWidth="1"/>
    <col min="1538" max="1539" width="1.6640625" style="116" customWidth="1"/>
    <col min="1540" max="1540" width="54.6640625" style="116" bestFit="1" customWidth="1"/>
    <col min="1541" max="1541" width="15.33203125" style="116" customWidth="1"/>
    <col min="1542" max="1542" width="8.6640625" style="116" customWidth="1"/>
    <col min="1543" max="1543" width="15.33203125" style="116" customWidth="1"/>
    <col min="1544" max="1544" width="8.6640625" style="116" customWidth="1"/>
    <col min="1545" max="1545" width="15.33203125" style="116" customWidth="1"/>
    <col min="1546" max="1546" width="8.6640625" style="116" customWidth="1"/>
    <col min="1547" max="1547" width="15.33203125" style="116" customWidth="1"/>
    <col min="1548" max="1548" width="8.6640625" style="116" customWidth="1"/>
    <col min="1549" max="1549" width="15.33203125" style="116" customWidth="1"/>
    <col min="1550" max="1550" width="8.6640625" style="116" customWidth="1"/>
    <col min="1551" max="1792" width="11.44140625" style="116"/>
    <col min="1793" max="1793" width="2.5546875" style="116" customWidth="1"/>
    <col min="1794" max="1795" width="1.6640625" style="116" customWidth="1"/>
    <col min="1796" max="1796" width="54.6640625" style="116" bestFit="1" customWidth="1"/>
    <col min="1797" max="1797" width="15.33203125" style="116" customWidth="1"/>
    <col min="1798" max="1798" width="8.6640625" style="116" customWidth="1"/>
    <col min="1799" max="1799" width="15.33203125" style="116" customWidth="1"/>
    <col min="1800" max="1800" width="8.6640625" style="116" customWidth="1"/>
    <col min="1801" max="1801" width="15.33203125" style="116" customWidth="1"/>
    <col min="1802" max="1802" width="8.6640625" style="116" customWidth="1"/>
    <col min="1803" max="1803" width="15.33203125" style="116" customWidth="1"/>
    <col min="1804" max="1804" width="8.6640625" style="116" customWidth="1"/>
    <col min="1805" max="1805" width="15.33203125" style="116" customWidth="1"/>
    <col min="1806" max="1806" width="8.6640625" style="116" customWidth="1"/>
    <col min="1807" max="2048" width="11.44140625" style="116"/>
    <col min="2049" max="2049" width="2.5546875" style="116" customWidth="1"/>
    <col min="2050" max="2051" width="1.6640625" style="116" customWidth="1"/>
    <col min="2052" max="2052" width="54.6640625" style="116" bestFit="1" customWidth="1"/>
    <col min="2053" max="2053" width="15.33203125" style="116" customWidth="1"/>
    <col min="2054" max="2054" width="8.6640625" style="116" customWidth="1"/>
    <col min="2055" max="2055" width="15.33203125" style="116" customWidth="1"/>
    <col min="2056" max="2056" width="8.6640625" style="116" customWidth="1"/>
    <col min="2057" max="2057" width="15.33203125" style="116" customWidth="1"/>
    <col min="2058" max="2058" width="8.6640625" style="116" customWidth="1"/>
    <col min="2059" max="2059" width="15.33203125" style="116" customWidth="1"/>
    <col min="2060" max="2060" width="8.6640625" style="116" customWidth="1"/>
    <col min="2061" max="2061" width="15.33203125" style="116" customWidth="1"/>
    <col min="2062" max="2062" width="8.6640625" style="116" customWidth="1"/>
    <col min="2063" max="2304" width="11.44140625" style="116"/>
    <col min="2305" max="2305" width="2.5546875" style="116" customWidth="1"/>
    <col min="2306" max="2307" width="1.6640625" style="116" customWidth="1"/>
    <col min="2308" max="2308" width="54.6640625" style="116" bestFit="1" customWidth="1"/>
    <col min="2309" max="2309" width="15.33203125" style="116" customWidth="1"/>
    <col min="2310" max="2310" width="8.6640625" style="116" customWidth="1"/>
    <col min="2311" max="2311" width="15.33203125" style="116" customWidth="1"/>
    <col min="2312" max="2312" width="8.6640625" style="116" customWidth="1"/>
    <col min="2313" max="2313" width="15.33203125" style="116" customWidth="1"/>
    <col min="2314" max="2314" width="8.6640625" style="116" customWidth="1"/>
    <col min="2315" max="2315" width="15.33203125" style="116" customWidth="1"/>
    <col min="2316" max="2316" width="8.6640625" style="116" customWidth="1"/>
    <col min="2317" max="2317" width="15.33203125" style="116" customWidth="1"/>
    <col min="2318" max="2318" width="8.6640625" style="116" customWidth="1"/>
    <col min="2319" max="2560" width="11.44140625" style="116"/>
    <col min="2561" max="2561" width="2.5546875" style="116" customWidth="1"/>
    <col min="2562" max="2563" width="1.6640625" style="116" customWidth="1"/>
    <col min="2564" max="2564" width="54.6640625" style="116" bestFit="1" customWidth="1"/>
    <col min="2565" max="2565" width="15.33203125" style="116" customWidth="1"/>
    <col min="2566" max="2566" width="8.6640625" style="116" customWidth="1"/>
    <col min="2567" max="2567" width="15.33203125" style="116" customWidth="1"/>
    <col min="2568" max="2568" width="8.6640625" style="116" customWidth="1"/>
    <col min="2569" max="2569" width="15.33203125" style="116" customWidth="1"/>
    <col min="2570" max="2570" width="8.6640625" style="116" customWidth="1"/>
    <col min="2571" max="2571" width="15.33203125" style="116" customWidth="1"/>
    <col min="2572" max="2572" width="8.6640625" style="116" customWidth="1"/>
    <col min="2573" max="2573" width="15.33203125" style="116" customWidth="1"/>
    <col min="2574" max="2574" width="8.6640625" style="116" customWidth="1"/>
    <col min="2575" max="2816" width="11.44140625" style="116"/>
    <col min="2817" max="2817" width="2.5546875" style="116" customWidth="1"/>
    <col min="2818" max="2819" width="1.6640625" style="116" customWidth="1"/>
    <col min="2820" max="2820" width="54.6640625" style="116" bestFit="1" customWidth="1"/>
    <col min="2821" max="2821" width="15.33203125" style="116" customWidth="1"/>
    <col min="2822" max="2822" width="8.6640625" style="116" customWidth="1"/>
    <col min="2823" max="2823" width="15.33203125" style="116" customWidth="1"/>
    <col min="2824" max="2824" width="8.6640625" style="116" customWidth="1"/>
    <col min="2825" max="2825" width="15.33203125" style="116" customWidth="1"/>
    <col min="2826" max="2826" width="8.6640625" style="116" customWidth="1"/>
    <col min="2827" max="2827" width="15.33203125" style="116" customWidth="1"/>
    <col min="2828" max="2828" width="8.6640625" style="116" customWidth="1"/>
    <col min="2829" max="2829" width="15.33203125" style="116" customWidth="1"/>
    <col min="2830" max="2830" width="8.6640625" style="116" customWidth="1"/>
    <col min="2831" max="3072" width="11.44140625" style="116"/>
    <col min="3073" max="3073" width="2.5546875" style="116" customWidth="1"/>
    <col min="3074" max="3075" width="1.6640625" style="116" customWidth="1"/>
    <col min="3076" max="3076" width="54.6640625" style="116" bestFit="1" customWidth="1"/>
    <col min="3077" max="3077" width="15.33203125" style="116" customWidth="1"/>
    <col min="3078" max="3078" width="8.6640625" style="116" customWidth="1"/>
    <col min="3079" max="3079" width="15.33203125" style="116" customWidth="1"/>
    <col min="3080" max="3080" width="8.6640625" style="116" customWidth="1"/>
    <col min="3081" max="3081" width="15.33203125" style="116" customWidth="1"/>
    <col min="3082" max="3082" width="8.6640625" style="116" customWidth="1"/>
    <col min="3083" max="3083" width="15.33203125" style="116" customWidth="1"/>
    <col min="3084" max="3084" width="8.6640625" style="116" customWidth="1"/>
    <col min="3085" max="3085" width="15.33203125" style="116" customWidth="1"/>
    <col min="3086" max="3086" width="8.6640625" style="116" customWidth="1"/>
    <col min="3087" max="3328" width="11.44140625" style="116"/>
    <col min="3329" max="3329" width="2.5546875" style="116" customWidth="1"/>
    <col min="3330" max="3331" width="1.6640625" style="116" customWidth="1"/>
    <col min="3332" max="3332" width="54.6640625" style="116" bestFit="1" customWidth="1"/>
    <col min="3333" max="3333" width="15.33203125" style="116" customWidth="1"/>
    <col min="3334" max="3334" width="8.6640625" style="116" customWidth="1"/>
    <col min="3335" max="3335" width="15.33203125" style="116" customWidth="1"/>
    <col min="3336" max="3336" width="8.6640625" style="116" customWidth="1"/>
    <col min="3337" max="3337" width="15.33203125" style="116" customWidth="1"/>
    <col min="3338" max="3338" width="8.6640625" style="116" customWidth="1"/>
    <col min="3339" max="3339" width="15.33203125" style="116" customWidth="1"/>
    <col min="3340" max="3340" width="8.6640625" style="116" customWidth="1"/>
    <col min="3341" max="3341" width="15.33203125" style="116" customWidth="1"/>
    <col min="3342" max="3342" width="8.6640625" style="116" customWidth="1"/>
    <col min="3343" max="3584" width="11.44140625" style="116"/>
    <col min="3585" max="3585" width="2.5546875" style="116" customWidth="1"/>
    <col min="3586" max="3587" width="1.6640625" style="116" customWidth="1"/>
    <col min="3588" max="3588" width="54.6640625" style="116" bestFit="1" customWidth="1"/>
    <col min="3589" max="3589" width="15.33203125" style="116" customWidth="1"/>
    <col min="3590" max="3590" width="8.6640625" style="116" customWidth="1"/>
    <col min="3591" max="3591" width="15.33203125" style="116" customWidth="1"/>
    <col min="3592" max="3592" width="8.6640625" style="116" customWidth="1"/>
    <col min="3593" max="3593" width="15.33203125" style="116" customWidth="1"/>
    <col min="3594" max="3594" width="8.6640625" style="116" customWidth="1"/>
    <col min="3595" max="3595" width="15.33203125" style="116" customWidth="1"/>
    <col min="3596" max="3596" width="8.6640625" style="116" customWidth="1"/>
    <col min="3597" max="3597" width="15.33203125" style="116" customWidth="1"/>
    <col min="3598" max="3598" width="8.6640625" style="116" customWidth="1"/>
    <col min="3599" max="3840" width="11.44140625" style="116"/>
    <col min="3841" max="3841" width="2.5546875" style="116" customWidth="1"/>
    <col min="3842" max="3843" width="1.6640625" style="116" customWidth="1"/>
    <col min="3844" max="3844" width="54.6640625" style="116" bestFit="1" customWidth="1"/>
    <col min="3845" max="3845" width="15.33203125" style="116" customWidth="1"/>
    <col min="3846" max="3846" width="8.6640625" style="116" customWidth="1"/>
    <col min="3847" max="3847" width="15.33203125" style="116" customWidth="1"/>
    <col min="3848" max="3848" width="8.6640625" style="116" customWidth="1"/>
    <col min="3849" max="3849" width="15.33203125" style="116" customWidth="1"/>
    <col min="3850" max="3850" width="8.6640625" style="116" customWidth="1"/>
    <col min="3851" max="3851" width="15.33203125" style="116" customWidth="1"/>
    <col min="3852" max="3852" width="8.6640625" style="116" customWidth="1"/>
    <col min="3853" max="3853" width="15.33203125" style="116" customWidth="1"/>
    <col min="3854" max="3854" width="8.6640625" style="116" customWidth="1"/>
    <col min="3855" max="4096" width="11.44140625" style="116"/>
    <col min="4097" max="4097" width="2.5546875" style="116" customWidth="1"/>
    <col min="4098" max="4099" width="1.6640625" style="116" customWidth="1"/>
    <col min="4100" max="4100" width="54.6640625" style="116" bestFit="1" customWidth="1"/>
    <col min="4101" max="4101" width="15.33203125" style="116" customWidth="1"/>
    <col min="4102" max="4102" width="8.6640625" style="116" customWidth="1"/>
    <col min="4103" max="4103" width="15.33203125" style="116" customWidth="1"/>
    <col min="4104" max="4104" width="8.6640625" style="116" customWidth="1"/>
    <col min="4105" max="4105" width="15.33203125" style="116" customWidth="1"/>
    <col min="4106" max="4106" width="8.6640625" style="116" customWidth="1"/>
    <col min="4107" max="4107" width="15.33203125" style="116" customWidth="1"/>
    <col min="4108" max="4108" width="8.6640625" style="116" customWidth="1"/>
    <col min="4109" max="4109" width="15.33203125" style="116" customWidth="1"/>
    <col min="4110" max="4110" width="8.6640625" style="116" customWidth="1"/>
    <col min="4111" max="4352" width="11.44140625" style="116"/>
    <col min="4353" max="4353" width="2.5546875" style="116" customWidth="1"/>
    <col min="4354" max="4355" width="1.6640625" style="116" customWidth="1"/>
    <col min="4356" max="4356" width="54.6640625" style="116" bestFit="1" customWidth="1"/>
    <col min="4357" max="4357" width="15.33203125" style="116" customWidth="1"/>
    <col min="4358" max="4358" width="8.6640625" style="116" customWidth="1"/>
    <col min="4359" max="4359" width="15.33203125" style="116" customWidth="1"/>
    <col min="4360" max="4360" width="8.6640625" style="116" customWidth="1"/>
    <col min="4361" max="4361" width="15.33203125" style="116" customWidth="1"/>
    <col min="4362" max="4362" width="8.6640625" style="116" customWidth="1"/>
    <col min="4363" max="4363" width="15.33203125" style="116" customWidth="1"/>
    <col min="4364" max="4364" width="8.6640625" style="116" customWidth="1"/>
    <col min="4365" max="4365" width="15.33203125" style="116" customWidth="1"/>
    <col min="4366" max="4366" width="8.6640625" style="116" customWidth="1"/>
    <col min="4367" max="4608" width="11.44140625" style="116"/>
    <col min="4609" max="4609" width="2.5546875" style="116" customWidth="1"/>
    <col min="4610" max="4611" width="1.6640625" style="116" customWidth="1"/>
    <col min="4612" max="4612" width="54.6640625" style="116" bestFit="1" customWidth="1"/>
    <col min="4613" max="4613" width="15.33203125" style="116" customWidth="1"/>
    <col min="4614" max="4614" width="8.6640625" style="116" customWidth="1"/>
    <col min="4615" max="4615" width="15.33203125" style="116" customWidth="1"/>
    <col min="4616" max="4616" width="8.6640625" style="116" customWidth="1"/>
    <col min="4617" max="4617" width="15.33203125" style="116" customWidth="1"/>
    <col min="4618" max="4618" width="8.6640625" style="116" customWidth="1"/>
    <col min="4619" max="4619" width="15.33203125" style="116" customWidth="1"/>
    <col min="4620" max="4620" width="8.6640625" style="116" customWidth="1"/>
    <col min="4621" max="4621" width="15.33203125" style="116" customWidth="1"/>
    <col min="4622" max="4622" width="8.6640625" style="116" customWidth="1"/>
    <col min="4623" max="4864" width="11.44140625" style="116"/>
    <col min="4865" max="4865" width="2.5546875" style="116" customWidth="1"/>
    <col min="4866" max="4867" width="1.6640625" style="116" customWidth="1"/>
    <col min="4868" max="4868" width="54.6640625" style="116" bestFit="1" customWidth="1"/>
    <col min="4869" max="4869" width="15.33203125" style="116" customWidth="1"/>
    <col min="4870" max="4870" width="8.6640625" style="116" customWidth="1"/>
    <col min="4871" max="4871" width="15.33203125" style="116" customWidth="1"/>
    <col min="4872" max="4872" width="8.6640625" style="116" customWidth="1"/>
    <col min="4873" max="4873" width="15.33203125" style="116" customWidth="1"/>
    <col min="4874" max="4874" width="8.6640625" style="116" customWidth="1"/>
    <col min="4875" max="4875" width="15.33203125" style="116" customWidth="1"/>
    <col min="4876" max="4876" width="8.6640625" style="116" customWidth="1"/>
    <col min="4877" max="4877" width="15.33203125" style="116" customWidth="1"/>
    <col min="4878" max="4878" width="8.6640625" style="116" customWidth="1"/>
    <col min="4879" max="5120" width="11.44140625" style="116"/>
    <col min="5121" max="5121" width="2.5546875" style="116" customWidth="1"/>
    <col min="5122" max="5123" width="1.6640625" style="116" customWidth="1"/>
    <col min="5124" max="5124" width="54.6640625" style="116" bestFit="1" customWidth="1"/>
    <col min="5125" max="5125" width="15.33203125" style="116" customWidth="1"/>
    <col min="5126" max="5126" width="8.6640625" style="116" customWidth="1"/>
    <col min="5127" max="5127" width="15.33203125" style="116" customWidth="1"/>
    <col min="5128" max="5128" width="8.6640625" style="116" customWidth="1"/>
    <col min="5129" max="5129" width="15.33203125" style="116" customWidth="1"/>
    <col min="5130" max="5130" width="8.6640625" style="116" customWidth="1"/>
    <col min="5131" max="5131" width="15.33203125" style="116" customWidth="1"/>
    <col min="5132" max="5132" width="8.6640625" style="116" customWidth="1"/>
    <col min="5133" max="5133" width="15.33203125" style="116" customWidth="1"/>
    <col min="5134" max="5134" width="8.6640625" style="116" customWidth="1"/>
    <col min="5135" max="5376" width="11.44140625" style="116"/>
    <col min="5377" max="5377" width="2.5546875" style="116" customWidth="1"/>
    <col min="5378" max="5379" width="1.6640625" style="116" customWidth="1"/>
    <col min="5380" max="5380" width="54.6640625" style="116" bestFit="1" customWidth="1"/>
    <col min="5381" max="5381" width="15.33203125" style="116" customWidth="1"/>
    <col min="5382" max="5382" width="8.6640625" style="116" customWidth="1"/>
    <col min="5383" max="5383" width="15.33203125" style="116" customWidth="1"/>
    <col min="5384" max="5384" width="8.6640625" style="116" customWidth="1"/>
    <col min="5385" max="5385" width="15.33203125" style="116" customWidth="1"/>
    <col min="5386" max="5386" width="8.6640625" style="116" customWidth="1"/>
    <col min="5387" max="5387" width="15.33203125" style="116" customWidth="1"/>
    <col min="5388" max="5388" width="8.6640625" style="116" customWidth="1"/>
    <col min="5389" max="5389" width="15.33203125" style="116" customWidth="1"/>
    <col min="5390" max="5390" width="8.6640625" style="116" customWidth="1"/>
    <col min="5391" max="5632" width="11.44140625" style="116"/>
    <col min="5633" max="5633" width="2.5546875" style="116" customWidth="1"/>
    <col min="5634" max="5635" width="1.6640625" style="116" customWidth="1"/>
    <col min="5636" max="5636" width="54.6640625" style="116" bestFit="1" customWidth="1"/>
    <col min="5637" max="5637" width="15.33203125" style="116" customWidth="1"/>
    <col min="5638" max="5638" width="8.6640625" style="116" customWidth="1"/>
    <col min="5639" max="5639" width="15.33203125" style="116" customWidth="1"/>
    <col min="5640" max="5640" width="8.6640625" style="116" customWidth="1"/>
    <col min="5641" max="5641" width="15.33203125" style="116" customWidth="1"/>
    <col min="5642" max="5642" width="8.6640625" style="116" customWidth="1"/>
    <col min="5643" max="5643" width="15.33203125" style="116" customWidth="1"/>
    <col min="5644" max="5644" width="8.6640625" style="116" customWidth="1"/>
    <col min="5645" max="5645" width="15.33203125" style="116" customWidth="1"/>
    <col min="5646" max="5646" width="8.6640625" style="116" customWidth="1"/>
    <col min="5647" max="5888" width="11.44140625" style="116"/>
    <col min="5889" max="5889" width="2.5546875" style="116" customWidth="1"/>
    <col min="5890" max="5891" width="1.6640625" style="116" customWidth="1"/>
    <col min="5892" max="5892" width="54.6640625" style="116" bestFit="1" customWidth="1"/>
    <col min="5893" max="5893" width="15.33203125" style="116" customWidth="1"/>
    <col min="5894" max="5894" width="8.6640625" style="116" customWidth="1"/>
    <col min="5895" max="5895" width="15.33203125" style="116" customWidth="1"/>
    <col min="5896" max="5896" width="8.6640625" style="116" customWidth="1"/>
    <col min="5897" max="5897" width="15.33203125" style="116" customWidth="1"/>
    <col min="5898" max="5898" width="8.6640625" style="116" customWidth="1"/>
    <col min="5899" max="5899" width="15.33203125" style="116" customWidth="1"/>
    <col min="5900" max="5900" width="8.6640625" style="116" customWidth="1"/>
    <col min="5901" max="5901" width="15.33203125" style="116" customWidth="1"/>
    <col min="5902" max="5902" width="8.6640625" style="116" customWidth="1"/>
    <col min="5903" max="6144" width="11.44140625" style="116"/>
    <col min="6145" max="6145" width="2.5546875" style="116" customWidth="1"/>
    <col min="6146" max="6147" width="1.6640625" style="116" customWidth="1"/>
    <col min="6148" max="6148" width="54.6640625" style="116" bestFit="1" customWidth="1"/>
    <col min="6149" max="6149" width="15.33203125" style="116" customWidth="1"/>
    <col min="6150" max="6150" width="8.6640625" style="116" customWidth="1"/>
    <col min="6151" max="6151" width="15.33203125" style="116" customWidth="1"/>
    <col min="6152" max="6152" width="8.6640625" style="116" customWidth="1"/>
    <col min="6153" max="6153" width="15.33203125" style="116" customWidth="1"/>
    <col min="6154" max="6154" width="8.6640625" style="116" customWidth="1"/>
    <col min="6155" max="6155" width="15.33203125" style="116" customWidth="1"/>
    <col min="6156" max="6156" width="8.6640625" style="116" customWidth="1"/>
    <col min="6157" max="6157" width="15.33203125" style="116" customWidth="1"/>
    <col min="6158" max="6158" width="8.6640625" style="116" customWidth="1"/>
    <col min="6159" max="6400" width="11.44140625" style="116"/>
    <col min="6401" max="6401" width="2.5546875" style="116" customWidth="1"/>
    <col min="6402" max="6403" width="1.6640625" style="116" customWidth="1"/>
    <col min="6404" max="6404" width="54.6640625" style="116" bestFit="1" customWidth="1"/>
    <col min="6405" max="6405" width="15.33203125" style="116" customWidth="1"/>
    <col min="6406" max="6406" width="8.6640625" style="116" customWidth="1"/>
    <col min="6407" max="6407" width="15.33203125" style="116" customWidth="1"/>
    <col min="6408" max="6408" width="8.6640625" style="116" customWidth="1"/>
    <col min="6409" max="6409" width="15.33203125" style="116" customWidth="1"/>
    <col min="6410" max="6410" width="8.6640625" style="116" customWidth="1"/>
    <col min="6411" max="6411" width="15.33203125" style="116" customWidth="1"/>
    <col min="6412" max="6412" width="8.6640625" style="116" customWidth="1"/>
    <col min="6413" max="6413" width="15.33203125" style="116" customWidth="1"/>
    <col min="6414" max="6414" width="8.6640625" style="116" customWidth="1"/>
    <col min="6415" max="6656" width="11.44140625" style="116"/>
    <col min="6657" max="6657" width="2.5546875" style="116" customWidth="1"/>
    <col min="6658" max="6659" width="1.6640625" style="116" customWidth="1"/>
    <col min="6660" max="6660" width="54.6640625" style="116" bestFit="1" customWidth="1"/>
    <col min="6661" max="6661" width="15.33203125" style="116" customWidth="1"/>
    <col min="6662" max="6662" width="8.6640625" style="116" customWidth="1"/>
    <col min="6663" max="6663" width="15.33203125" style="116" customWidth="1"/>
    <col min="6664" max="6664" width="8.6640625" style="116" customWidth="1"/>
    <col min="6665" max="6665" width="15.33203125" style="116" customWidth="1"/>
    <col min="6666" max="6666" width="8.6640625" style="116" customWidth="1"/>
    <col min="6667" max="6667" width="15.33203125" style="116" customWidth="1"/>
    <col min="6668" max="6668" width="8.6640625" style="116" customWidth="1"/>
    <col min="6669" max="6669" width="15.33203125" style="116" customWidth="1"/>
    <col min="6670" max="6670" width="8.6640625" style="116" customWidth="1"/>
    <col min="6671" max="6912" width="11.44140625" style="116"/>
    <col min="6913" max="6913" width="2.5546875" style="116" customWidth="1"/>
    <col min="6914" max="6915" width="1.6640625" style="116" customWidth="1"/>
    <col min="6916" max="6916" width="54.6640625" style="116" bestFit="1" customWidth="1"/>
    <col min="6917" max="6917" width="15.33203125" style="116" customWidth="1"/>
    <col min="6918" max="6918" width="8.6640625" style="116" customWidth="1"/>
    <col min="6919" max="6919" width="15.33203125" style="116" customWidth="1"/>
    <col min="6920" max="6920" width="8.6640625" style="116" customWidth="1"/>
    <col min="6921" max="6921" width="15.33203125" style="116" customWidth="1"/>
    <col min="6922" max="6922" width="8.6640625" style="116" customWidth="1"/>
    <col min="6923" max="6923" width="15.33203125" style="116" customWidth="1"/>
    <col min="6924" max="6924" width="8.6640625" style="116" customWidth="1"/>
    <col min="6925" max="6925" width="15.33203125" style="116" customWidth="1"/>
    <col min="6926" max="6926" width="8.6640625" style="116" customWidth="1"/>
    <col min="6927" max="7168" width="11.44140625" style="116"/>
    <col min="7169" max="7169" width="2.5546875" style="116" customWidth="1"/>
    <col min="7170" max="7171" width="1.6640625" style="116" customWidth="1"/>
    <col min="7172" max="7172" width="54.6640625" style="116" bestFit="1" customWidth="1"/>
    <col min="7173" max="7173" width="15.33203125" style="116" customWidth="1"/>
    <col min="7174" max="7174" width="8.6640625" style="116" customWidth="1"/>
    <col min="7175" max="7175" width="15.33203125" style="116" customWidth="1"/>
    <col min="7176" max="7176" width="8.6640625" style="116" customWidth="1"/>
    <col min="7177" max="7177" width="15.33203125" style="116" customWidth="1"/>
    <col min="7178" max="7178" width="8.6640625" style="116" customWidth="1"/>
    <col min="7179" max="7179" width="15.33203125" style="116" customWidth="1"/>
    <col min="7180" max="7180" width="8.6640625" style="116" customWidth="1"/>
    <col min="7181" max="7181" width="15.33203125" style="116" customWidth="1"/>
    <col min="7182" max="7182" width="8.6640625" style="116" customWidth="1"/>
    <col min="7183" max="7424" width="11.44140625" style="116"/>
    <col min="7425" max="7425" width="2.5546875" style="116" customWidth="1"/>
    <col min="7426" max="7427" width="1.6640625" style="116" customWidth="1"/>
    <col min="7428" max="7428" width="54.6640625" style="116" bestFit="1" customWidth="1"/>
    <col min="7429" max="7429" width="15.33203125" style="116" customWidth="1"/>
    <col min="7430" max="7430" width="8.6640625" style="116" customWidth="1"/>
    <col min="7431" max="7431" width="15.33203125" style="116" customWidth="1"/>
    <col min="7432" max="7432" width="8.6640625" style="116" customWidth="1"/>
    <col min="7433" max="7433" width="15.33203125" style="116" customWidth="1"/>
    <col min="7434" max="7434" width="8.6640625" style="116" customWidth="1"/>
    <col min="7435" max="7435" width="15.33203125" style="116" customWidth="1"/>
    <col min="7436" max="7436" width="8.6640625" style="116" customWidth="1"/>
    <col min="7437" max="7437" width="15.33203125" style="116" customWidth="1"/>
    <col min="7438" max="7438" width="8.6640625" style="116" customWidth="1"/>
    <col min="7439" max="7680" width="11.44140625" style="116"/>
    <col min="7681" max="7681" width="2.5546875" style="116" customWidth="1"/>
    <col min="7682" max="7683" width="1.6640625" style="116" customWidth="1"/>
    <col min="7684" max="7684" width="54.6640625" style="116" bestFit="1" customWidth="1"/>
    <col min="7685" max="7685" width="15.33203125" style="116" customWidth="1"/>
    <col min="7686" max="7686" width="8.6640625" style="116" customWidth="1"/>
    <col min="7687" max="7687" width="15.33203125" style="116" customWidth="1"/>
    <col min="7688" max="7688" width="8.6640625" style="116" customWidth="1"/>
    <col min="7689" max="7689" width="15.33203125" style="116" customWidth="1"/>
    <col min="7690" max="7690" width="8.6640625" style="116" customWidth="1"/>
    <col min="7691" max="7691" width="15.33203125" style="116" customWidth="1"/>
    <col min="7692" max="7692" width="8.6640625" style="116" customWidth="1"/>
    <col min="7693" max="7693" width="15.33203125" style="116" customWidth="1"/>
    <col min="7694" max="7694" width="8.6640625" style="116" customWidth="1"/>
    <col min="7695" max="7936" width="11.44140625" style="116"/>
    <col min="7937" max="7937" width="2.5546875" style="116" customWidth="1"/>
    <col min="7938" max="7939" width="1.6640625" style="116" customWidth="1"/>
    <col min="7940" max="7940" width="54.6640625" style="116" bestFit="1" customWidth="1"/>
    <col min="7941" max="7941" width="15.33203125" style="116" customWidth="1"/>
    <col min="7942" max="7942" width="8.6640625" style="116" customWidth="1"/>
    <col min="7943" max="7943" width="15.33203125" style="116" customWidth="1"/>
    <col min="7944" max="7944" width="8.6640625" style="116" customWidth="1"/>
    <col min="7945" max="7945" width="15.33203125" style="116" customWidth="1"/>
    <col min="7946" max="7946" width="8.6640625" style="116" customWidth="1"/>
    <col min="7947" max="7947" width="15.33203125" style="116" customWidth="1"/>
    <col min="7948" max="7948" width="8.6640625" style="116" customWidth="1"/>
    <col min="7949" max="7949" width="15.33203125" style="116" customWidth="1"/>
    <col min="7950" max="7950" width="8.6640625" style="116" customWidth="1"/>
    <col min="7951" max="8192" width="11.44140625" style="116"/>
    <col min="8193" max="8193" width="2.5546875" style="116" customWidth="1"/>
    <col min="8194" max="8195" width="1.6640625" style="116" customWidth="1"/>
    <col min="8196" max="8196" width="54.6640625" style="116" bestFit="1" customWidth="1"/>
    <col min="8197" max="8197" width="15.33203125" style="116" customWidth="1"/>
    <col min="8198" max="8198" width="8.6640625" style="116" customWidth="1"/>
    <col min="8199" max="8199" width="15.33203125" style="116" customWidth="1"/>
    <col min="8200" max="8200" width="8.6640625" style="116" customWidth="1"/>
    <col min="8201" max="8201" width="15.33203125" style="116" customWidth="1"/>
    <col min="8202" max="8202" width="8.6640625" style="116" customWidth="1"/>
    <col min="8203" max="8203" width="15.33203125" style="116" customWidth="1"/>
    <col min="8204" max="8204" width="8.6640625" style="116" customWidth="1"/>
    <col min="8205" max="8205" width="15.33203125" style="116" customWidth="1"/>
    <col min="8206" max="8206" width="8.6640625" style="116" customWidth="1"/>
    <col min="8207" max="8448" width="11.44140625" style="116"/>
    <col min="8449" max="8449" width="2.5546875" style="116" customWidth="1"/>
    <col min="8450" max="8451" width="1.6640625" style="116" customWidth="1"/>
    <col min="8452" max="8452" width="54.6640625" style="116" bestFit="1" customWidth="1"/>
    <col min="8453" max="8453" width="15.33203125" style="116" customWidth="1"/>
    <col min="8454" max="8454" width="8.6640625" style="116" customWidth="1"/>
    <col min="8455" max="8455" width="15.33203125" style="116" customWidth="1"/>
    <col min="8456" max="8456" width="8.6640625" style="116" customWidth="1"/>
    <col min="8457" max="8457" width="15.33203125" style="116" customWidth="1"/>
    <col min="8458" max="8458" width="8.6640625" style="116" customWidth="1"/>
    <col min="8459" max="8459" width="15.33203125" style="116" customWidth="1"/>
    <col min="8460" max="8460" width="8.6640625" style="116" customWidth="1"/>
    <col min="8461" max="8461" width="15.33203125" style="116" customWidth="1"/>
    <col min="8462" max="8462" width="8.6640625" style="116" customWidth="1"/>
    <col min="8463" max="8704" width="11.44140625" style="116"/>
    <col min="8705" max="8705" width="2.5546875" style="116" customWidth="1"/>
    <col min="8706" max="8707" width="1.6640625" style="116" customWidth="1"/>
    <col min="8708" max="8708" width="54.6640625" style="116" bestFit="1" customWidth="1"/>
    <col min="8709" max="8709" width="15.33203125" style="116" customWidth="1"/>
    <col min="8710" max="8710" width="8.6640625" style="116" customWidth="1"/>
    <col min="8711" max="8711" width="15.33203125" style="116" customWidth="1"/>
    <col min="8712" max="8712" width="8.6640625" style="116" customWidth="1"/>
    <col min="8713" max="8713" width="15.33203125" style="116" customWidth="1"/>
    <col min="8714" max="8714" width="8.6640625" style="116" customWidth="1"/>
    <col min="8715" max="8715" width="15.33203125" style="116" customWidth="1"/>
    <col min="8716" max="8716" width="8.6640625" style="116" customWidth="1"/>
    <col min="8717" max="8717" width="15.33203125" style="116" customWidth="1"/>
    <col min="8718" max="8718" width="8.6640625" style="116" customWidth="1"/>
    <col min="8719" max="8960" width="11.44140625" style="116"/>
    <col min="8961" max="8961" width="2.5546875" style="116" customWidth="1"/>
    <col min="8962" max="8963" width="1.6640625" style="116" customWidth="1"/>
    <col min="8964" max="8964" width="54.6640625" style="116" bestFit="1" customWidth="1"/>
    <col min="8965" max="8965" width="15.33203125" style="116" customWidth="1"/>
    <col min="8966" max="8966" width="8.6640625" style="116" customWidth="1"/>
    <col min="8967" max="8967" width="15.33203125" style="116" customWidth="1"/>
    <col min="8968" max="8968" width="8.6640625" style="116" customWidth="1"/>
    <col min="8969" max="8969" width="15.33203125" style="116" customWidth="1"/>
    <col min="8970" max="8970" width="8.6640625" style="116" customWidth="1"/>
    <col min="8971" max="8971" width="15.33203125" style="116" customWidth="1"/>
    <col min="8972" max="8972" width="8.6640625" style="116" customWidth="1"/>
    <col min="8973" max="8973" width="15.33203125" style="116" customWidth="1"/>
    <col min="8974" max="8974" width="8.6640625" style="116" customWidth="1"/>
    <col min="8975" max="9216" width="11.44140625" style="116"/>
    <col min="9217" max="9217" width="2.5546875" style="116" customWidth="1"/>
    <col min="9218" max="9219" width="1.6640625" style="116" customWidth="1"/>
    <col min="9220" max="9220" width="54.6640625" style="116" bestFit="1" customWidth="1"/>
    <col min="9221" max="9221" width="15.33203125" style="116" customWidth="1"/>
    <col min="9222" max="9222" width="8.6640625" style="116" customWidth="1"/>
    <col min="9223" max="9223" width="15.33203125" style="116" customWidth="1"/>
    <col min="9224" max="9224" width="8.6640625" style="116" customWidth="1"/>
    <col min="9225" max="9225" width="15.33203125" style="116" customWidth="1"/>
    <col min="9226" max="9226" width="8.6640625" style="116" customWidth="1"/>
    <col min="9227" max="9227" width="15.33203125" style="116" customWidth="1"/>
    <col min="9228" max="9228" width="8.6640625" style="116" customWidth="1"/>
    <col min="9229" max="9229" width="15.33203125" style="116" customWidth="1"/>
    <col min="9230" max="9230" width="8.6640625" style="116" customWidth="1"/>
    <col min="9231" max="9472" width="11.44140625" style="116"/>
    <col min="9473" max="9473" width="2.5546875" style="116" customWidth="1"/>
    <col min="9474" max="9475" width="1.6640625" style="116" customWidth="1"/>
    <col min="9476" max="9476" width="54.6640625" style="116" bestFit="1" customWidth="1"/>
    <col min="9477" max="9477" width="15.33203125" style="116" customWidth="1"/>
    <col min="9478" max="9478" width="8.6640625" style="116" customWidth="1"/>
    <col min="9479" max="9479" width="15.33203125" style="116" customWidth="1"/>
    <col min="9480" max="9480" width="8.6640625" style="116" customWidth="1"/>
    <col min="9481" max="9481" width="15.33203125" style="116" customWidth="1"/>
    <col min="9482" max="9482" width="8.6640625" style="116" customWidth="1"/>
    <col min="9483" max="9483" width="15.33203125" style="116" customWidth="1"/>
    <col min="9484" max="9484" width="8.6640625" style="116" customWidth="1"/>
    <col min="9485" max="9485" width="15.33203125" style="116" customWidth="1"/>
    <col min="9486" max="9486" width="8.6640625" style="116" customWidth="1"/>
    <col min="9487" max="9728" width="11.44140625" style="116"/>
    <col min="9729" max="9729" width="2.5546875" style="116" customWidth="1"/>
    <col min="9730" max="9731" width="1.6640625" style="116" customWidth="1"/>
    <col min="9732" max="9732" width="54.6640625" style="116" bestFit="1" customWidth="1"/>
    <col min="9733" max="9733" width="15.33203125" style="116" customWidth="1"/>
    <col min="9734" max="9734" width="8.6640625" style="116" customWidth="1"/>
    <col min="9735" max="9735" width="15.33203125" style="116" customWidth="1"/>
    <col min="9736" max="9736" width="8.6640625" style="116" customWidth="1"/>
    <col min="9737" max="9737" width="15.33203125" style="116" customWidth="1"/>
    <col min="9738" max="9738" width="8.6640625" style="116" customWidth="1"/>
    <col min="9739" max="9739" width="15.33203125" style="116" customWidth="1"/>
    <col min="9740" max="9740" width="8.6640625" style="116" customWidth="1"/>
    <col min="9741" max="9741" width="15.33203125" style="116" customWidth="1"/>
    <col min="9742" max="9742" width="8.6640625" style="116" customWidth="1"/>
    <col min="9743" max="9984" width="11.44140625" style="116"/>
    <col min="9985" max="9985" width="2.5546875" style="116" customWidth="1"/>
    <col min="9986" max="9987" width="1.6640625" style="116" customWidth="1"/>
    <col min="9988" max="9988" width="54.6640625" style="116" bestFit="1" customWidth="1"/>
    <col min="9989" max="9989" width="15.33203125" style="116" customWidth="1"/>
    <col min="9990" max="9990" width="8.6640625" style="116" customWidth="1"/>
    <col min="9991" max="9991" width="15.33203125" style="116" customWidth="1"/>
    <col min="9992" max="9992" width="8.6640625" style="116" customWidth="1"/>
    <col min="9993" max="9993" width="15.33203125" style="116" customWidth="1"/>
    <col min="9994" max="9994" width="8.6640625" style="116" customWidth="1"/>
    <col min="9995" max="9995" width="15.33203125" style="116" customWidth="1"/>
    <col min="9996" max="9996" width="8.6640625" style="116" customWidth="1"/>
    <col min="9997" max="9997" width="15.33203125" style="116" customWidth="1"/>
    <col min="9998" max="9998" width="8.6640625" style="116" customWidth="1"/>
    <col min="9999" max="10240" width="11.44140625" style="116"/>
    <col min="10241" max="10241" width="2.5546875" style="116" customWidth="1"/>
    <col min="10242" max="10243" width="1.6640625" style="116" customWidth="1"/>
    <col min="10244" max="10244" width="54.6640625" style="116" bestFit="1" customWidth="1"/>
    <col min="10245" max="10245" width="15.33203125" style="116" customWidth="1"/>
    <col min="10246" max="10246" width="8.6640625" style="116" customWidth="1"/>
    <col min="10247" max="10247" width="15.33203125" style="116" customWidth="1"/>
    <col min="10248" max="10248" width="8.6640625" style="116" customWidth="1"/>
    <col min="10249" max="10249" width="15.33203125" style="116" customWidth="1"/>
    <col min="10250" max="10250" width="8.6640625" style="116" customWidth="1"/>
    <col min="10251" max="10251" width="15.33203125" style="116" customWidth="1"/>
    <col min="10252" max="10252" width="8.6640625" style="116" customWidth="1"/>
    <col min="10253" max="10253" width="15.33203125" style="116" customWidth="1"/>
    <col min="10254" max="10254" width="8.6640625" style="116" customWidth="1"/>
    <col min="10255" max="10496" width="11.44140625" style="116"/>
    <col min="10497" max="10497" width="2.5546875" style="116" customWidth="1"/>
    <col min="10498" max="10499" width="1.6640625" style="116" customWidth="1"/>
    <col min="10500" max="10500" width="54.6640625" style="116" bestFit="1" customWidth="1"/>
    <col min="10501" max="10501" width="15.33203125" style="116" customWidth="1"/>
    <col min="10502" max="10502" width="8.6640625" style="116" customWidth="1"/>
    <col min="10503" max="10503" width="15.33203125" style="116" customWidth="1"/>
    <col min="10504" max="10504" width="8.6640625" style="116" customWidth="1"/>
    <col min="10505" max="10505" width="15.33203125" style="116" customWidth="1"/>
    <col min="10506" max="10506" width="8.6640625" style="116" customWidth="1"/>
    <col min="10507" max="10507" width="15.33203125" style="116" customWidth="1"/>
    <col min="10508" max="10508" width="8.6640625" style="116" customWidth="1"/>
    <col min="10509" max="10509" width="15.33203125" style="116" customWidth="1"/>
    <col min="10510" max="10510" width="8.6640625" style="116" customWidth="1"/>
    <col min="10511" max="10752" width="11.44140625" style="116"/>
    <col min="10753" max="10753" width="2.5546875" style="116" customWidth="1"/>
    <col min="10754" max="10755" width="1.6640625" style="116" customWidth="1"/>
    <col min="10756" max="10756" width="54.6640625" style="116" bestFit="1" customWidth="1"/>
    <col min="10757" max="10757" width="15.33203125" style="116" customWidth="1"/>
    <col min="10758" max="10758" width="8.6640625" style="116" customWidth="1"/>
    <col min="10759" max="10759" width="15.33203125" style="116" customWidth="1"/>
    <col min="10760" max="10760" width="8.6640625" style="116" customWidth="1"/>
    <col min="10761" max="10761" width="15.33203125" style="116" customWidth="1"/>
    <col min="10762" max="10762" width="8.6640625" style="116" customWidth="1"/>
    <col min="10763" max="10763" width="15.33203125" style="116" customWidth="1"/>
    <col min="10764" max="10764" width="8.6640625" style="116" customWidth="1"/>
    <col min="10765" max="10765" width="15.33203125" style="116" customWidth="1"/>
    <col min="10766" max="10766" width="8.6640625" style="116" customWidth="1"/>
    <col min="10767" max="11008" width="11.44140625" style="116"/>
    <col min="11009" max="11009" width="2.5546875" style="116" customWidth="1"/>
    <col min="11010" max="11011" width="1.6640625" style="116" customWidth="1"/>
    <col min="11012" max="11012" width="54.6640625" style="116" bestFit="1" customWidth="1"/>
    <col min="11013" max="11013" width="15.33203125" style="116" customWidth="1"/>
    <col min="11014" max="11014" width="8.6640625" style="116" customWidth="1"/>
    <col min="11015" max="11015" width="15.33203125" style="116" customWidth="1"/>
    <col min="11016" max="11016" width="8.6640625" style="116" customWidth="1"/>
    <col min="11017" max="11017" width="15.33203125" style="116" customWidth="1"/>
    <col min="11018" max="11018" width="8.6640625" style="116" customWidth="1"/>
    <col min="11019" max="11019" width="15.33203125" style="116" customWidth="1"/>
    <col min="11020" max="11020" width="8.6640625" style="116" customWidth="1"/>
    <col min="11021" max="11021" width="15.33203125" style="116" customWidth="1"/>
    <col min="11022" max="11022" width="8.6640625" style="116" customWidth="1"/>
    <col min="11023" max="11264" width="11.44140625" style="116"/>
    <col min="11265" max="11265" width="2.5546875" style="116" customWidth="1"/>
    <col min="11266" max="11267" width="1.6640625" style="116" customWidth="1"/>
    <col min="11268" max="11268" width="54.6640625" style="116" bestFit="1" customWidth="1"/>
    <col min="11269" max="11269" width="15.33203125" style="116" customWidth="1"/>
    <col min="11270" max="11270" width="8.6640625" style="116" customWidth="1"/>
    <col min="11271" max="11271" width="15.33203125" style="116" customWidth="1"/>
    <col min="11272" max="11272" width="8.6640625" style="116" customWidth="1"/>
    <col min="11273" max="11273" width="15.33203125" style="116" customWidth="1"/>
    <col min="11274" max="11274" width="8.6640625" style="116" customWidth="1"/>
    <col min="11275" max="11275" width="15.33203125" style="116" customWidth="1"/>
    <col min="11276" max="11276" width="8.6640625" style="116" customWidth="1"/>
    <col min="11277" max="11277" width="15.33203125" style="116" customWidth="1"/>
    <col min="11278" max="11278" width="8.6640625" style="116" customWidth="1"/>
    <col min="11279" max="11520" width="11.44140625" style="116"/>
    <col min="11521" max="11521" width="2.5546875" style="116" customWidth="1"/>
    <col min="11522" max="11523" width="1.6640625" style="116" customWidth="1"/>
    <col min="11524" max="11524" width="54.6640625" style="116" bestFit="1" customWidth="1"/>
    <col min="11525" max="11525" width="15.33203125" style="116" customWidth="1"/>
    <col min="11526" max="11526" width="8.6640625" style="116" customWidth="1"/>
    <col min="11527" max="11527" width="15.33203125" style="116" customWidth="1"/>
    <col min="11528" max="11528" width="8.6640625" style="116" customWidth="1"/>
    <col min="11529" max="11529" width="15.33203125" style="116" customWidth="1"/>
    <col min="11530" max="11530" width="8.6640625" style="116" customWidth="1"/>
    <col min="11531" max="11531" width="15.33203125" style="116" customWidth="1"/>
    <col min="11532" max="11532" width="8.6640625" style="116" customWidth="1"/>
    <col min="11533" max="11533" width="15.33203125" style="116" customWidth="1"/>
    <col min="11534" max="11534" width="8.6640625" style="116" customWidth="1"/>
    <col min="11535" max="11776" width="11.44140625" style="116"/>
    <col min="11777" max="11777" width="2.5546875" style="116" customWidth="1"/>
    <col min="11778" max="11779" width="1.6640625" style="116" customWidth="1"/>
    <col min="11780" max="11780" width="54.6640625" style="116" bestFit="1" customWidth="1"/>
    <col min="11781" max="11781" width="15.33203125" style="116" customWidth="1"/>
    <col min="11782" max="11782" width="8.6640625" style="116" customWidth="1"/>
    <col min="11783" max="11783" width="15.33203125" style="116" customWidth="1"/>
    <col min="11784" max="11784" width="8.6640625" style="116" customWidth="1"/>
    <col min="11785" max="11785" width="15.33203125" style="116" customWidth="1"/>
    <col min="11786" max="11786" width="8.6640625" style="116" customWidth="1"/>
    <col min="11787" max="11787" width="15.33203125" style="116" customWidth="1"/>
    <col min="11788" max="11788" width="8.6640625" style="116" customWidth="1"/>
    <col min="11789" max="11789" width="15.33203125" style="116" customWidth="1"/>
    <col min="11790" max="11790" width="8.6640625" style="116" customWidth="1"/>
    <col min="11791" max="12032" width="11.44140625" style="116"/>
    <col min="12033" max="12033" width="2.5546875" style="116" customWidth="1"/>
    <col min="12034" max="12035" width="1.6640625" style="116" customWidth="1"/>
    <col min="12036" max="12036" width="54.6640625" style="116" bestFit="1" customWidth="1"/>
    <col min="12037" max="12037" width="15.33203125" style="116" customWidth="1"/>
    <col min="12038" max="12038" width="8.6640625" style="116" customWidth="1"/>
    <col min="12039" max="12039" width="15.33203125" style="116" customWidth="1"/>
    <col min="12040" max="12040" width="8.6640625" style="116" customWidth="1"/>
    <col min="12041" max="12041" width="15.33203125" style="116" customWidth="1"/>
    <col min="12042" max="12042" width="8.6640625" style="116" customWidth="1"/>
    <col min="12043" max="12043" width="15.33203125" style="116" customWidth="1"/>
    <col min="12044" max="12044" width="8.6640625" style="116" customWidth="1"/>
    <col min="12045" max="12045" width="15.33203125" style="116" customWidth="1"/>
    <col min="12046" max="12046" width="8.6640625" style="116" customWidth="1"/>
    <col min="12047" max="12288" width="11.44140625" style="116"/>
    <col min="12289" max="12289" width="2.5546875" style="116" customWidth="1"/>
    <col min="12290" max="12291" width="1.6640625" style="116" customWidth="1"/>
    <col min="12292" max="12292" width="54.6640625" style="116" bestFit="1" customWidth="1"/>
    <col min="12293" max="12293" width="15.33203125" style="116" customWidth="1"/>
    <col min="12294" max="12294" width="8.6640625" style="116" customWidth="1"/>
    <col min="12295" max="12295" width="15.33203125" style="116" customWidth="1"/>
    <col min="12296" max="12296" width="8.6640625" style="116" customWidth="1"/>
    <col min="12297" max="12297" width="15.33203125" style="116" customWidth="1"/>
    <col min="12298" max="12298" width="8.6640625" style="116" customWidth="1"/>
    <col min="12299" max="12299" width="15.33203125" style="116" customWidth="1"/>
    <col min="12300" max="12300" width="8.6640625" style="116" customWidth="1"/>
    <col min="12301" max="12301" width="15.33203125" style="116" customWidth="1"/>
    <col min="12302" max="12302" width="8.6640625" style="116" customWidth="1"/>
    <col min="12303" max="12544" width="11.44140625" style="116"/>
    <col min="12545" max="12545" width="2.5546875" style="116" customWidth="1"/>
    <col min="12546" max="12547" width="1.6640625" style="116" customWidth="1"/>
    <col min="12548" max="12548" width="54.6640625" style="116" bestFit="1" customWidth="1"/>
    <col min="12549" max="12549" width="15.33203125" style="116" customWidth="1"/>
    <col min="12550" max="12550" width="8.6640625" style="116" customWidth="1"/>
    <col min="12551" max="12551" width="15.33203125" style="116" customWidth="1"/>
    <col min="12552" max="12552" width="8.6640625" style="116" customWidth="1"/>
    <col min="12553" max="12553" width="15.33203125" style="116" customWidth="1"/>
    <col min="12554" max="12554" width="8.6640625" style="116" customWidth="1"/>
    <col min="12555" max="12555" width="15.33203125" style="116" customWidth="1"/>
    <col min="12556" max="12556" width="8.6640625" style="116" customWidth="1"/>
    <col min="12557" max="12557" width="15.33203125" style="116" customWidth="1"/>
    <col min="12558" max="12558" width="8.6640625" style="116" customWidth="1"/>
    <col min="12559" max="12800" width="11.44140625" style="116"/>
    <col min="12801" max="12801" width="2.5546875" style="116" customWidth="1"/>
    <col min="12802" max="12803" width="1.6640625" style="116" customWidth="1"/>
    <col min="12804" max="12804" width="54.6640625" style="116" bestFit="1" customWidth="1"/>
    <col min="12805" max="12805" width="15.33203125" style="116" customWidth="1"/>
    <col min="12806" max="12806" width="8.6640625" style="116" customWidth="1"/>
    <col min="12807" max="12807" width="15.33203125" style="116" customWidth="1"/>
    <col min="12808" max="12808" width="8.6640625" style="116" customWidth="1"/>
    <col min="12809" max="12809" width="15.33203125" style="116" customWidth="1"/>
    <col min="12810" max="12810" width="8.6640625" style="116" customWidth="1"/>
    <col min="12811" max="12811" width="15.33203125" style="116" customWidth="1"/>
    <col min="12812" max="12812" width="8.6640625" style="116" customWidth="1"/>
    <col min="12813" max="12813" width="15.33203125" style="116" customWidth="1"/>
    <col min="12814" max="12814" width="8.6640625" style="116" customWidth="1"/>
    <col min="12815" max="13056" width="11.44140625" style="116"/>
    <col min="13057" max="13057" width="2.5546875" style="116" customWidth="1"/>
    <col min="13058" max="13059" width="1.6640625" style="116" customWidth="1"/>
    <col min="13060" max="13060" width="54.6640625" style="116" bestFit="1" customWidth="1"/>
    <col min="13061" max="13061" width="15.33203125" style="116" customWidth="1"/>
    <col min="13062" max="13062" width="8.6640625" style="116" customWidth="1"/>
    <col min="13063" max="13063" width="15.33203125" style="116" customWidth="1"/>
    <col min="13064" max="13064" width="8.6640625" style="116" customWidth="1"/>
    <col min="13065" max="13065" width="15.33203125" style="116" customWidth="1"/>
    <col min="13066" max="13066" width="8.6640625" style="116" customWidth="1"/>
    <col min="13067" max="13067" width="15.33203125" style="116" customWidth="1"/>
    <col min="13068" max="13068" width="8.6640625" style="116" customWidth="1"/>
    <col min="13069" max="13069" width="15.33203125" style="116" customWidth="1"/>
    <col min="13070" max="13070" width="8.6640625" style="116" customWidth="1"/>
    <col min="13071" max="13312" width="11.44140625" style="116"/>
    <col min="13313" max="13313" width="2.5546875" style="116" customWidth="1"/>
    <col min="13314" max="13315" width="1.6640625" style="116" customWidth="1"/>
    <col min="13316" max="13316" width="54.6640625" style="116" bestFit="1" customWidth="1"/>
    <col min="13317" max="13317" width="15.33203125" style="116" customWidth="1"/>
    <col min="13318" max="13318" width="8.6640625" style="116" customWidth="1"/>
    <col min="13319" max="13319" width="15.33203125" style="116" customWidth="1"/>
    <col min="13320" max="13320" width="8.6640625" style="116" customWidth="1"/>
    <col min="13321" max="13321" width="15.33203125" style="116" customWidth="1"/>
    <col min="13322" max="13322" width="8.6640625" style="116" customWidth="1"/>
    <col min="13323" max="13323" width="15.33203125" style="116" customWidth="1"/>
    <col min="13324" max="13324" width="8.6640625" style="116" customWidth="1"/>
    <col min="13325" max="13325" width="15.33203125" style="116" customWidth="1"/>
    <col min="13326" max="13326" width="8.6640625" style="116" customWidth="1"/>
    <col min="13327" max="13568" width="11.44140625" style="116"/>
    <col min="13569" max="13569" width="2.5546875" style="116" customWidth="1"/>
    <col min="13570" max="13571" width="1.6640625" style="116" customWidth="1"/>
    <col min="13572" max="13572" width="54.6640625" style="116" bestFit="1" customWidth="1"/>
    <col min="13573" max="13573" width="15.33203125" style="116" customWidth="1"/>
    <col min="13574" max="13574" width="8.6640625" style="116" customWidth="1"/>
    <col min="13575" max="13575" width="15.33203125" style="116" customWidth="1"/>
    <col min="13576" max="13576" width="8.6640625" style="116" customWidth="1"/>
    <col min="13577" max="13577" width="15.33203125" style="116" customWidth="1"/>
    <col min="13578" max="13578" width="8.6640625" style="116" customWidth="1"/>
    <col min="13579" max="13579" width="15.33203125" style="116" customWidth="1"/>
    <col min="13580" max="13580" width="8.6640625" style="116" customWidth="1"/>
    <col min="13581" max="13581" width="15.33203125" style="116" customWidth="1"/>
    <col min="13582" max="13582" width="8.6640625" style="116" customWidth="1"/>
    <col min="13583" max="13824" width="11.44140625" style="116"/>
    <col min="13825" max="13825" width="2.5546875" style="116" customWidth="1"/>
    <col min="13826" max="13827" width="1.6640625" style="116" customWidth="1"/>
    <col min="13828" max="13828" width="54.6640625" style="116" bestFit="1" customWidth="1"/>
    <col min="13829" max="13829" width="15.33203125" style="116" customWidth="1"/>
    <col min="13830" max="13830" width="8.6640625" style="116" customWidth="1"/>
    <col min="13831" max="13831" width="15.33203125" style="116" customWidth="1"/>
    <col min="13832" max="13832" width="8.6640625" style="116" customWidth="1"/>
    <col min="13833" max="13833" width="15.33203125" style="116" customWidth="1"/>
    <col min="13834" max="13834" width="8.6640625" style="116" customWidth="1"/>
    <col min="13835" max="13835" width="15.33203125" style="116" customWidth="1"/>
    <col min="13836" max="13836" width="8.6640625" style="116" customWidth="1"/>
    <col min="13837" max="13837" width="15.33203125" style="116" customWidth="1"/>
    <col min="13838" max="13838" width="8.6640625" style="116" customWidth="1"/>
    <col min="13839" max="14080" width="11.44140625" style="116"/>
    <col min="14081" max="14081" width="2.5546875" style="116" customWidth="1"/>
    <col min="14082" max="14083" width="1.6640625" style="116" customWidth="1"/>
    <col min="14084" max="14084" width="54.6640625" style="116" bestFit="1" customWidth="1"/>
    <col min="14085" max="14085" width="15.33203125" style="116" customWidth="1"/>
    <col min="14086" max="14086" width="8.6640625" style="116" customWidth="1"/>
    <col min="14087" max="14087" width="15.33203125" style="116" customWidth="1"/>
    <col min="14088" max="14088" width="8.6640625" style="116" customWidth="1"/>
    <col min="14089" max="14089" width="15.33203125" style="116" customWidth="1"/>
    <col min="14090" max="14090" width="8.6640625" style="116" customWidth="1"/>
    <col min="14091" max="14091" width="15.33203125" style="116" customWidth="1"/>
    <col min="14092" max="14092" width="8.6640625" style="116" customWidth="1"/>
    <col min="14093" max="14093" width="15.33203125" style="116" customWidth="1"/>
    <col min="14094" max="14094" width="8.6640625" style="116" customWidth="1"/>
    <col min="14095" max="14336" width="11.44140625" style="116"/>
    <col min="14337" max="14337" width="2.5546875" style="116" customWidth="1"/>
    <col min="14338" max="14339" width="1.6640625" style="116" customWidth="1"/>
    <col min="14340" max="14340" width="54.6640625" style="116" bestFit="1" customWidth="1"/>
    <col min="14341" max="14341" width="15.33203125" style="116" customWidth="1"/>
    <col min="14342" max="14342" width="8.6640625" style="116" customWidth="1"/>
    <col min="14343" max="14343" width="15.33203125" style="116" customWidth="1"/>
    <col min="14344" max="14344" width="8.6640625" style="116" customWidth="1"/>
    <col min="14345" max="14345" width="15.33203125" style="116" customWidth="1"/>
    <col min="14346" max="14346" width="8.6640625" style="116" customWidth="1"/>
    <col min="14347" max="14347" width="15.33203125" style="116" customWidth="1"/>
    <col min="14348" max="14348" width="8.6640625" style="116" customWidth="1"/>
    <col min="14349" max="14349" width="15.33203125" style="116" customWidth="1"/>
    <col min="14350" max="14350" width="8.6640625" style="116" customWidth="1"/>
    <col min="14351" max="14592" width="11.44140625" style="116"/>
    <col min="14593" max="14593" width="2.5546875" style="116" customWidth="1"/>
    <col min="14594" max="14595" width="1.6640625" style="116" customWidth="1"/>
    <col min="14596" max="14596" width="54.6640625" style="116" bestFit="1" customWidth="1"/>
    <col min="14597" max="14597" width="15.33203125" style="116" customWidth="1"/>
    <col min="14598" max="14598" width="8.6640625" style="116" customWidth="1"/>
    <col min="14599" max="14599" width="15.33203125" style="116" customWidth="1"/>
    <col min="14600" max="14600" width="8.6640625" style="116" customWidth="1"/>
    <col min="14601" max="14601" width="15.33203125" style="116" customWidth="1"/>
    <col min="14602" max="14602" width="8.6640625" style="116" customWidth="1"/>
    <col min="14603" max="14603" width="15.33203125" style="116" customWidth="1"/>
    <col min="14604" max="14604" width="8.6640625" style="116" customWidth="1"/>
    <col min="14605" max="14605" width="15.33203125" style="116" customWidth="1"/>
    <col min="14606" max="14606" width="8.6640625" style="116" customWidth="1"/>
    <col min="14607" max="14848" width="11.44140625" style="116"/>
    <col min="14849" max="14849" width="2.5546875" style="116" customWidth="1"/>
    <col min="14850" max="14851" width="1.6640625" style="116" customWidth="1"/>
    <col min="14852" max="14852" width="54.6640625" style="116" bestFit="1" customWidth="1"/>
    <col min="14853" max="14853" width="15.33203125" style="116" customWidth="1"/>
    <col min="14854" max="14854" width="8.6640625" style="116" customWidth="1"/>
    <col min="14855" max="14855" width="15.33203125" style="116" customWidth="1"/>
    <col min="14856" max="14856" width="8.6640625" style="116" customWidth="1"/>
    <col min="14857" max="14857" width="15.33203125" style="116" customWidth="1"/>
    <col min="14858" max="14858" width="8.6640625" style="116" customWidth="1"/>
    <col min="14859" max="14859" width="15.33203125" style="116" customWidth="1"/>
    <col min="14860" max="14860" width="8.6640625" style="116" customWidth="1"/>
    <col min="14861" max="14861" width="15.33203125" style="116" customWidth="1"/>
    <col min="14862" max="14862" width="8.6640625" style="116" customWidth="1"/>
    <col min="14863" max="15104" width="11.44140625" style="116"/>
    <col min="15105" max="15105" width="2.5546875" style="116" customWidth="1"/>
    <col min="15106" max="15107" width="1.6640625" style="116" customWidth="1"/>
    <col min="15108" max="15108" width="54.6640625" style="116" bestFit="1" customWidth="1"/>
    <col min="15109" max="15109" width="15.33203125" style="116" customWidth="1"/>
    <col min="15110" max="15110" width="8.6640625" style="116" customWidth="1"/>
    <col min="15111" max="15111" width="15.33203125" style="116" customWidth="1"/>
    <col min="15112" max="15112" width="8.6640625" style="116" customWidth="1"/>
    <col min="15113" max="15113" width="15.33203125" style="116" customWidth="1"/>
    <col min="15114" max="15114" width="8.6640625" style="116" customWidth="1"/>
    <col min="15115" max="15115" width="15.33203125" style="116" customWidth="1"/>
    <col min="15116" max="15116" width="8.6640625" style="116" customWidth="1"/>
    <col min="15117" max="15117" width="15.33203125" style="116" customWidth="1"/>
    <col min="15118" max="15118" width="8.6640625" style="116" customWidth="1"/>
    <col min="15119" max="15360" width="11.44140625" style="116"/>
    <col min="15361" max="15361" width="2.5546875" style="116" customWidth="1"/>
    <col min="15362" max="15363" width="1.6640625" style="116" customWidth="1"/>
    <col min="15364" max="15364" width="54.6640625" style="116" bestFit="1" customWidth="1"/>
    <col min="15365" max="15365" width="15.33203125" style="116" customWidth="1"/>
    <col min="15366" max="15366" width="8.6640625" style="116" customWidth="1"/>
    <col min="15367" max="15367" width="15.33203125" style="116" customWidth="1"/>
    <col min="15368" max="15368" width="8.6640625" style="116" customWidth="1"/>
    <col min="15369" max="15369" width="15.33203125" style="116" customWidth="1"/>
    <col min="15370" max="15370" width="8.6640625" style="116" customWidth="1"/>
    <col min="15371" max="15371" width="15.33203125" style="116" customWidth="1"/>
    <col min="15372" max="15372" width="8.6640625" style="116" customWidth="1"/>
    <col min="15373" max="15373" width="15.33203125" style="116" customWidth="1"/>
    <col min="15374" max="15374" width="8.6640625" style="116" customWidth="1"/>
    <col min="15375" max="15616" width="11.44140625" style="116"/>
    <col min="15617" max="15617" width="2.5546875" style="116" customWidth="1"/>
    <col min="15618" max="15619" width="1.6640625" style="116" customWidth="1"/>
    <col min="15620" max="15620" width="54.6640625" style="116" bestFit="1" customWidth="1"/>
    <col min="15621" max="15621" width="15.33203125" style="116" customWidth="1"/>
    <col min="15622" max="15622" width="8.6640625" style="116" customWidth="1"/>
    <col min="15623" max="15623" width="15.33203125" style="116" customWidth="1"/>
    <col min="15624" max="15624" width="8.6640625" style="116" customWidth="1"/>
    <col min="15625" max="15625" width="15.33203125" style="116" customWidth="1"/>
    <col min="15626" max="15626" width="8.6640625" style="116" customWidth="1"/>
    <col min="15627" max="15627" width="15.33203125" style="116" customWidth="1"/>
    <col min="15628" max="15628" width="8.6640625" style="116" customWidth="1"/>
    <col min="15629" max="15629" width="15.33203125" style="116" customWidth="1"/>
    <col min="15630" max="15630" width="8.6640625" style="116" customWidth="1"/>
    <col min="15631" max="15872" width="11.44140625" style="116"/>
    <col min="15873" max="15873" width="2.5546875" style="116" customWidth="1"/>
    <col min="15874" max="15875" width="1.6640625" style="116" customWidth="1"/>
    <col min="15876" max="15876" width="54.6640625" style="116" bestFit="1" customWidth="1"/>
    <col min="15877" max="15877" width="15.33203125" style="116" customWidth="1"/>
    <col min="15878" max="15878" width="8.6640625" style="116" customWidth="1"/>
    <col min="15879" max="15879" width="15.33203125" style="116" customWidth="1"/>
    <col min="15880" max="15880" width="8.6640625" style="116" customWidth="1"/>
    <col min="15881" max="15881" width="15.33203125" style="116" customWidth="1"/>
    <col min="15882" max="15882" width="8.6640625" style="116" customWidth="1"/>
    <col min="15883" max="15883" width="15.33203125" style="116" customWidth="1"/>
    <col min="15884" max="15884" width="8.6640625" style="116" customWidth="1"/>
    <col min="15885" max="15885" width="15.33203125" style="116" customWidth="1"/>
    <col min="15886" max="15886" width="8.6640625" style="116" customWidth="1"/>
    <col min="15887" max="16128" width="11.44140625" style="116"/>
    <col min="16129" max="16129" width="2.5546875" style="116" customWidth="1"/>
    <col min="16130" max="16131" width="1.6640625" style="116" customWidth="1"/>
    <col min="16132" max="16132" width="54.6640625" style="116" bestFit="1" customWidth="1"/>
    <col min="16133" max="16133" width="15.33203125" style="116" customWidth="1"/>
    <col min="16134" max="16134" width="8.6640625" style="116" customWidth="1"/>
    <col min="16135" max="16135" width="15.33203125" style="116" customWidth="1"/>
    <col min="16136" max="16136" width="8.6640625" style="116" customWidth="1"/>
    <col min="16137" max="16137" width="15.33203125" style="116" customWidth="1"/>
    <col min="16138" max="16138" width="8.6640625" style="116" customWidth="1"/>
    <col min="16139" max="16139" width="15.33203125" style="116" customWidth="1"/>
    <col min="16140" max="16140" width="8.6640625" style="116" customWidth="1"/>
    <col min="16141" max="16141" width="15.33203125" style="116" customWidth="1"/>
    <col min="16142" max="16142" width="8.6640625" style="116" customWidth="1"/>
    <col min="16143" max="16384" width="11.44140625" style="116"/>
  </cols>
  <sheetData>
    <row r="2" spans="2:27" ht="28.2">
      <c r="B2" s="188" t="s">
        <v>44</v>
      </c>
      <c r="C2" s="605"/>
      <c r="D2" s="607"/>
      <c r="E2" s="607"/>
      <c r="F2" s="607"/>
      <c r="G2" s="608"/>
      <c r="H2" s="607"/>
      <c r="I2" s="608"/>
      <c r="J2" s="607"/>
      <c r="K2" s="608"/>
      <c r="L2" s="607"/>
      <c r="M2" s="608"/>
      <c r="N2" s="607"/>
    </row>
    <row r="3" spans="2:27" ht="16.8">
      <c r="B3" s="25">
        <v>45596</v>
      </c>
      <c r="C3" s="659"/>
      <c r="D3" s="606"/>
      <c r="E3" s="606"/>
      <c r="F3" s="606"/>
      <c r="G3" s="611"/>
      <c r="H3" s="606"/>
      <c r="I3" s="611"/>
      <c r="J3" s="606"/>
      <c r="K3" s="611"/>
      <c r="L3" s="606"/>
      <c r="M3" s="611"/>
      <c r="N3" s="606"/>
      <c r="P3" s="671"/>
    </row>
    <row r="4" spans="2:27" ht="15.6">
      <c r="B4" s="295" t="s">
        <v>228</v>
      </c>
      <c r="C4" s="610"/>
      <c r="D4" s="606"/>
      <c r="E4" s="606"/>
      <c r="F4" s="606"/>
      <c r="G4" s="611"/>
      <c r="H4" s="606"/>
      <c r="I4" s="611"/>
      <c r="J4" s="606"/>
      <c r="K4" s="611"/>
      <c r="L4" s="606"/>
      <c r="M4" s="611"/>
      <c r="N4" s="606"/>
    </row>
    <row r="5" spans="2:27" ht="13.8" thickBot="1">
      <c r="B5" s="612"/>
      <c r="C5" s="247"/>
      <c r="D5" s="247"/>
      <c r="E5" s="502"/>
      <c r="F5" s="502"/>
      <c r="G5" s="502"/>
      <c r="H5" s="502"/>
      <c r="I5" s="502"/>
      <c r="J5" s="502"/>
      <c r="K5" s="502"/>
      <c r="L5" s="502"/>
      <c r="M5" s="502"/>
      <c r="N5" s="661"/>
    </row>
    <row r="6" spans="2:27" ht="16.5" customHeight="1">
      <c r="B6" s="613"/>
      <c r="C6" s="613"/>
      <c r="D6" s="614"/>
      <c r="E6" s="1779" t="s">
        <v>112</v>
      </c>
      <c r="F6" s="1779"/>
      <c r="G6" s="662" t="s">
        <v>115</v>
      </c>
      <c r="H6" s="662"/>
      <c r="I6" s="662" t="s">
        <v>116</v>
      </c>
      <c r="J6" s="662"/>
      <c r="K6" s="662" t="s">
        <v>117</v>
      </c>
      <c r="L6" s="662"/>
      <c r="M6" s="662" t="s">
        <v>386</v>
      </c>
      <c r="N6" s="662"/>
    </row>
    <row r="7" spans="2:27" ht="15.75" customHeight="1">
      <c r="B7" s="615"/>
      <c r="C7" s="615"/>
      <c r="D7" s="616"/>
      <c r="E7" s="663" t="s">
        <v>445</v>
      </c>
      <c r="F7" s="663" t="s">
        <v>126</v>
      </c>
      <c r="G7" s="663" t="s">
        <v>445</v>
      </c>
      <c r="H7" s="663" t="s">
        <v>126</v>
      </c>
      <c r="I7" s="663" t="s">
        <v>445</v>
      </c>
      <c r="J7" s="663" t="s">
        <v>126</v>
      </c>
      <c r="K7" s="663" t="s">
        <v>445</v>
      </c>
      <c r="L7" s="663" t="s">
        <v>126</v>
      </c>
      <c r="M7" s="663" t="s">
        <v>445</v>
      </c>
      <c r="N7" s="663" t="s">
        <v>126</v>
      </c>
    </row>
    <row r="8" spans="2:27" ht="6" customHeight="1">
      <c r="B8" s="613"/>
      <c r="C8" s="613"/>
      <c r="D8" s="614"/>
      <c r="E8" s="614"/>
      <c r="F8" s="614"/>
      <c r="G8" s="266"/>
      <c r="H8" s="266"/>
      <c r="I8" s="266"/>
      <c r="J8" s="266"/>
      <c r="K8" s="266"/>
      <c r="L8" s="266"/>
      <c r="M8" s="266"/>
      <c r="N8" s="266"/>
    </row>
    <row r="9" spans="2:27" ht="13.2">
      <c r="B9" s="622" t="s">
        <v>446</v>
      </c>
      <c r="C9" s="622"/>
      <c r="D9" s="622"/>
      <c r="E9" s="266">
        <v>5089558.3701640004</v>
      </c>
      <c r="F9" s="623">
        <v>52.440454104028468</v>
      </c>
      <c r="G9" s="266">
        <v>13781254.866870999</v>
      </c>
      <c r="H9" s="623">
        <v>56.515121467941356</v>
      </c>
      <c r="I9" s="266">
        <v>12979057.260119</v>
      </c>
      <c r="J9" s="623">
        <v>62.265028274561139</v>
      </c>
      <c r="K9" s="266">
        <v>6993333.8453609999</v>
      </c>
      <c r="L9" s="623">
        <v>55.300828033819393</v>
      </c>
      <c r="M9" s="266">
        <v>38843204.342514001</v>
      </c>
      <c r="N9" s="623">
        <v>57.476241514509027</v>
      </c>
      <c r="P9" s="113"/>
      <c r="R9" s="624"/>
      <c r="S9" s="624"/>
      <c r="T9" s="624"/>
      <c r="U9" s="624"/>
      <c r="V9" s="624"/>
      <c r="W9" s="624"/>
      <c r="X9" s="624"/>
      <c r="Y9" s="624"/>
      <c r="Z9" s="624"/>
      <c r="AA9" s="624"/>
    </row>
    <row r="10" spans="2:27" ht="13.2">
      <c r="B10" s="70"/>
      <c r="C10" s="625" t="s">
        <v>447</v>
      </c>
      <c r="D10" s="625"/>
      <c r="E10" s="266">
        <v>1950808.0063980001</v>
      </c>
      <c r="F10" s="623">
        <v>20.100222904406763</v>
      </c>
      <c r="G10" s="266">
        <v>4821772.9079019995</v>
      </c>
      <c r="H10" s="623">
        <v>19.773459254134053</v>
      </c>
      <c r="I10" s="266">
        <v>5373092.659403</v>
      </c>
      <c r="J10" s="623">
        <v>25.77658451261793</v>
      </c>
      <c r="K10" s="266">
        <v>2594873.3012410002</v>
      </c>
      <c r="L10" s="623">
        <v>20.51934676287005</v>
      </c>
      <c r="M10" s="266">
        <v>14740546.874944</v>
      </c>
      <c r="N10" s="623">
        <v>21.81156901396329</v>
      </c>
      <c r="P10" s="113"/>
    </row>
    <row r="11" spans="2:27" ht="13.2">
      <c r="B11" s="70"/>
      <c r="C11" s="619"/>
      <c r="D11" s="619" t="s">
        <v>448</v>
      </c>
      <c r="E11" s="267">
        <v>0</v>
      </c>
      <c r="F11" s="626">
        <v>0</v>
      </c>
      <c r="G11" s="267">
        <v>0</v>
      </c>
      <c r="H11" s="626">
        <v>0</v>
      </c>
      <c r="I11" s="267">
        <v>0</v>
      </c>
      <c r="J11" s="626">
        <v>0</v>
      </c>
      <c r="K11" s="267">
        <v>0</v>
      </c>
      <c r="L11" s="626">
        <v>0</v>
      </c>
      <c r="M11" s="267">
        <v>0</v>
      </c>
      <c r="N11" s="626">
        <v>0</v>
      </c>
      <c r="P11" s="113"/>
    </row>
    <row r="12" spans="2:27" s="211" customFormat="1" ht="13.2">
      <c r="B12" s="70"/>
      <c r="C12" s="619"/>
      <c r="D12" s="619" t="s">
        <v>449</v>
      </c>
      <c r="E12" s="267">
        <v>1950808.0063980001</v>
      </c>
      <c r="F12" s="626">
        <v>20.100222904406763</v>
      </c>
      <c r="G12" s="267">
        <v>4821772.9079019995</v>
      </c>
      <c r="H12" s="626">
        <v>19.773459254134053</v>
      </c>
      <c r="I12" s="267">
        <v>5373092.659403</v>
      </c>
      <c r="J12" s="626">
        <v>25.77658451261793</v>
      </c>
      <c r="K12" s="267">
        <v>2594873.3012410002</v>
      </c>
      <c r="L12" s="626">
        <v>20.51934676287005</v>
      </c>
      <c r="M12" s="267">
        <v>14740546.874944</v>
      </c>
      <c r="N12" s="626">
        <v>21.81156901396329</v>
      </c>
      <c r="P12" s="113"/>
      <c r="Q12" s="116"/>
    </row>
    <row r="13" spans="2:27" ht="13.2">
      <c r="B13" s="70"/>
      <c r="C13" s="619"/>
      <c r="D13" s="619" t="s">
        <v>450</v>
      </c>
      <c r="E13" s="267">
        <v>0</v>
      </c>
      <c r="F13" s="627">
        <v>0</v>
      </c>
      <c r="G13" s="267">
        <v>0</v>
      </c>
      <c r="H13" s="627">
        <v>0</v>
      </c>
      <c r="I13" s="267">
        <v>0</v>
      </c>
      <c r="J13" s="627">
        <v>0</v>
      </c>
      <c r="K13" s="267">
        <v>0</v>
      </c>
      <c r="L13" s="627">
        <v>0</v>
      </c>
      <c r="M13" s="267">
        <v>0</v>
      </c>
      <c r="N13" s="627">
        <v>0</v>
      </c>
      <c r="P13" s="113"/>
    </row>
    <row r="14" spans="2:27" ht="13.2">
      <c r="B14" s="70"/>
      <c r="C14" s="619"/>
      <c r="D14" s="619" t="s">
        <v>451</v>
      </c>
      <c r="E14" s="267">
        <v>0</v>
      </c>
      <c r="F14" s="627">
        <v>0</v>
      </c>
      <c r="G14" s="267">
        <v>0</v>
      </c>
      <c r="H14" s="627">
        <v>0</v>
      </c>
      <c r="I14" s="267">
        <v>0</v>
      </c>
      <c r="J14" s="627">
        <v>0</v>
      </c>
      <c r="K14" s="267">
        <v>0</v>
      </c>
      <c r="L14" s="627">
        <v>0</v>
      </c>
      <c r="M14" s="267">
        <v>0</v>
      </c>
      <c r="N14" s="627">
        <v>0</v>
      </c>
      <c r="P14" s="113"/>
    </row>
    <row r="15" spans="2:27" ht="13.2">
      <c r="B15" s="70"/>
      <c r="C15" s="625" t="s">
        <v>452</v>
      </c>
      <c r="D15" s="625"/>
      <c r="E15" s="266">
        <v>1075129.2438040001</v>
      </c>
      <c r="F15" s="623">
        <v>11.077634180622583</v>
      </c>
      <c r="G15" s="266">
        <v>2349439.8983379998</v>
      </c>
      <c r="H15" s="623">
        <v>9.6347453493070017</v>
      </c>
      <c r="I15" s="266">
        <v>1950793.9457330001</v>
      </c>
      <c r="J15" s="623">
        <v>9.3586335089328543</v>
      </c>
      <c r="K15" s="266">
        <v>1173372.7641729999</v>
      </c>
      <c r="L15" s="623">
        <v>9.2786197378725035</v>
      </c>
      <c r="M15" s="266">
        <v>6548735.8520480003</v>
      </c>
      <c r="N15" s="623">
        <v>9.6901563560004149</v>
      </c>
      <c r="P15" s="113"/>
    </row>
    <row r="16" spans="2:27" ht="13.2">
      <c r="B16" s="70"/>
      <c r="C16" s="625"/>
      <c r="D16" s="619" t="s">
        <v>453</v>
      </c>
      <c r="E16" s="267">
        <v>157309.12815400001</v>
      </c>
      <c r="F16" s="626">
        <v>1.6208404570942667</v>
      </c>
      <c r="G16" s="267">
        <v>406653.57935399999</v>
      </c>
      <c r="H16" s="626">
        <v>1.6676330751136064</v>
      </c>
      <c r="I16" s="267">
        <v>331626.58021599997</v>
      </c>
      <c r="J16" s="626">
        <v>1.5909274441059007</v>
      </c>
      <c r="K16" s="267">
        <v>292285.78059500002</v>
      </c>
      <c r="L16" s="626">
        <v>2.3112933039993298</v>
      </c>
      <c r="M16" s="267">
        <v>1187875.0683200001</v>
      </c>
      <c r="N16" s="626">
        <v>1.7576972721866178</v>
      </c>
      <c r="P16" s="113"/>
    </row>
    <row r="17" spans="2:16" ht="13.2">
      <c r="B17" s="70"/>
      <c r="C17" s="625"/>
      <c r="D17" s="619" t="s">
        <v>454</v>
      </c>
      <c r="E17" s="267">
        <v>0</v>
      </c>
      <c r="F17" s="626">
        <v>0</v>
      </c>
      <c r="G17" s="267">
        <v>0</v>
      </c>
      <c r="H17" s="626">
        <v>0</v>
      </c>
      <c r="I17" s="267">
        <v>0</v>
      </c>
      <c r="J17" s="627">
        <v>0</v>
      </c>
      <c r="K17" s="267">
        <v>0</v>
      </c>
      <c r="L17" s="626">
        <v>0</v>
      </c>
      <c r="M17" s="267">
        <v>0</v>
      </c>
      <c r="N17" s="626">
        <v>0</v>
      </c>
      <c r="P17" s="113"/>
    </row>
    <row r="18" spans="2:16" ht="13.2">
      <c r="B18" s="70"/>
      <c r="C18" s="625"/>
      <c r="D18" s="619" t="s">
        <v>455</v>
      </c>
      <c r="E18" s="267">
        <v>0</v>
      </c>
      <c r="F18" s="626">
        <v>0</v>
      </c>
      <c r="G18" s="267">
        <v>0</v>
      </c>
      <c r="H18" s="626">
        <v>0</v>
      </c>
      <c r="I18" s="267">
        <v>0</v>
      </c>
      <c r="J18" s="627">
        <v>0</v>
      </c>
      <c r="K18" s="267">
        <v>0</v>
      </c>
      <c r="L18" s="626">
        <v>0</v>
      </c>
      <c r="M18" s="267">
        <v>0</v>
      </c>
      <c r="N18" s="626">
        <v>0</v>
      </c>
      <c r="P18" s="113"/>
    </row>
    <row r="19" spans="2:16" ht="13.2">
      <c r="B19" s="70"/>
      <c r="C19" s="625"/>
      <c r="D19" s="619" t="s">
        <v>456</v>
      </c>
      <c r="E19" s="267">
        <v>0</v>
      </c>
      <c r="F19" s="626">
        <v>0</v>
      </c>
      <c r="G19" s="267">
        <v>0</v>
      </c>
      <c r="H19" s="626">
        <v>0</v>
      </c>
      <c r="I19" s="267">
        <v>0</v>
      </c>
      <c r="J19" s="627">
        <v>0</v>
      </c>
      <c r="K19" s="267">
        <v>0</v>
      </c>
      <c r="L19" s="626">
        <v>0</v>
      </c>
      <c r="M19" s="267">
        <v>0</v>
      </c>
      <c r="N19" s="626">
        <v>0</v>
      </c>
      <c r="P19" s="113"/>
    </row>
    <row r="20" spans="2:16" ht="13.2">
      <c r="B20" s="70"/>
      <c r="C20" s="619"/>
      <c r="D20" s="619" t="s">
        <v>457</v>
      </c>
      <c r="E20" s="267">
        <v>0</v>
      </c>
      <c r="F20" s="626">
        <v>0</v>
      </c>
      <c r="G20" s="267">
        <v>0</v>
      </c>
      <c r="H20" s="626">
        <v>0</v>
      </c>
      <c r="I20" s="267">
        <v>0</v>
      </c>
      <c r="J20" s="626">
        <v>0</v>
      </c>
      <c r="K20" s="267">
        <v>0</v>
      </c>
      <c r="L20" s="626">
        <v>0</v>
      </c>
      <c r="M20" s="267">
        <v>0</v>
      </c>
      <c r="N20" s="626">
        <v>0</v>
      </c>
      <c r="P20" s="113"/>
    </row>
    <row r="21" spans="2:16" ht="13.2">
      <c r="B21" s="70"/>
      <c r="C21" s="619"/>
      <c r="D21" s="619" t="s">
        <v>458</v>
      </c>
      <c r="E21" s="267">
        <v>141469.14091300001</v>
      </c>
      <c r="F21" s="626">
        <v>1.4576325589808417</v>
      </c>
      <c r="G21" s="267">
        <v>175091.598229</v>
      </c>
      <c r="H21" s="626">
        <v>0.71802771500260543</v>
      </c>
      <c r="I21" s="267">
        <v>221043.36367600001</v>
      </c>
      <c r="J21" s="626">
        <v>1.0604214939000931</v>
      </c>
      <c r="K21" s="267">
        <v>50141.337914999996</v>
      </c>
      <c r="L21" s="626">
        <v>0.39650009090620025</v>
      </c>
      <c r="M21" s="267">
        <v>587745.44073300005</v>
      </c>
      <c r="N21" s="626">
        <v>0.86968620309338451</v>
      </c>
      <c r="P21" s="113"/>
    </row>
    <row r="22" spans="2:16" ht="13.2">
      <c r="B22" s="70"/>
      <c r="C22" s="619"/>
      <c r="D22" s="619" t="s">
        <v>459</v>
      </c>
      <c r="E22" s="267">
        <v>304539.09931100003</v>
      </c>
      <c r="F22" s="626">
        <v>3.1378299449164309</v>
      </c>
      <c r="G22" s="267">
        <v>468285.36830500001</v>
      </c>
      <c r="H22" s="626">
        <v>1.9203769705353102</v>
      </c>
      <c r="I22" s="267">
        <v>147975.492532</v>
      </c>
      <c r="J22" s="626">
        <v>0.70988963541737338</v>
      </c>
      <c r="K22" s="267">
        <v>125657.071922</v>
      </c>
      <c r="L22" s="626">
        <v>0.99365199477804844</v>
      </c>
      <c r="M22" s="267">
        <v>1046457.03207</v>
      </c>
      <c r="N22" s="626">
        <v>1.548441178525048</v>
      </c>
      <c r="P22" s="113"/>
    </row>
    <row r="23" spans="2:16" ht="13.2">
      <c r="B23" s="70"/>
      <c r="C23" s="619"/>
      <c r="D23" s="619" t="s">
        <v>460</v>
      </c>
      <c r="E23" s="267">
        <v>0</v>
      </c>
      <c r="F23" s="627">
        <v>0</v>
      </c>
      <c r="G23" s="267">
        <v>0</v>
      </c>
      <c r="H23" s="627">
        <v>0</v>
      </c>
      <c r="I23" s="267">
        <v>0</v>
      </c>
      <c r="J23" s="626">
        <v>0</v>
      </c>
      <c r="K23" s="267">
        <v>0</v>
      </c>
      <c r="L23" s="627">
        <v>0</v>
      </c>
      <c r="M23" s="267">
        <v>0</v>
      </c>
      <c r="N23" s="626">
        <v>0</v>
      </c>
      <c r="P23" s="113"/>
    </row>
    <row r="24" spans="2:16" ht="13.2">
      <c r="B24" s="70"/>
      <c r="C24" s="619"/>
      <c r="D24" s="619" t="s">
        <v>461</v>
      </c>
      <c r="E24" s="267">
        <v>0</v>
      </c>
      <c r="F24" s="626">
        <v>0</v>
      </c>
      <c r="G24" s="267">
        <v>0</v>
      </c>
      <c r="H24" s="626">
        <v>0</v>
      </c>
      <c r="I24" s="267">
        <v>0</v>
      </c>
      <c r="J24" s="626">
        <v>0</v>
      </c>
      <c r="K24" s="267">
        <v>0</v>
      </c>
      <c r="L24" s="627">
        <v>0</v>
      </c>
      <c r="M24" s="267">
        <v>0</v>
      </c>
      <c r="N24" s="626">
        <v>0</v>
      </c>
      <c r="P24" s="113"/>
    </row>
    <row r="25" spans="2:16" ht="13.2">
      <c r="B25" s="70"/>
      <c r="C25" s="619"/>
      <c r="D25" s="629" t="s">
        <v>462</v>
      </c>
      <c r="E25" s="267">
        <v>471811.87542599998</v>
      </c>
      <c r="F25" s="626">
        <v>4.8613312196310448</v>
      </c>
      <c r="G25" s="267">
        <v>1299409.3524499999</v>
      </c>
      <c r="H25" s="626">
        <v>5.3287075886554796</v>
      </c>
      <c r="I25" s="267">
        <v>1250148.5093090001</v>
      </c>
      <c r="J25" s="626">
        <v>5.9973949355094884</v>
      </c>
      <c r="K25" s="267">
        <v>705288.57374100003</v>
      </c>
      <c r="L25" s="626">
        <v>5.577174348188926</v>
      </c>
      <c r="M25" s="267">
        <v>3726658.3109260001</v>
      </c>
      <c r="N25" s="626">
        <v>5.5143317021968441</v>
      </c>
      <c r="P25" s="113"/>
    </row>
    <row r="26" spans="2:16" ht="13.2">
      <c r="B26" s="70"/>
      <c r="C26" s="619"/>
      <c r="D26" s="629" t="s">
        <v>363</v>
      </c>
      <c r="E26" s="266">
        <v>0</v>
      </c>
      <c r="F26" s="626">
        <v>0</v>
      </c>
      <c r="G26" s="266">
        <v>0</v>
      </c>
      <c r="H26" s="626">
        <v>0</v>
      </c>
      <c r="I26" s="266">
        <v>0</v>
      </c>
      <c r="J26" s="626">
        <v>0</v>
      </c>
      <c r="K26" s="266">
        <v>0</v>
      </c>
      <c r="L26" s="626">
        <v>0</v>
      </c>
      <c r="M26" s="266">
        <v>0</v>
      </c>
      <c r="N26" s="626">
        <v>0</v>
      </c>
      <c r="P26" s="113"/>
    </row>
    <row r="27" spans="2:16" ht="13.2">
      <c r="B27" s="70"/>
      <c r="C27" s="625" t="s">
        <v>463</v>
      </c>
      <c r="D27" s="625"/>
      <c r="E27" s="266">
        <v>1582143.2345110001</v>
      </c>
      <c r="F27" s="623">
        <v>16.301671705299604</v>
      </c>
      <c r="G27" s="266">
        <v>5361501.1850279998</v>
      </c>
      <c r="H27" s="623">
        <v>21.986814237850727</v>
      </c>
      <c r="I27" s="266">
        <v>4646674.5652369997</v>
      </c>
      <c r="J27" s="623">
        <v>22.291705582976459</v>
      </c>
      <c r="K27" s="266">
        <v>2302591.6783170002</v>
      </c>
      <c r="L27" s="623">
        <v>18.208086336272839</v>
      </c>
      <c r="M27" s="266">
        <v>13892910.663093001</v>
      </c>
      <c r="N27" s="623">
        <v>20.557322757676229</v>
      </c>
      <c r="P27" s="113"/>
    </row>
    <row r="28" spans="2:16" ht="13.2">
      <c r="B28" s="70"/>
      <c r="C28" s="619"/>
      <c r="D28" s="619" t="s">
        <v>454</v>
      </c>
      <c r="E28" s="267">
        <v>0</v>
      </c>
      <c r="F28" s="626">
        <v>0</v>
      </c>
      <c r="G28" s="267">
        <v>0</v>
      </c>
      <c r="H28" s="626">
        <v>0</v>
      </c>
      <c r="I28" s="267">
        <v>0</v>
      </c>
      <c r="J28" s="626">
        <v>0</v>
      </c>
      <c r="K28" s="267">
        <v>0</v>
      </c>
      <c r="L28" s="626">
        <v>0</v>
      </c>
      <c r="M28" s="267">
        <v>0</v>
      </c>
      <c r="N28" s="626">
        <v>0</v>
      </c>
      <c r="P28" s="113"/>
    </row>
    <row r="29" spans="2:16" ht="13.2">
      <c r="B29" s="70"/>
      <c r="C29" s="619"/>
      <c r="D29" s="619" t="s">
        <v>464</v>
      </c>
      <c r="E29" s="267">
        <v>0</v>
      </c>
      <c r="F29" s="626">
        <v>0</v>
      </c>
      <c r="G29" s="267">
        <v>0</v>
      </c>
      <c r="H29" s="626">
        <v>0</v>
      </c>
      <c r="I29" s="267">
        <v>0</v>
      </c>
      <c r="J29" s="626">
        <v>0</v>
      </c>
      <c r="K29" s="267">
        <v>0</v>
      </c>
      <c r="L29" s="626">
        <v>0</v>
      </c>
      <c r="M29" s="267">
        <v>0</v>
      </c>
      <c r="N29" s="626">
        <v>0</v>
      </c>
      <c r="P29" s="113"/>
    </row>
    <row r="30" spans="2:16" ht="13.2">
      <c r="B30" s="70"/>
      <c r="C30" s="619"/>
      <c r="D30" s="619" t="s">
        <v>465</v>
      </c>
      <c r="E30" s="267">
        <v>0</v>
      </c>
      <c r="F30" s="626">
        <v>0</v>
      </c>
      <c r="G30" s="267">
        <v>0</v>
      </c>
      <c r="H30" s="626">
        <v>0</v>
      </c>
      <c r="I30" s="267">
        <v>0</v>
      </c>
      <c r="J30" s="626">
        <v>0</v>
      </c>
      <c r="K30" s="267">
        <v>0</v>
      </c>
      <c r="L30" s="626">
        <v>0</v>
      </c>
      <c r="M30" s="267">
        <v>0</v>
      </c>
      <c r="N30" s="626">
        <v>0</v>
      </c>
      <c r="P30" s="113"/>
    </row>
    <row r="31" spans="2:16" ht="13.2">
      <c r="B31" s="70"/>
      <c r="C31" s="619"/>
      <c r="D31" s="619" t="s">
        <v>466</v>
      </c>
      <c r="E31" s="267">
        <v>190092.39970800001</v>
      </c>
      <c r="F31" s="626">
        <v>1.9586241157679845</v>
      </c>
      <c r="G31" s="267">
        <v>1007793.881764</v>
      </c>
      <c r="H31" s="626">
        <v>4.132830732233038</v>
      </c>
      <c r="I31" s="267">
        <v>989875.83962999994</v>
      </c>
      <c r="J31" s="626">
        <v>4.7487768878447634</v>
      </c>
      <c r="K31" s="267">
        <v>445473.545721</v>
      </c>
      <c r="L31" s="626">
        <v>3.5226483520266041</v>
      </c>
      <c r="M31" s="267">
        <v>2633235.666824</v>
      </c>
      <c r="N31" s="626">
        <v>3.8963955655260936</v>
      </c>
      <c r="P31" s="113"/>
    </row>
    <row r="32" spans="2:16" ht="13.2">
      <c r="B32" s="70"/>
      <c r="C32" s="619"/>
      <c r="D32" s="619" t="s">
        <v>467</v>
      </c>
      <c r="E32" s="267">
        <v>0</v>
      </c>
      <c r="F32" s="626">
        <v>0</v>
      </c>
      <c r="G32" s="267">
        <v>252363.500776</v>
      </c>
      <c r="H32" s="626">
        <v>1.034909668111289</v>
      </c>
      <c r="I32" s="267">
        <v>148985.423125</v>
      </c>
      <c r="J32" s="626">
        <v>0.71473462189583759</v>
      </c>
      <c r="K32" s="267">
        <v>125929.48684100001</v>
      </c>
      <c r="L32" s="626">
        <v>0.99580615628707736</v>
      </c>
      <c r="M32" s="267">
        <v>527278.41074199998</v>
      </c>
      <c r="N32" s="626">
        <v>0.78021321346096306</v>
      </c>
      <c r="P32" s="113"/>
    </row>
    <row r="33" spans="2:16" ht="13.2">
      <c r="B33" s="70"/>
      <c r="C33" s="619"/>
      <c r="D33" s="619" t="s">
        <v>468</v>
      </c>
      <c r="E33" s="267">
        <v>0</v>
      </c>
      <c r="F33" s="626">
        <v>0</v>
      </c>
      <c r="G33" s="267">
        <v>0</v>
      </c>
      <c r="H33" s="626">
        <v>0</v>
      </c>
      <c r="I33" s="267">
        <v>0</v>
      </c>
      <c r="J33" s="626">
        <v>0</v>
      </c>
      <c r="K33" s="267">
        <v>0</v>
      </c>
      <c r="L33" s="626">
        <v>0</v>
      </c>
      <c r="M33" s="267">
        <v>0</v>
      </c>
      <c r="N33" s="626">
        <v>0</v>
      </c>
      <c r="P33" s="113"/>
    </row>
    <row r="34" spans="2:16" ht="13.2">
      <c r="B34" s="70"/>
      <c r="C34" s="619"/>
      <c r="D34" s="619" t="s">
        <v>469</v>
      </c>
      <c r="E34" s="267">
        <v>0</v>
      </c>
      <c r="F34" s="626">
        <v>0</v>
      </c>
      <c r="G34" s="267">
        <v>0</v>
      </c>
      <c r="H34" s="626">
        <v>0</v>
      </c>
      <c r="I34" s="267">
        <v>0</v>
      </c>
      <c r="J34" s="626">
        <v>0</v>
      </c>
      <c r="K34" s="267">
        <v>0</v>
      </c>
      <c r="L34" s="626">
        <v>0</v>
      </c>
      <c r="M34" s="267">
        <v>0</v>
      </c>
      <c r="N34" s="626">
        <v>0</v>
      </c>
      <c r="P34" s="113"/>
    </row>
    <row r="35" spans="2:16" ht="13.2">
      <c r="B35" s="70"/>
      <c r="C35" s="619"/>
      <c r="D35" s="629" t="s">
        <v>462</v>
      </c>
      <c r="E35" s="267">
        <v>1392050.8348030001</v>
      </c>
      <c r="F35" s="626">
        <v>14.343047589531619</v>
      </c>
      <c r="G35" s="267">
        <v>4101343.8024880001</v>
      </c>
      <c r="H35" s="626">
        <v>16.819073837506402</v>
      </c>
      <c r="I35" s="267">
        <v>3507813.3024809998</v>
      </c>
      <c r="J35" s="626">
        <v>16.82819407323106</v>
      </c>
      <c r="K35" s="267">
        <v>1731188.645756</v>
      </c>
      <c r="L35" s="626">
        <v>13.689631827967064</v>
      </c>
      <c r="M35" s="267">
        <v>10732396.585526999</v>
      </c>
      <c r="N35" s="626">
        <v>15.880713978689167</v>
      </c>
      <c r="P35" s="113"/>
    </row>
    <row r="36" spans="2:16" ht="13.2">
      <c r="B36" s="70"/>
      <c r="C36" s="619"/>
      <c r="D36" s="629" t="s">
        <v>470</v>
      </c>
      <c r="E36" s="266">
        <v>0</v>
      </c>
      <c r="F36" s="626">
        <v>0</v>
      </c>
      <c r="G36" s="266">
        <v>0</v>
      </c>
      <c r="H36" s="626">
        <v>0</v>
      </c>
      <c r="I36" s="266">
        <v>0</v>
      </c>
      <c r="J36" s="626">
        <v>0</v>
      </c>
      <c r="K36" s="266">
        <v>0</v>
      </c>
      <c r="L36" s="626">
        <v>0</v>
      </c>
      <c r="M36" s="266">
        <v>0</v>
      </c>
      <c r="N36" s="626">
        <v>0</v>
      </c>
      <c r="P36" s="113"/>
    </row>
    <row r="37" spans="2:16" ht="13.2">
      <c r="B37" s="70"/>
      <c r="C37" s="619"/>
      <c r="D37" s="629" t="s">
        <v>471</v>
      </c>
      <c r="E37" s="267">
        <v>0</v>
      </c>
      <c r="F37" s="626">
        <v>0</v>
      </c>
      <c r="G37" s="267">
        <v>0</v>
      </c>
      <c r="H37" s="626">
        <v>0</v>
      </c>
      <c r="I37" s="267">
        <v>0</v>
      </c>
      <c r="J37" s="626">
        <v>0</v>
      </c>
      <c r="K37" s="267">
        <v>0</v>
      </c>
      <c r="L37" s="626">
        <v>0</v>
      </c>
      <c r="M37" s="267">
        <v>0</v>
      </c>
      <c r="N37" s="626">
        <v>0</v>
      </c>
      <c r="P37" s="113"/>
    </row>
    <row r="38" spans="2:16" ht="13.2">
      <c r="B38" s="70"/>
      <c r="C38" s="619"/>
      <c r="D38" s="629" t="s">
        <v>472</v>
      </c>
      <c r="E38" s="267">
        <v>0</v>
      </c>
      <c r="F38" s="626">
        <v>0</v>
      </c>
      <c r="G38" s="267">
        <v>0</v>
      </c>
      <c r="H38" s="626">
        <v>0</v>
      </c>
      <c r="I38" s="267">
        <v>0</v>
      </c>
      <c r="J38" s="626">
        <v>0</v>
      </c>
      <c r="K38" s="267">
        <v>0</v>
      </c>
      <c r="L38" s="626">
        <v>0</v>
      </c>
      <c r="M38" s="267">
        <v>0</v>
      </c>
      <c r="N38" s="626">
        <v>0</v>
      </c>
      <c r="P38" s="113"/>
    </row>
    <row r="39" spans="2:16" ht="13.2">
      <c r="B39" s="70"/>
      <c r="C39" s="625" t="s">
        <v>473</v>
      </c>
      <c r="D39" s="625"/>
      <c r="E39" s="266">
        <v>213494.710823</v>
      </c>
      <c r="F39" s="623">
        <v>2.1997506993923328</v>
      </c>
      <c r="G39" s="266">
        <v>1035982.780101</v>
      </c>
      <c r="H39" s="623">
        <v>4.2484297128013955</v>
      </c>
      <c r="I39" s="266">
        <v>952465.44609900005</v>
      </c>
      <c r="J39" s="623">
        <v>4.569306286530165</v>
      </c>
      <c r="K39" s="266">
        <v>788866.24618500005</v>
      </c>
      <c r="L39" s="623">
        <v>6.2380772299179972</v>
      </c>
      <c r="M39" s="266">
        <v>2990809.1832090002</v>
      </c>
      <c r="N39" s="623">
        <v>4.4254966563040838</v>
      </c>
      <c r="P39" s="113"/>
    </row>
    <row r="40" spans="2:16" ht="13.2">
      <c r="B40" s="70"/>
      <c r="C40" s="619"/>
      <c r="D40" s="629" t="s">
        <v>474</v>
      </c>
      <c r="E40" s="267">
        <v>0</v>
      </c>
      <c r="F40" s="626">
        <v>0</v>
      </c>
      <c r="G40" s="267">
        <v>0</v>
      </c>
      <c r="H40" s="626">
        <v>0</v>
      </c>
      <c r="I40" s="267">
        <v>0</v>
      </c>
      <c r="J40" s="626">
        <v>0</v>
      </c>
      <c r="K40" s="267">
        <v>161.298945</v>
      </c>
      <c r="L40" s="626">
        <v>1.2754954098750078E-3</v>
      </c>
      <c r="M40" s="267">
        <v>161.298945</v>
      </c>
      <c r="N40" s="626">
        <v>2.3867384979638583E-4</v>
      </c>
      <c r="P40" s="113"/>
    </row>
    <row r="41" spans="2:16" ht="13.2">
      <c r="B41" s="203"/>
      <c r="C41" s="619"/>
      <c r="D41" s="629" t="s">
        <v>475</v>
      </c>
      <c r="E41" s="267">
        <v>0</v>
      </c>
      <c r="F41" s="627">
        <v>0</v>
      </c>
      <c r="G41" s="267">
        <v>80134.166219999999</v>
      </c>
      <c r="H41" s="627">
        <v>0.32861972160041431</v>
      </c>
      <c r="I41" s="267">
        <v>59913.395420000001</v>
      </c>
      <c r="J41" s="627">
        <v>0.28742528714424193</v>
      </c>
      <c r="K41" s="267">
        <v>62909.066752999999</v>
      </c>
      <c r="L41" s="627">
        <v>0.49746280661024761</v>
      </c>
      <c r="M41" s="267">
        <v>202956.62839299999</v>
      </c>
      <c r="N41" s="627">
        <v>0.30031467248748456</v>
      </c>
      <c r="P41" s="113"/>
    </row>
    <row r="42" spans="2:16" ht="13.2">
      <c r="B42" s="203"/>
      <c r="C42" s="619"/>
      <c r="D42" s="629" t="s">
        <v>476</v>
      </c>
      <c r="E42" s="267">
        <v>0</v>
      </c>
      <c r="F42" s="627">
        <v>0</v>
      </c>
      <c r="G42" s="267">
        <v>147808.340822</v>
      </c>
      <c r="H42" s="627">
        <v>0.60614264928886152</v>
      </c>
      <c r="I42" s="267">
        <v>144759.20354799999</v>
      </c>
      <c r="J42" s="627">
        <v>0.69445998436380496</v>
      </c>
      <c r="K42" s="267">
        <v>0</v>
      </c>
      <c r="L42" s="627">
        <v>0</v>
      </c>
      <c r="M42" s="267">
        <v>292567.54437000002</v>
      </c>
      <c r="N42" s="627">
        <v>0.4329118342358832</v>
      </c>
      <c r="P42" s="113"/>
    </row>
    <row r="43" spans="2:16" ht="13.2">
      <c r="B43" s="203"/>
      <c r="C43" s="619"/>
      <c r="D43" s="629" t="s">
        <v>477</v>
      </c>
      <c r="E43" s="267">
        <v>178247.23921199999</v>
      </c>
      <c r="F43" s="627">
        <v>1.8365770637120071</v>
      </c>
      <c r="G43" s="267">
        <v>158948.79574</v>
      </c>
      <c r="H43" s="627">
        <v>0.6518281959956721</v>
      </c>
      <c r="I43" s="267">
        <v>347788.49209999997</v>
      </c>
      <c r="J43" s="627">
        <v>1.6684617272406528</v>
      </c>
      <c r="K43" s="267">
        <v>328756.77449699998</v>
      </c>
      <c r="L43" s="627">
        <v>2.5996931153904104</v>
      </c>
      <c r="M43" s="267">
        <v>1013741.301549</v>
      </c>
      <c r="N43" s="627">
        <v>1.5000317524599971</v>
      </c>
      <c r="P43" s="113"/>
    </row>
    <row r="44" spans="2:16" ht="13.2">
      <c r="B44" s="203"/>
      <c r="C44" s="619"/>
      <c r="D44" s="629" t="s">
        <v>478</v>
      </c>
      <c r="E44" s="267">
        <v>35247.471611000001</v>
      </c>
      <c r="F44" s="627">
        <v>0.36317363568032551</v>
      </c>
      <c r="G44" s="267">
        <v>649091.47731900006</v>
      </c>
      <c r="H44" s="627">
        <v>2.6618391459164474</v>
      </c>
      <c r="I44" s="267">
        <v>400004.35503099998</v>
      </c>
      <c r="J44" s="627">
        <v>1.9189592877814645</v>
      </c>
      <c r="K44" s="267">
        <v>397039.10599000001</v>
      </c>
      <c r="L44" s="627">
        <v>3.1396458125074642</v>
      </c>
      <c r="M44" s="267">
        <v>1481382.409951</v>
      </c>
      <c r="N44" s="627">
        <v>2.1919997232694426</v>
      </c>
      <c r="P44" s="113"/>
    </row>
    <row r="45" spans="2:16" ht="13.2">
      <c r="B45" s="70"/>
      <c r="C45" s="625" t="s">
        <v>479</v>
      </c>
      <c r="D45" s="625"/>
      <c r="E45" s="266">
        <v>267983.17462800001</v>
      </c>
      <c r="F45" s="623">
        <v>2.7611746143071834</v>
      </c>
      <c r="G45" s="266">
        <v>212558.09550200001</v>
      </c>
      <c r="H45" s="623">
        <v>0.87167291384817658</v>
      </c>
      <c r="I45" s="266">
        <v>56030.643646999997</v>
      </c>
      <c r="J45" s="623">
        <v>0.26879838350372814</v>
      </c>
      <c r="K45" s="266">
        <v>133629.85544399999</v>
      </c>
      <c r="L45" s="623">
        <v>1.056697966878102</v>
      </c>
      <c r="M45" s="266">
        <v>670201.76922100002</v>
      </c>
      <c r="N45" s="623">
        <v>0.99169673056649577</v>
      </c>
      <c r="P45" s="113"/>
    </row>
    <row r="46" spans="2:16" ht="13.2">
      <c r="B46" s="70"/>
      <c r="C46" s="619"/>
      <c r="D46" s="619" t="s">
        <v>480</v>
      </c>
      <c r="E46" s="267">
        <v>267983.17462800001</v>
      </c>
      <c r="F46" s="626">
        <v>2.7611746143071834</v>
      </c>
      <c r="G46" s="267">
        <v>212558.09550200001</v>
      </c>
      <c r="H46" s="626">
        <v>0.87167291384817658</v>
      </c>
      <c r="I46" s="267">
        <v>56030.643646999997</v>
      </c>
      <c r="J46" s="626">
        <v>0.26879838350372814</v>
      </c>
      <c r="K46" s="267">
        <v>133629.85544399999</v>
      </c>
      <c r="L46" s="626">
        <v>1.056697966878102</v>
      </c>
      <c r="M46" s="267">
        <v>670201.76922100002</v>
      </c>
      <c r="N46" s="626">
        <v>0.99169673056649577</v>
      </c>
      <c r="P46" s="113"/>
    </row>
    <row r="47" spans="2:16" ht="13.2">
      <c r="B47" s="70"/>
      <c r="C47" s="619"/>
      <c r="D47" s="619" t="s">
        <v>481</v>
      </c>
      <c r="E47" s="267">
        <v>0</v>
      </c>
      <c r="F47" s="626">
        <v>0</v>
      </c>
      <c r="G47" s="267">
        <v>0</v>
      </c>
      <c r="H47" s="626">
        <v>0</v>
      </c>
      <c r="I47" s="267">
        <v>0</v>
      </c>
      <c r="J47" s="626">
        <v>0</v>
      </c>
      <c r="K47" s="267">
        <v>0</v>
      </c>
      <c r="L47" s="626">
        <v>0</v>
      </c>
      <c r="M47" s="267">
        <v>0</v>
      </c>
      <c r="N47" s="626">
        <v>0</v>
      </c>
      <c r="P47" s="113"/>
    </row>
    <row r="48" spans="2:16" ht="12" customHeight="1">
      <c r="B48" s="70"/>
      <c r="C48" s="619"/>
      <c r="D48" s="619" t="s">
        <v>482</v>
      </c>
      <c r="E48" s="267">
        <v>0</v>
      </c>
      <c r="F48" s="626">
        <v>0</v>
      </c>
      <c r="G48" s="267">
        <v>0</v>
      </c>
      <c r="H48" s="626">
        <v>0</v>
      </c>
      <c r="I48" s="267">
        <v>0</v>
      </c>
      <c r="J48" s="626">
        <v>0</v>
      </c>
      <c r="K48" s="267">
        <v>0</v>
      </c>
      <c r="L48" s="626">
        <v>0</v>
      </c>
      <c r="M48" s="267">
        <v>0</v>
      </c>
      <c r="N48" s="626">
        <v>0</v>
      </c>
      <c r="P48" s="80"/>
    </row>
    <row r="49" spans="2:27" ht="12" customHeight="1">
      <c r="B49" s="70"/>
      <c r="C49" s="619"/>
      <c r="D49" s="619" t="s">
        <v>483</v>
      </c>
      <c r="E49" s="267">
        <v>0</v>
      </c>
      <c r="F49" s="626">
        <v>0</v>
      </c>
      <c r="G49" s="267">
        <v>0</v>
      </c>
      <c r="H49" s="626">
        <v>0</v>
      </c>
      <c r="I49" s="267">
        <v>0</v>
      </c>
      <c r="J49" s="626">
        <v>0</v>
      </c>
      <c r="K49" s="267">
        <v>0</v>
      </c>
      <c r="L49" s="626">
        <v>0</v>
      </c>
      <c r="M49" s="267">
        <v>0</v>
      </c>
      <c r="N49" s="626">
        <v>0</v>
      </c>
      <c r="P49" s="80"/>
    </row>
    <row r="50" spans="2:27" ht="13.2">
      <c r="B50" s="622" t="s">
        <v>484</v>
      </c>
      <c r="C50" s="622"/>
      <c r="D50" s="625"/>
      <c r="E50" s="266">
        <v>4872184.7617990002</v>
      </c>
      <c r="F50" s="623">
        <v>50.200737039436774</v>
      </c>
      <c r="G50" s="266">
        <v>11851753.948853999</v>
      </c>
      <c r="H50" s="623">
        <v>48.602490883307681</v>
      </c>
      <c r="I50" s="266">
        <v>8613959.0847299993</v>
      </c>
      <c r="J50" s="623">
        <v>41.324142055731137</v>
      </c>
      <c r="K50" s="266">
        <v>6579860.4066329999</v>
      </c>
      <c r="L50" s="623">
        <v>52.03122528965514</v>
      </c>
      <c r="M50" s="266">
        <v>31917758.202016</v>
      </c>
      <c r="N50" s="623">
        <v>47.228667409729987</v>
      </c>
      <c r="P50" s="113"/>
    </row>
    <row r="51" spans="2:27" s="211" customFormat="1" ht="13.2">
      <c r="B51" s="622"/>
      <c r="C51" s="622" t="s">
        <v>447</v>
      </c>
      <c r="D51" s="625"/>
      <c r="E51" s="266">
        <v>56342.647067999998</v>
      </c>
      <c r="F51" s="623">
        <v>0.58052856117921314</v>
      </c>
      <c r="G51" s="266">
        <v>483965.12284899998</v>
      </c>
      <c r="H51" s="623">
        <v>1.9846775905588088</v>
      </c>
      <c r="I51" s="266">
        <v>534527.24837000004</v>
      </c>
      <c r="J51" s="623">
        <v>2.5643121504324311</v>
      </c>
      <c r="K51" s="266">
        <v>7.8412999999999997E-2</v>
      </c>
      <c r="L51" s="623">
        <v>6.2006246584271816E-7</v>
      </c>
      <c r="M51" s="266">
        <v>1074835.0967000001</v>
      </c>
      <c r="N51" s="623">
        <v>1.5904321657259426</v>
      </c>
      <c r="P51" s="113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</row>
    <row r="52" spans="2:27" s="211" customFormat="1" ht="13.2">
      <c r="B52" s="622"/>
      <c r="C52" s="622"/>
      <c r="D52" s="619" t="s">
        <v>485</v>
      </c>
      <c r="E52" s="267">
        <v>56342.647067999998</v>
      </c>
      <c r="F52" s="626">
        <v>0.58052856117921314</v>
      </c>
      <c r="G52" s="267">
        <v>483965.12284899998</v>
      </c>
      <c r="H52" s="626">
        <v>1.9846775905588088</v>
      </c>
      <c r="I52" s="267">
        <v>534527.24837000004</v>
      </c>
      <c r="J52" s="626">
        <v>2.5643121504324311</v>
      </c>
      <c r="K52" s="267">
        <v>7.8412999999999997E-2</v>
      </c>
      <c r="L52" s="626">
        <v>6.2006246584271816E-7</v>
      </c>
      <c r="M52" s="267">
        <v>1074835.0967000001</v>
      </c>
      <c r="N52" s="626">
        <v>1.5904321657259426</v>
      </c>
      <c r="P52" s="113"/>
      <c r="Q52" s="116"/>
      <c r="R52" s="116"/>
      <c r="S52" s="116"/>
      <c r="T52" s="116"/>
      <c r="U52" s="116"/>
      <c r="V52" s="116"/>
      <c r="W52" s="116"/>
      <c r="X52" s="116"/>
      <c r="Y52" s="116"/>
      <c r="Z52" s="116"/>
      <c r="AA52" s="116"/>
    </row>
    <row r="53" spans="2:27" s="211" customFormat="1" ht="13.2">
      <c r="B53" s="622"/>
      <c r="C53" s="622" t="s">
        <v>452</v>
      </c>
      <c r="D53" s="625"/>
      <c r="E53" s="266">
        <v>76908.253641000003</v>
      </c>
      <c r="F53" s="623">
        <v>0.79242705397086988</v>
      </c>
      <c r="G53" s="266">
        <v>265528.26129400003</v>
      </c>
      <c r="H53" s="623">
        <v>1.0888966269882825</v>
      </c>
      <c r="I53" s="266">
        <v>86270.386211999998</v>
      </c>
      <c r="J53" s="623">
        <v>0.41386889117540104</v>
      </c>
      <c r="K53" s="266">
        <v>131272.26076500001</v>
      </c>
      <c r="L53" s="623">
        <v>1.0380549361291396</v>
      </c>
      <c r="M53" s="266">
        <v>559979.16191100003</v>
      </c>
      <c r="N53" s="623">
        <v>0.8286004745973512</v>
      </c>
      <c r="P53" s="113"/>
      <c r="Q53" s="116"/>
      <c r="R53" s="116"/>
      <c r="S53" s="116"/>
      <c r="T53" s="116"/>
      <c r="U53" s="116"/>
      <c r="V53" s="116"/>
      <c r="W53" s="116"/>
      <c r="X53" s="116"/>
      <c r="Y53" s="116"/>
      <c r="Z53" s="116"/>
      <c r="AA53" s="116"/>
    </row>
    <row r="54" spans="2:27" s="211" customFormat="1" ht="13.2">
      <c r="B54" s="622"/>
      <c r="C54" s="622"/>
      <c r="D54" s="619" t="s">
        <v>486</v>
      </c>
      <c r="E54" s="267">
        <v>0</v>
      </c>
      <c r="F54" s="627">
        <v>0</v>
      </c>
      <c r="G54" s="267">
        <v>189043.88977199999</v>
      </c>
      <c r="H54" s="627">
        <v>0.7752442354810346</v>
      </c>
      <c r="I54" s="267">
        <v>48883.206291000002</v>
      </c>
      <c r="J54" s="626">
        <v>0.2345096535796016</v>
      </c>
      <c r="K54" s="267">
        <v>0</v>
      </c>
      <c r="L54" s="627">
        <v>0</v>
      </c>
      <c r="M54" s="267">
        <v>237927.096063</v>
      </c>
      <c r="N54" s="626">
        <v>0.35206043032848561</v>
      </c>
      <c r="P54" s="113"/>
      <c r="Q54" s="116"/>
    </row>
    <row r="55" spans="2:27" s="211" customFormat="1" ht="13.2">
      <c r="B55" s="622"/>
      <c r="C55" s="622"/>
      <c r="D55" s="619" t="s">
        <v>487</v>
      </c>
      <c r="E55" s="267">
        <v>0</v>
      </c>
      <c r="F55" s="627">
        <v>0</v>
      </c>
      <c r="G55" s="267">
        <v>0</v>
      </c>
      <c r="H55" s="627">
        <v>0</v>
      </c>
      <c r="I55" s="267">
        <v>0</v>
      </c>
      <c r="J55" s="627">
        <v>0</v>
      </c>
      <c r="K55" s="267">
        <v>0</v>
      </c>
      <c r="L55" s="627">
        <v>0</v>
      </c>
      <c r="M55" s="267">
        <v>0</v>
      </c>
      <c r="N55" s="627">
        <v>0</v>
      </c>
      <c r="P55" s="113"/>
      <c r="Q55" s="116"/>
    </row>
    <row r="56" spans="2:27" s="211" customFormat="1" ht="13.2">
      <c r="B56" s="622"/>
      <c r="C56" s="622"/>
      <c r="D56" s="619" t="s">
        <v>488</v>
      </c>
      <c r="E56" s="267">
        <v>76908.253641000003</v>
      </c>
      <c r="F56" s="627">
        <v>0.79242705397086988</v>
      </c>
      <c r="G56" s="267">
        <v>76484.371522000001</v>
      </c>
      <c r="H56" s="627">
        <v>0.31365239150724761</v>
      </c>
      <c r="I56" s="267">
        <v>37387.179921000003</v>
      </c>
      <c r="J56" s="627">
        <v>0.17935923759579944</v>
      </c>
      <c r="K56" s="267">
        <v>131272.26076500001</v>
      </c>
      <c r="L56" s="627">
        <v>1.0380549361291396</v>
      </c>
      <c r="M56" s="267">
        <v>322052.065848</v>
      </c>
      <c r="N56" s="627">
        <v>0.47654004426886559</v>
      </c>
      <c r="P56" s="113"/>
      <c r="Q56" s="116"/>
    </row>
    <row r="57" spans="2:27" s="211" customFormat="1" ht="13.2">
      <c r="B57" s="622"/>
      <c r="C57" s="622"/>
      <c r="D57" s="619" t="s">
        <v>489</v>
      </c>
      <c r="E57" s="267">
        <v>0</v>
      </c>
      <c r="F57" s="627">
        <v>0</v>
      </c>
      <c r="G57" s="267">
        <v>0</v>
      </c>
      <c r="H57" s="627">
        <v>0</v>
      </c>
      <c r="I57" s="267">
        <v>0</v>
      </c>
      <c r="J57" s="627">
        <v>0</v>
      </c>
      <c r="K57" s="267">
        <v>0</v>
      </c>
      <c r="L57" s="627">
        <v>0</v>
      </c>
      <c r="M57" s="267">
        <v>0</v>
      </c>
      <c r="N57" s="627">
        <v>0</v>
      </c>
      <c r="P57" s="113"/>
      <c r="Q57" s="116"/>
    </row>
    <row r="58" spans="2:27" s="211" customFormat="1" ht="13.2">
      <c r="B58" s="622"/>
      <c r="C58" s="622"/>
      <c r="D58" s="629" t="s">
        <v>462</v>
      </c>
      <c r="E58" s="267">
        <v>0</v>
      </c>
      <c r="F58" s="627">
        <v>0</v>
      </c>
      <c r="G58" s="267">
        <v>0</v>
      </c>
      <c r="H58" s="627">
        <v>0</v>
      </c>
      <c r="I58" s="267">
        <v>0</v>
      </c>
      <c r="J58" s="627">
        <v>0</v>
      </c>
      <c r="K58" s="267">
        <v>0</v>
      </c>
      <c r="L58" s="627">
        <v>0</v>
      </c>
      <c r="M58" s="267">
        <v>0</v>
      </c>
      <c r="N58" s="627">
        <v>0</v>
      </c>
      <c r="P58" s="113"/>
      <c r="Q58" s="116"/>
    </row>
    <row r="59" spans="2:27" s="211" customFormat="1" ht="13.2">
      <c r="B59" s="622"/>
      <c r="C59" s="622" t="s">
        <v>490</v>
      </c>
      <c r="D59" s="625"/>
      <c r="E59" s="266">
        <v>257925.78677899999</v>
      </c>
      <c r="F59" s="620">
        <v>2.6575479442617618</v>
      </c>
      <c r="G59" s="266">
        <v>560974.27388899995</v>
      </c>
      <c r="H59" s="620">
        <v>2.30048203414623</v>
      </c>
      <c r="I59" s="266">
        <v>766643.27276900003</v>
      </c>
      <c r="J59" s="620">
        <v>3.6778530288282436</v>
      </c>
      <c r="K59" s="266">
        <v>221423.153319</v>
      </c>
      <c r="L59" s="620">
        <v>1.7509365340141227</v>
      </c>
      <c r="M59" s="266">
        <v>1806966.486755</v>
      </c>
      <c r="N59" s="620">
        <v>2.6737660797897091</v>
      </c>
      <c r="P59" s="113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</row>
    <row r="60" spans="2:27" s="211" customFormat="1" ht="13.2">
      <c r="B60" s="622"/>
      <c r="C60" s="622"/>
      <c r="D60" s="629" t="s">
        <v>491</v>
      </c>
      <c r="E60" s="267">
        <v>257925.78677899999</v>
      </c>
      <c r="F60" s="626">
        <v>2.6575479442617618</v>
      </c>
      <c r="G60" s="267">
        <v>349295.7072</v>
      </c>
      <c r="H60" s="626">
        <v>1.432415952780395</v>
      </c>
      <c r="I60" s="267">
        <v>766643.27276900003</v>
      </c>
      <c r="J60" s="626">
        <v>3.6778530288282436</v>
      </c>
      <c r="K60" s="267">
        <v>176583.12824200001</v>
      </c>
      <c r="L60" s="627">
        <v>1.3963573632427717</v>
      </c>
      <c r="M60" s="267">
        <v>1550447.8949889999</v>
      </c>
      <c r="N60" s="626">
        <v>2.2941958362203003</v>
      </c>
      <c r="P60" s="113"/>
      <c r="Q60" s="116"/>
      <c r="R60" s="116"/>
      <c r="S60" s="116"/>
      <c r="T60" s="116"/>
      <c r="U60" s="116"/>
      <c r="V60" s="116"/>
      <c r="W60" s="116"/>
      <c r="X60" s="116"/>
      <c r="Y60" s="116"/>
      <c r="Z60" s="116"/>
      <c r="AA60" s="116"/>
    </row>
    <row r="61" spans="2:27" s="211" customFormat="1" ht="13.2">
      <c r="B61" s="622"/>
      <c r="C61" s="631"/>
      <c r="D61" s="629" t="s">
        <v>492</v>
      </c>
      <c r="E61" s="267">
        <v>0</v>
      </c>
      <c r="F61" s="626">
        <v>0</v>
      </c>
      <c r="G61" s="267">
        <v>0</v>
      </c>
      <c r="H61" s="626">
        <v>0</v>
      </c>
      <c r="I61" s="267">
        <v>0</v>
      </c>
      <c r="J61" s="626">
        <v>0</v>
      </c>
      <c r="K61" s="267">
        <v>0</v>
      </c>
      <c r="L61" s="627">
        <v>0</v>
      </c>
      <c r="M61" s="267">
        <v>0</v>
      </c>
      <c r="N61" s="626">
        <v>0</v>
      </c>
      <c r="P61" s="113"/>
      <c r="Q61" s="116"/>
    </row>
    <row r="62" spans="2:27" s="211" customFormat="1" ht="13.2">
      <c r="B62" s="622"/>
      <c r="C62" s="631"/>
      <c r="D62" s="629" t="s">
        <v>462</v>
      </c>
      <c r="E62" s="267">
        <v>0</v>
      </c>
      <c r="F62" s="626">
        <v>0</v>
      </c>
      <c r="G62" s="267">
        <v>211678.566689</v>
      </c>
      <c r="H62" s="626">
        <v>0.86806608136583563</v>
      </c>
      <c r="I62" s="267">
        <v>0</v>
      </c>
      <c r="J62" s="626">
        <v>0</v>
      </c>
      <c r="K62" s="267">
        <v>44840.025076999998</v>
      </c>
      <c r="L62" s="627">
        <v>0.35457917077135093</v>
      </c>
      <c r="M62" s="267">
        <v>256518.591766</v>
      </c>
      <c r="N62" s="626">
        <v>0.37957024356940899</v>
      </c>
      <c r="P62" s="113"/>
      <c r="Q62" s="116"/>
    </row>
    <row r="63" spans="2:27" s="211" customFormat="1" ht="13.2">
      <c r="B63" s="622"/>
      <c r="C63" s="622" t="s">
        <v>473</v>
      </c>
      <c r="D63" s="625"/>
      <c r="E63" s="266">
        <v>4481008.0743119996</v>
      </c>
      <c r="F63" s="623">
        <v>46.170233480035215</v>
      </c>
      <c r="G63" s="266">
        <v>10541286.290821999</v>
      </c>
      <c r="H63" s="623">
        <v>43.228434631614363</v>
      </c>
      <c r="I63" s="266">
        <v>7226518.1773800002</v>
      </c>
      <c r="J63" s="623">
        <v>34.668107985299869</v>
      </c>
      <c r="K63" s="266">
        <v>6227164.9141370002</v>
      </c>
      <c r="L63" s="623">
        <v>49.242233199457324</v>
      </c>
      <c r="M63" s="266">
        <v>28475977.45665</v>
      </c>
      <c r="N63" s="623">
        <v>42.135868689616984</v>
      </c>
      <c r="P63" s="113"/>
      <c r="Q63" s="116"/>
      <c r="R63" s="116"/>
      <c r="S63" s="116"/>
      <c r="T63" s="116"/>
      <c r="U63" s="116"/>
      <c r="V63" s="116"/>
      <c r="W63" s="116"/>
      <c r="X63" s="116"/>
      <c r="Y63" s="116"/>
      <c r="Z63" s="116"/>
      <c r="AA63" s="116"/>
    </row>
    <row r="64" spans="2:27" s="211" customFormat="1" ht="13.2">
      <c r="B64" s="622"/>
      <c r="C64" s="631"/>
      <c r="D64" s="629" t="s">
        <v>493</v>
      </c>
      <c r="E64" s="267">
        <v>2782136.335192</v>
      </c>
      <c r="F64" s="626">
        <v>28.665845282777418</v>
      </c>
      <c r="G64" s="267">
        <v>6457987.6663929997</v>
      </c>
      <c r="H64" s="626">
        <v>26.483361706199542</v>
      </c>
      <c r="I64" s="267">
        <v>2425927.7502540001</v>
      </c>
      <c r="J64" s="626">
        <v>11.638014759804124</v>
      </c>
      <c r="K64" s="267">
        <v>3398111.0565140001</v>
      </c>
      <c r="L64" s="626">
        <v>26.871068839471455</v>
      </c>
      <c r="M64" s="267">
        <v>15064162.808352999</v>
      </c>
      <c r="N64" s="626">
        <v>22.290423111131606</v>
      </c>
      <c r="P64" s="113"/>
      <c r="Q64" s="116"/>
    </row>
    <row r="65" spans="2:27" s="211" customFormat="1" ht="13.2">
      <c r="B65" s="622"/>
      <c r="C65" s="631"/>
      <c r="D65" s="629" t="s">
        <v>494</v>
      </c>
      <c r="E65" s="266">
        <v>1698871.73912</v>
      </c>
      <c r="F65" s="626">
        <v>17.504388197257803</v>
      </c>
      <c r="G65" s="266">
        <v>4083298.6244290001</v>
      </c>
      <c r="H65" s="626">
        <v>16.745072925414821</v>
      </c>
      <c r="I65" s="266">
        <v>4800590.4271250004</v>
      </c>
      <c r="J65" s="626">
        <v>23.030093225490948</v>
      </c>
      <c r="K65" s="266">
        <v>2829053.8576230002</v>
      </c>
      <c r="L65" s="626">
        <v>22.371164359985865</v>
      </c>
      <c r="M65" s="266">
        <v>13411814.648297001</v>
      </c>
      <c r="N65" s="626">
        <v>19.845445578485375</v>
      </c>
      <c r="P65" s="113"/>
      <c r="Q65" s="116"/>
    </row>
    <row r="66" spans="2:27" s="211" customFormat="1" ht="13.2">
      <c r="B66" s="622"/>
      <c r="C66" s="631"/>
      <c r="D66" s="629" t="s">
        <v>495</v>
      </c>
      <c r="E66" s="266">
        <v>0</v>
      </c>
      <c r="F66" s="626">
        <v>0</v>
      </c>
      <c r="G66" s="266">
        <v>0</v>
      </c>
      <c r="H66" s="626">
        <v>0</v>
      </c>
      <c r="I66" s="266">
        <v>0</v>
      </c>
      <c r="J66" s="626">
        <v>0</v>
      </c>
      <c r="K66" s="266">
        <v>0</v>
      </c>
      <c r="L66" s="626">
        <v>0</v>
      </c>
      <c r="M66" s="266">
        <v>0</v>
      </c>
      <c r="N66" s="626">
        <v>0</v>
      </c>
      <c r="P66" s="113"/>
      <c r="Q66" s="116"/>
    </row>
    <row r="67" spans="2:27" s="211" customFormat="1" ht="13.2">
      <c r="B67" s="622"/>
      <c r="C67" s="622" t="s">
        <v>479</v>
      </c>
      <c r="D67" s="625"/>
      <c r="E67" s="266">
        <v>0</v>
      </c>
      <c r="F67" s="623">
        <v>0</v>
      </c>
      <c r="G67" s="266">
        <v>0</v>
      </c>
      <c r="H67" s="623">
        <v>0</v>
      </c>
      <c r="I67" s="266">
        <v>0</v>
      </c>
      <c r="J67" s="623">
        <v>0</v>
      </c>
      <c r="K67" s="266">
        <v>0</v>
      </c>
      <c r="L67" s="623">
        <v>0</v>
      </c>
      <c r="M67" s="266">
        <v>0</v>
      </c>
      <c r="N67" s="623">
        <v>0</v>
      </c>
      <c r="P67" s="113"/>
      <c r="Q67" s="116"/>
      <c r="R67" s="116"/>
      <c r="S67" s="116"/>
      <c r="T67" s="116"/>
      <c r="U67" s="116"/>
      <c r="V67" s="116"/>
      <c r="W67" s="116"/>
      <c r="X67" s="116"/>
      <c r="Y67" s="116"/>
      <c r="Z67" s="116"/>
      <c r="AA67" s="116"/>
    </row>
    <row r="68" spans="2:27" s="211" customFormat="1" ht="13.2">
      <c r="B68" s="622"/>
      <c r="C68" s="631"/>
      <c r="D68" s="619" t="s">
        <v>496</v>
      </c>
      <c r="E68" s="266">
        <v>0</v>
      </c>
      <c r="F68" s="626">
        <v>0</v>
      </c>
      <c r="G68" s="266">
        <v>0</v>
      </c>
      <c r="H68" s="626">
        <v>0</v>
      </c>
      <c r="I68" s="266">
        <v>0</v>
      </c>
      <c r="J68" s="626">
        <v>0</v>
      </c>
      <c r="K68" s="266">
        <v>0</v>
      </c>
      <c r="L68" s="626">
        <v>0</v>
      </c>
      <c r="M68" s="266">
        <v>0</v>
      </c>
      <c r="N68" s="626">
        <v>0</v>
      </c>
      <c r="P68" s="113"/>
      <c r="Q68" s="116"/>
    </row>
    <row r="69" spans="2:27" ht="6" customHeight="1">
      <c r="B69" s="622"/>
      <c r="C69" s="622"/>
      <c r="D69" s="619"/>
      <c r="E69" s="266"/>
      <c r="F69" s="620"/>
      <c r="G69" s="266"/>
      <c r="H69" s="620"/>
      <c r="I69" s="266"/>
      <c r="J69" s="620"/>
      <c r="K69" s="266"/>
      <c r="L69" s="620"/>
      <c r="M69" s="266"/>
      <c r="N69" s="621"/>
      <c r="P69" s="80"/>
      <c r="R69" s="211"/>
      <c r="S69" s="211"/>
      <c r="T69" s="211"/>
      <c r="U69" s="211"/>
      <c r="V69" s="211"/>
      <c r="W69" s="211"/>
      <c r="X69" s="211"/>
      <c r="Y69" s="211"/>
      <c r="Z69" s="211"/>
      <c r="AA69" s="211"/>
    </row>
    <row r="70" spans="2:27" ht="12.9" customHeight="1">
      <c r="B70" s="632" t="s">
        <v>385</v>
      </c>
      <c r="C70" s="632"/>
      <c r="D70" s="633"/>
      <c r="E70" s="266">
        <v>-256338.29304300001</v>
      </c>
      <c r="F70" s="235">
        <v>-2.6411911434652211</v>
      </c>
      <c r="G70" s="266">
        <v>-1247933.620074</v>
      </c>
      <c r="H70" s="235">
        <v>-5.1176123512490337</v>
      </c>
      <c r="I70" s="266">
        <v>-748157.48942999996</v>
      </c>
      <c r="J70" s="235">
        <v>-3.5891703302922719</v>
      </c>
      <c r="K70" s="266">
        <v>-927210.28755200002</v>
      </c>
      <c r="L70" s="235">
        <v>-7.3320533234824445</v>
      </c>
      <c r="M70" s="634">
        <v>-3179639.6900980002</v>
      </c>
      <c r="N70" s="235">
        <v>-4.7049089242404962</v>
      </c>
      <c r="P70" s="113"/>
      <c r="R70" s="211"/>
      <c r="S70" s="211"/>
      <c r="T70" s="211"/>
      <c r="U70" s="211"/>
      <c r="V70" s="211"/>
      <c r="W70" s="211"/>
      <c r="X70" s="211"/>
      <c r="Y70" s="211"/>
      <c r="Z70" s="211"/>
      <c r="AA70" s="211"/>
    </row>
    <row r="71" spans="2:27" ht="13.2">
      <c r="B71" s="622" t="s">
        <v>386</v>
      </c>
      <c r="C71" s="622"/>
      <c r="D71" s="622"/>
      <c r="E71" s="635">
        <v>9705404.8389199991</v>
      </c>
      <c r="F71" s="636">
        <v>100</v>
      </c>
      <c r="G71" s="635">
        <v>24385075.195650999</v>
      </c>
      <c r="H71" s="636">
        <v>100</v>
      </c>
      <c r="I71" s="635">
        <v>20844858.855418999</v>
      </c>
      <c r="J71" s="636">
        <v>100</v>
      </c>
      <c r="K71" s="635">
        <v>12645983.964443</v>
      </c>
      <c r="L71" s="636">
        <v>100</v>
      </c>
      <c r="M71" s="635">
        <v>67581322.854433</v>
      </c>
      <c r="N71" s="636">
        <v>100</v>
      </c>
      <c r="P71" s="113"/>
    </row>
    <row r="72" spans="2:27" ht="13.2">
      <c r="B72" s="637"/>
      <c r="C72" s="637"/>
      <c r="D72" s="631" t="s">
        <v>497</v>
      </c>
      <c r="E72" s="267">
        <v>9609380.7103649992</v>
      </c>
      <c r="F72" s="626">
        <v>99.010611817346046</v>
      </c>
      <c r="G72" s="267">
        <v>24058471.835694999</v>
      </c>
      <c r="H72" s="626">
        <v>98.660642391563144</v>
      </c>
      <c r="I72" s="267">
        <v>20637209.648118</v>
      </c>
      <c r="J72" s="626">
        <v>99.003834908447857</v>
      </c>
      <c r="K72" s="267">
        <v>12443612.178354001</v>
      </c>
      <c r="L72" s="626">
        <v>98.3997149873192</v>
      </c>
      <c r="M72" s="267">
        <v>66748674.372532003</v>
      </c>
      <c r="N72" s="626">
        <v>98.767931069217923</v>
      </c>
      <c r="P72" s="113"/>
    </row>
    <row r="73" spans="2:27" ht="13.2">
      <c r="B73" s="637"/>
      <c r="C73" s="637"/>
      <c r="D73" s="631" t="s">
        <v>498</v>
      </c>
      <c r="E73" s="267">
        <v>96024.128553999995</v>
      </c>
      <c r="F73" s="626">
        <v>0.98938818264365569</v>
      </c>
      <c r="G73" s="267">
        <v>326603.359956</v>
      </c>
      <c r="H73" s="626">
        <v>1.339357608436855</v>
      </c>
      <c r="I73" s="267">
        <v>207649.20730099999</v>
      </c>
      <c r="J73" s="626">
        <v>0.99616509155214461</v>
      </c>
      <c r="K73" s="267">
        <v>202371.786089</v>
      </c>
      <c r="L73" s="626">
        <v>1.6002850126808112</v>
      </c>
      <c r="M73" s="267">
        <v>832648.48190100002</v>
      </c>
      <c r="N73" s="626">
        <v>1.2320689307820827</v>
      </c>
      <c r="P73" s="113"/>
    </row>
    <row r="74" spans="2:27" ht="6" customHeight="1" thickBot="1">
      <c r="B74" s="638"/>
      <c r="C74" s="638"/>
      <c r="D74" s="639"/>
      <c r="E74" s="639"/>
      <c r="F74" s="639"/>
      <c r="G74" s="641"/>
      <c r="H74" s="672"/>
      <c r="I74" s="233"/>
      <c r="J74" s="641"/>
      <c r="K74" s="641"/>
      <c r="L74" s="641"/>
      <c r="M74" s="641"/>
      <c r="N74" s="233"/>
    </row>
    <row r="75" spans="2:27" ht="12.9" customHeight="1">
      <c r="B75" s="642" t="s">
        <v>504</v>
      </c>
      <c r="C75" s="631"/>
      <c r="D75" s="670"/>
      <c r="E75" s="670"/>
      <c r="F75" s="670"/>
      <c r="G75" s="648"/>
      <c r="H75" s="673"/>
      <c r="I75" s="644"/>
      <c r="J75" s="673"/>
      <c r="K75" s="644"/>
      <c r="L75" s="673"/>
      <c r="M75" s="646"/>
      <c r="N75" s="646"/>
    </row>
    <row r="76" spans="2:27" ht="12.9" customHeight="1">
      <c r="B76" s="116" t="s">
        <v>500</v>
      </c>
      <c r="C76" s="631"/>
      <c r="D76" s="670"/>
      <c r="E76" s="670"/>
      <c r="F76" s="670"/>
      <c r="G76" s="648"/>
      <c r="H76" s="673"/>
      <c r="I76" s="644"/>
      <c r="J76" s="673"/>
      <c r="K76" s="644"/>
      <c r="L76" s="673"/>
      <c r="M76" s="646"/>
      <c r="N76" s="646"/>
    </row>
    <row r="77" spans="2:27" ht="12.9" customHeight="1">
      <c r="B77" s="651" t="s">
        <v>505</v>
      </c>
      <c r="C77" s="631"/>
      <c r="D77" s="670"/>
      <c r="E77" s="670"/>
      <c r="F77" s="670"/>
      <c r="G77" s="648"/>
      <c r="H77" s="673"/>
      <c r="I77" s="644"/>
      <c r="J77" s="673"/>
      <c r="K77" s="644"/>
      <c r="L77" s="673"/>
      <c r="M77" s="646"/>
      <c r="N77" s="646"/>
    </row>
    <row r="78" spans="2:27" ht="12.9" customHeight="1">
      <c r="B78" s="642" t="s">
        <v>506</v>
      </c>
      <c r="C78" s="642"/>
      <c r="D78" s="642"/>
      <c r="E78" s="642"/>
      <c r="F78" s="642"/>
      <c r="G78" s="116"/>
      <c r="H78" s="642"/>
      <c r="I78" s="116"/>
      <c r="J78" s="642"/>
      <c r="K78" s="116"/>
      <c r="L78" s="642"/>
      <c r="M78" s="669"/>
      <c r="N78" s="642"/>
    </row>
    <row r="79" spans="2:27" ht="12.9" customHeight="1">
      <c r="B79" s="651" t="s">
        <v>503</v>
      </c>
      <c r="C79" s="651"/>
      <c r="D79" s="651"/>
      <c r="E79" s="651"/>
      <c r="F79" s="651"/>
      <c r="G79" s="652"/>
      <c r="H79" s="651"/>
      <c r="I79" s="652"/>
      <c r="J79" s="651"/>
      <c r="K79" s="652"/>
      <c r="L79" s="651"/>
      <c r="M79" s="651"/>
      <c r="N79" s="651"/>
    </row>
  </sheetData>
  <mergeCells count="1">
    <mergeCell ref="E6:F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38" orientation="portrait" useFirstPageNumber="1" verticalDpi="300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A634F-83F9-4FEA-A8E8-B97418E647D9}">
  <sheetPr codeName="Hoja38">
    <pageSetUpPr fitToPage="1"/>
  </sheetPr>
  <dimension ref="A2:AA79"/>
  <sheetViews>
    <sheetView zoomScale="70" zoomScaleNormal="70" workbookViewId="0"/>
  </sheetViews>
  <sheetFormatPr baseColWidth="10" defaultColWidth="11.44140625" defaultRowHeight="12.75" customHeight="1"/>
  <cols>
    <col min="1" max="1" width="2.33203125" style="80" customWidth="1"/>
    <col min="2" max="3" width="1.6640625" style="116" customWidth="1"/>
    <col min="4" max="4" width="54.6640625" style="116" bestFit="1" customWidth="1"/>
    <col min="5" max="5" width="15.33203125" style="116" customWidth="1"/>
    <col min="6" max="6" width="8.6640625" style="116" customWidth="1"/>
    <col min="7" max="7" width="15.33203125" style="656" customWidth="1"/>
    <col min="8" max="8" width="8.6640625" style="655" customWidth="1"/>
    <col min="9" max="9" width="15.33203125" style="656" customWidth="1"/>
    <col min="10" max="10" width="8.6640625" style="655" customWidth="1"/>
    <col min="11" max="11" width="15.33203125" style="656" customWidth="1"/>
    <col min="12" max="12" width="8.6640625" style="655" customWidth="1"/>
    <col min="13" max="13" width="15.33203125" style="656" customWidth="1"/>
    <col min="14" max="14" width="8.6640625" style="658" customWidth="1"/>
    <col min="15" max="256" width="11.44140625" style="116"/>
    <col min="257" max="257" width="2.33203125" style="116" customWidth="1"/>
    <col min="258" max="259" width="1.6640625" style="116" customWidth="1"/>
    <col min="260" max="260" width="54.6640625" style="116" bestFit="1" customWidth="1"/>
    <col min="261" max="261" width="15.33203125" style="116" customWidth="1"/>
    <col min="262" max="262" width="8.6640625" style="116" customWidth="1"/>
    <col min="263" max="263" width="15.33203125" style="116" customWidth="1"/>
    <col min="264" max="264" width="8.6640625" style="116" customWidth="1"/>
    <col min="265" max="265" width="15.33203125" style="116" customWidth="1"/>
    <col min="266" max="266" width="8.6640625" style="116" customWidth="1"/>
    <col min="267" max="267" width="15.33203125" style="116" customWidth="1"/>
    <col min="268" max="268" width="8.6640625" style="116" customWidth="1"/>
    <col min="269" max="269" width="15.33203125" style="116" customWidth="1"/>
    <col min="270" max="270" width="8.6640625" style="116" customWidth="1"/>
    <col min="271" max="512" width="11.44140625" style="116"/>
    <col min="513" max="513" width="2.33203125" style="116" customWidth="1"/>
    <col min="514" max="515" width="1.6640625" style="116" customWidth="1"/>
    <col min="516" max="516" width="54.6640625" style="116" bestFit="1" customWidth="1"/>
    <col min="517" max="517" width="15.33203125" style="116" customWidth="1"/>
    <col min="518" max="518" width="8.6640625" style="116" customWidth="1"/>
    <col min="519" max="519" width="15.33203125" style="116" customWidth="1"/>
    <col min="520" max="520" width="8.6640625" style="116" customWidth="1"/>
    <col min="521" max="521" width="15.33203125" style="116" customWidth="1"/>
    <col min="522" max="522" width="8.6640625" style="116" customWidth="1"/>
    <col min="523" max="523" width="15.33203125" style="116" customWidth="1"/>
    <col min="524" max="524" width="8.6640625" style="116" customWidth="1"/>
    <col min="525" max="525" width="15.33203125" style="116" customWidth="1"/>
    <col min="526" max="526" width="8.6640625" style="116" customWidth="1"/>
    <col min="527" max="768" width="11.44140625" style="116"/>
    <col min="769" max="769" width="2.33203125" style="116" customWidth="1"/>
    <col min="770" max="771" width="1.6640625" style="116" customWidth="1"/>
    <col min="772" max="772" width="54.6640625" style="116" bestFit="1" customWidth="1"/>
    <col min="773" max="773" width="15.33203125" style="116" customWidth="1"/>
    <col min="774" max="774" width="8.6640625" style="116" customWidth="1"/>
    <col min="775" max="775" width="15.33203125" style="116" customWidth="1"/>
    <col min="776" max="776" width="8.6640625" style="116" customWidth="1"/>
    <col min="777" max="777" width="15.33203125" style="116" customWidth="1"/>
    <col min="778" max="778" width="8.6640625" style="116" customWidth="1"/>
    <col min="779" max="779" width="15.33203125" style="116" customWidth="1"/>
    <col min="780" max="780" width="8.6640625" style="116" customWidth="1"/>
    <col min="781" max="781" width="15.33203125" style="116" customWidth="1"/>
    <col min="782" max="782" width="8.6640625" style="116" customWidth="1"/>
    <col min="783" max="1024" width="11.44140625" style="116"/>
    <col min="1025" max="1025" width="2.33203125" style="116" customWidth="1"/>
    <col min="1026" max="1027" width="1.6640625" style="116" customWidth="1"/>
    <col min="1028" max="1028" width="54.6640625" style="116" bestFit="1" customWidth="1"/>
    <col min="1029" max="1029" width="15.33203125" style="116" customWidth="1"/>
    <col min="1030" max="1030" width="8.6640625" style="116" customWidth="1"/>
    <col min="1031" max="1031" width="15.33203125" style="116" customWidth="1"/>
    <col min="1032" max="1032" width="8.6640625" style="116" customWidth="1"/>
    <col min="1033" max="1033" width="15.33203125" style="116" customWidth="1"/>
    <col min="1034" max="1034" width="8.6640625" style="116" customWidth="1"/>
    <col min="1035" max="1035" width="15.33203125" style="116" customWidth="1"/>
    <col min="1036" max="1036" width="8.6640625" style="116" customWidth="1"/>
    <col min="1037" max="1037" width="15.33203125" style="116" customWidth="1"/>
    <col min="1038" max="1038" width="8.6640625" style="116" customWidth="1"/>
    <col min="1039" max="1280" width="11.44140625" style="116"/>
    <col min="1281" max="1281" width="2.33203125" style="116" customWidth="1"/>
    <col min="1282" max="1283" width="1.6640625" style="116" customWidth="1"/>
    <col min="1284" max="1284" width="54.6640625" style="116" bestFit="1" customWidth="1"/>
    <col min="1285" max="1285" width="15.33203125" style="116" customWidth="1"/>
    <col min="1286" max="1286" width="8.6640625" style="116" customWidth="1"/>
    <col min="1287" max="1287" width="15.33203125" style="116" customWidth="1"/>
    <col min="1288" max="1288" width="8.6640625" style="116" customWidth="1"/>
    <col min="1289" max="1289" width="15.33203125" style="116" customWidth="1"/>
    <col min="1290" max="1290" width="8.6640625" style="116" customWidth="1"/>
    <col min="1291" max="1291" width="15.33203125" style="116" customWidth="1"/>
    <col min="1292" max="1292" width="8.6640625" style="116" customWidth="1"/>
    <col min="1293" max="1293" width="15.33203125" style="116" customWidth="1"/>
    <col min="1294" max="1294" width="8.6640625" style="116" customWidth="1"/>
    <col min="1295" max="1536" width="11.44140625" style="116"/>
    <col min="1537" max="1537" width="2.33203125" style="116" customWidth="1"/>
    <col min="1538" max="1539" width="1.6640625" style="116" customWidth="1"/>
    <col min="1540" max="1540" width="54.6640625" style="116" bestFit="1" customWidth="1"/>
    <col min="1541" max="1541" width="15.33203125" style="116" customWidth="1"/>
    <col min="1542" max="1542" width="8.6640625" style="116" customWidth="1"/>
    <col min="1543" max="1543" width="15.33203125" style="116" customWidth="1"/>
    <col min="1544" max="1544" width="8.6640625" style="116" customWidth="1"/>
    <col min="1545" max="1545" width="15.33203125" style="116" customWidth="1"/>
    <col min="1546" max="1546" width="8.6640625" style="116" customWidth="1"/>
    <col min="1547" max="1547" width="15.33203125" style="116" customWidth="1"/>
    <col min="1548" max="1548" width="8.6640625" style="116" customWidth="1"/>
    <col min="1549" max="1549" width="15.33203125" style="116" customWidth="1"/>
    <col min="1550" max="1550" width="8.6640625" style="116" customWidth="1"/>
    <col min="1551" max="1792" width="11.44140625" style="116"/>
    <col min="1793" max="1793" width="2.33203125" style="116" customWidth="1"/>
    <col min="1794" max="1795" width="1.6640625" style="116" customWidth="1"/>
    <col min="1796" max="1796" width="54.6640625" style="116" bestFit="1" customWidth="1"/>
    <col min="1797" max="1797" width="15.33203125" style="116" customWidth="1"/>
    <col min="1798" max="1798" width="8.6640625" style="116" customWidth="1"/>
    <col min="1799" max="1799" width="15.33203125" style="116" customWidth="1"/>
    <col min="1800" max="1800" width="8.6640625" style="116" customWidth="1"/>
    <col min="1801" max="1801" width="15.33203125" style="116" customWidth="1"/>
    <col min="1802" max="1802" width="8.6640625" style="116" customWidth="1"/>
    <col min="1803" max="1803" width="15.33203125" style="116" customWidth="1"/>
    <col min="1804" max="1804" width="8.6640625" style="116" customWidth="1"/>
    <col min="1805" max="1805" width="15.33203125" style="116" customWidth="1"/>
    <col min="1806" max="1806" width="8.6640625" style="116" customWidth="1"/>
    <col min="1807" max="2048" width="11.44140625" style="116"/>
    <col min="2049" max="2049" width="2.33203125" style="116" customWidth="1"/>
    <col min="2050" max="2051" width="1.6640625" style="116" customWidth="1"/>
    <col min="2052" max="2052" width="54.6640625" style="116" bestFit="1" customWidth="1"/>
    <col min="2053" max="2053" width="15.33203125" style="116" customWidth="1"/>
    <col min="2054" max="2054" width="8.6640625" style="116" customWidth="1"/>
    <col min="2055" max="2055" width="15.33203125" style="116" customWidth="1"/>
    <col min="2056" max="2056" width="8.6640625" style="116" customWidth="1"/>
    <col min="2057" max="2057" width="15.33203125" style="116" customWidth="1"/>
    <col min="2058" max="2058" width="8.6640625" style="116" customWidth="1"/>
    <col min="2059" max="2059" width="15.33203125" style="116" customWidth="1"/>
    <col min="2060" max="2060" width="8.6640625" style="116" customWidth="1"/>
    <col min="2061" max="2061" width="15.33203125" style="116" customWidth="1"/>
    <col min="2062" max="2062" width="8.6640625" style="116" customWidth="1"/>
    <col min="2063" max="2304" width="11.44140625" style="116"/>
    <col min="2305" max="2305" width="2.33203125" style="116" customWidth="1"/>
    <col min="2306" max="2307" width="1.6640625" style="116" customWidth="1"/>
    <col min="2308" max="2308" width="54.6640625" style="116" bestFit="1" customWidth="1"/>
    <col min="2309" max="2309" width="15.33203125" style="116" customWidth="1"/>
    <col min="2310" max="2310" width="8.6640625" style="116" customWidth="1"/>
    <col min="2311" max="2311" width="15.33203125" style="116" customWidth="1"/>
    <col min="2312" max="2312" width="8.6640625" style="116" customWidth="1"/>
    <col min="2313" max="2313" width="15.33203125" style="116" customWidth="1"/>
    <col min="2314" max="2314" width="8.6640625" style="116" customWidth="1"/>
    <col min="2315" max="2315" width="15.33203125" style="116" customWidth="1"/>
    <col min="2316" max="2316" width="8.6640625" style="116" customWidth="1"/>
    <col min="2317" max="2317" width="15.33203125" style="116" customWidth="1"/>
    <col min="2318" max="2318" width="8.6640625" style="116" customWidth="1"/>
    <col min="2319" max="2560" width="11.44140625" style="116"/>
    <col min="2561" max="2561" width="2.33203125" style="116" customWidth="1"/>
    <col min="2562" max="2563" width="1.6640625" style="116" customWidth="1"/>
    <col min="2564" max="2564" width="54.6640625" style="116" bestFit="1" customWidth="1"/>
    <col min="2565" max="2565" width="15.33203125" style="116" customWidth="1"/>
    <col min="2566" max="2566" width="8.6640625" style="116" customWidth="1"/>
    <col min="2567" max="2567" width="15.33203125" style="116" customWidth="1"/>
    <col min="2568" max="2568" width="8.6640625" style="116" customWidth="1"/>
    <col min="2569" max="2569" width="15.33203125" style="116" customWidth="1"/>
    <col min="2570" max="2570" width="8.6640625" style="116" customWidth="1"/>
    <col min="2571" max="2571" width="15.33203125" style="116" customWidth="1"/>
    <col min="2572" max="2572" width="8.6640625" style="116" customWidth="1"/>
    <col min="2573" max="2573" width="15.33203125" style="116" customWidth="1"/>
    <col min="2574" max="2574" width="8.6640625" style="116" customWidth="1"/>
    <col min="2575" max="2816" width="11.44140625" style="116"/>
    <col min="2817" max="2817" width="2.33203125" style="116" customWidth="1"/>
    <col min="2818" max="2819" width="1.6640625" style="116" customWidth="1"/>
    <col min="2820" max="2820" width="54.6640625" style="116" bestFit="1" customWidth="1"/>
    <col min="2821" max="2821" width="15.33203125" style="116" customWidth="1"/>
    <col min="2822" max="2822" width="8.6640625" style="116" customWidth="1"/>
    <col min="2823" max="2823" width="15.33203125" style="116" customWidth="1"/>
    <col min="2824" max="2824" width="8.6640625" style="116" customWidth="1"/>
    <col min="2825" max="2825" width="15.33203125" style="116" customWidth="1"/>
    <col min="2826" max="2826" width="8.6640625" style="116" customWidth="1"/>
    <col min="2827" max="2827" width="15.33203125" style="116" customWidth="1"/>
    <col min="2828" max="2828" width="8.6640625" style="116" customWidth="1"/>
    <col min="2829" max="2829" width="15.33203125" style="116" customWidth="1"/>
    <col min="2830" max="2830" width="8.6640625" style="116" customWidth="1"/>
    <col min="2831" max="3072" width="11.44140625" style="116"/>
    <col min="3073" max="3073" width="2.33203125" style="116" customWidth="1"/>
    <col min="3074" max="3075" width="1.6640625" style="116" customWidth="1"/>
    <col min="3076" max="3076" width="54.6640625" style="116" bestFit="1" customWidth="1"/>
    <col min="3077" max="3077" width="15.33203125" style="116" customWidth="1"/>
    <col min="3078" max="3078" width="8.6640625" style="116" customWidth="1"/>
    <col min="3079" max="3079" width="15.33203125" style="116" customWidth="1"/>
    <col min="3080" max="3080" width="8.6640625" style="116" customWidth="1"/>
    <col min="3081" max="3081" width="15.33203125" style="116" customWidth="1"/>
    <col min="3082" max="3082" width="8.6640625" style="116" customWidth="1"/>
    <col min="3083" max="3083" width="15.33203125" style="116" customWidth="1"/>
    <col min="3084" max="3084" width="8.6640625" style="116" customWidth="1"/>
    <col min="3085" max="3085" width="15.33203125" style="116" customWidth="1"/>
    <col min="3086" max="3086" width="8.6640625" style="116" customWidth="1"/>
    <col min="3087" max="3328" width="11.44140625" style="116"/>
    <col min="3329" max="3329" width="2.33203125" style="116" customWidth="1"/>
    <col min="3330" max="3331" width="1.6640625" style="116" customWidth="1"/>
    <col min="3332" max="3332" width="54.6640625" style="116" bestFit="1" customWidth="1"/>
    <col min="3333" max="3333" width="15.33203125" style="116" customWidth="1"/>
    <col min="3334" max="3334" width="8.6640625" style="116" customWidth="1"/>
    <col min="3335" max="3335" width="15.33203125" style="116" customWidth="1"/>
    <col min="3336" max="3336" width="8.6640625" style="116" customWidth="1"/>
    <col min="3337" max="3337" width="15.33203125" style="116" customWidth="1"/>
    <col min="3338" max="3338" width="8.6640625" style="116" customWidth="1"/>
    <col min="3339" max="3339" width="15.33203125" style="116" customWidth="1"/>
    <col min="3340" max="3340" width="8.6640625" style="116" customWidth="1"/>
    <col min="3341" max="3341" width="15.33203125" style="116" customWidth="1"/>
    <col min="3342" max="3342" width="8.6640625" style="116" customWidth="1"/>
    <col min="3343" max="3584" width="11.44140625" style="116"/>
    <col min="3585" max="3585" width="2.33203125" style="116" customWidth="1"/>
    <col min="3586" max="3587" width="1.6640625" style="116" customWidth="1"/>
    <col min="3588" max="3588" width="54.6640625" style="116" bestFit="1" customWidth="1"/>
    <col min="3589" max="3589" width="15.33203125" style="116" customWidth="1"/>
    <col min="3590" max="3590" width="8.6640625" style="116" customWidth="1"/>
    <col min="3591" max="3591" width="15.33203125" style="116" customWidth="1"/>
    <col min="3592" max="3592" width="8.6640625" style="116" customWidth="1"/>
    <col min="3593" max="3593" width="15.33203125" style="116" customWidth="1"/>
    <col min="3594" max="3594" width="8.6640625" style="116" customWidth="1"/>
    <col min="3595" max="3595" width="15.33203125" style="116" customWidth="1"/>
    <col min="3596" max="3596" width="8.6640625" style="116" customWidth="1"/>
    <col min="3597" max="3597" width="15.33203125" style="116" customWidth="1"/>
    <col min="3598" max="3598" width="8.6640625" style="116" customWidth="1"/>
    <col min="3599" max="3840" width="11.44140625" style="116"/>
    <col min="3841" max="3841" width="2.33203125" style="116" customWidth="1"/>
    <col min="3842" max="3843" width="1.6640625" style="116" customWidth="1"/>
    <col min="3844" max="3844" width="54.6640625" style="116" bestFit="1" customWidth="1"/>
    <col min="3845" max="3845" width="15.33203125" style="116" customWidth="1"/>
    <col min="3846" max="3846" width="8.6640625" style="116" customWidth="1"/>
    <col min="3847" max="3847" width="15.33203125" style="116" customWidth="1"/>
    <col min="3848" max="3848" width="8.6640625" style="116" customWidth="1"/>
    <col min="3849" max="3849" width="15.33203125" style="116" customWidth="1"/>
    <col min="3850" max="3850" width="8.6640625" style="116" customWidth="1"/>
    <col min="3851" max="3851" width="15.33203125" style="116" customWidth="1"/>
    <col min="3852" max="3852" width="8.6640625" style="116" customWidth="1"/>
    <col min="3853" max="3853" width="15.33203125" style="116" customWidth="1"/>
    <col min="3854" max="3854" width="8.6640625" style="116" customWidth="1"/>
    <col min="3855" max="4096" width="11.44140625" style="116"/>
    <col min="4097" max="4097" width="2.33203125" style="116" customWidth="1"/>
    <col min="4098" max="4099" width="1.6640625" style="116" customWidth="1"/>
    <col min="4100" max="4100" width="54.6640625" style="116" bestFit="1" customWidth="1"/>
    <col min="4101" max="4101" width="15.33203125" style="116" customWidth="1"/>
    <col min="4102" max="4102" width="8.6640625" style="116" customWidth="1"/>
    <col min="4103" max="4103" width="15.33203125" style="116" customWidth="1"/>
    <col min="4104" max="4104" width="8.6640625" style="116" customWidth="1"/>
    <col min="4105" max="4105" width="15.33203125" style="116" customWidth="1"/>
    <col min="4106" max="4106" width="8.6640625" style="116" customWidth="1"/>
    <col min="4107" max="4107" width="15.33203125" style="116" customWidth="1"/>
    <col min="4108" max="4108" width="8.6640625" style="116" customWidth="1"/>
    <col min="4109" max="4109" width="15.33203125" style="116" customWidth="1"/>
    <col min="4110" max="4110" width="8.6640625" style="116" customWidth="1"/>
    <col min="4111" max="4352" width="11.44140625" style="116"/>
    <col min="4353" max="4353" width="2.33203125" style="116" customWidth="1"/>
    <col min="4354" max="4355" width="1.6640625" style="116" customWidth="1"/>
    <col min="4356" max="4356" width="54.6640625" style="116" bestFit="1" customWidth="1"/>
    <col min="4357" max="4357" width="15.33203125" style="116" customWidth="1"/>
    <col min="4358" max="4358" width="8.6640625" style="116" customWidth="1"/>
    <col min="4359" max="4359" width="15.33203125" style="116" customWidth="1"/>
    <col min="4360" max="4360" width="8.6640625" style="116" customWidth="1"/>
    <col min="4361" max="4361" width="15.33203125" style="116" customWidth="1"/>
    <col min="4362" max="4362" width="8.6640625" style="116" customWidth="1"/>
    <col min="4363" max="4363" width="15.33203125" style="116" customWidth="1"/>
    <col min="4364" max="4364" width="8.6640625" style="116" customWidth="1"/>
    <col min="4365" max="4365" width="15.33203125" style="116" customWidth="1"/>
    <col min="4366" max="4366" width="8.6640625" style="116" customWidth="1"/>
    <col min="4367" max="4608" width="11.44140625" style="116"/>
    <col min="4609" max="4609" width="2.33203125" style="116" customWidth="1"/>
    <col min="4610" max="4611" width="1.6640625" style="116" customWidth="1"/>
    <col min="4612" max="4612" width="54.6640625" style="116" bestFit="1" customWidth="1"/>
    <col min="4613" max="4613" width="15.33203125" style="116" customWidth="1"/>
    <col min="4614" max="4614" width="8.6640625" style="116" customWidth="1"/>
    <col min="4615" max="4615" width="15.33203125" style="116" customWidth="1"/>
    <col min="4616" max="4616" width="8.6640625" style="116" customWidth="1"/>
    <col min="4617" max="4617" width="15.33203125" style="116" customWidth="1"/>
    <col min="4618" max="4618" width="8.6640625" style="116" customWidth="1"/>
    <col min="4619" max="4619" width="15.33203125" style="116" customWidth="1"/>
    <col min="4620" max="4620" width="8.6640625" style="116" customWidth="1"/>
    <col min="4621" max="4621" width="15.33203125" style="116" customWidth="1"/>
    <col min="4622" max="4622" width="8.6640625" style="116" customWidth="1"/>
    <col min="4623" max="4864" width="11.44140625" style="116"/>
    <col min="4865" max="4865" width="2.33203125" style="116" customWidth="1"/>
    <col min="4866" max="4867" width="1.6640625" style="116" customWidth="1"/>
    <col min="4868" max="4868" width="54.6640625" style="116" bestFit="1" customWidth="1"/>
    <col min="4869" max="4869" width="15.33203125" style="116" customWidth="1"/>
    <col min="4870" max="4870" width="8.6640625" style="116" customWidth="1"/>
    <col min="4871" max="4871" width="15.33203125" style="116" customWidth="1"/>
    <col min="4872" max="4872" width="8.6640625" style="116" customWidth="1"/>
    <col min="4873" max="4873" width="15.33203125" style="116" customWidth="1"/>
    <col min="4874" max="4874" width="8.6640625" style="116" customWidth="1"/>
    <col min="4875" max="4875" width="15.33203125" style="116" customWidth="1"/>
    <col min="4876" max="4876" width="8.6640625" style="116" customWidth="1"/>
    <col min="4877" max="4877" width="15.33203125" style="116" customWidth="1"/>
    <col min="4878" max="4878" width="8.6640625" style="116" customWidth="1"/>
    <col min="4879" max="5120" width="11.44140625" style="116"/>
    <col min="5121" max="5121" width="2.33203125" style="116" customWidth="1"/>
    <col min="5122" max="5123" width="1.6640625" style="116" customWidth="1"/>
    <col min="5124" max="5124" width="54.6640625" style="116" bestFit="1" customWidth="1"/>
    <col min="5125" max="5125" width="15.33203125" style="116" customWidth="1"/>
    <col min="5126" max="5126" width="8.6640625" style="116" customWidth="1"/>
    <col min="5127" max="5127" width="15.33203125" style="116" customWidth="1"/>
    <col min="5128" max="5128" width="8.6640625" style="116" customWidth="1"/>
    <col min="5129" max="5129" width="15.33203125" style="116" customWidth="1"/>
    <col min="5130" max="5130" width="8.6640625" style="116" customWidth="1"/>
    <col min="5131" max="5131" width="15.33203125" style="116" customWidth="1"/>
    <col min="5132" max="5132" width="8.6640625" style="116" customWidth="1"/>
    <col min="5133" max="5133" width="15.33203125" style="116" customWidth="1"/>
    <col min="5134" max="5134" width="8.6640625" style="116" customWidth="1"/>
    <col min="5135" max="5376" width="11.44140625" style="116"/>
    <col min="5377" max="5377" width="2.33203125" style="116" customWidth="1"/>
    <col min="5378" max="5379" width="1.6640625" style="116" customWidth="1"/>
    <col min="5380" max="5380" width="54.6640625" style="116" bestFit="1" customWidth="1"/>
    <col min="5381" max="5381" width="15.33203125" style="116" customWidth="1"/>
    <col min="5382" max="5382" width="8.6640625" style="116" customWidth="1"/>
    <col min="5383" max="5383" width="15.33203125" style="116" customWidth="1"/>
    <col min="5384" max="5384" width="8.6640625" style="116" customWidth="1"/>
    <col min="5385" max="5385" width="15.33203125" style="116" customWidth="1"/>
    <col min="5386" max="5386" width="8.6640625" style="116" customWidth="1"/>
    <col min="5387" max="5387" width="15.33203125" style="116" customWidth="1"/>
    <col min="5388" max="5388" width="8.6640625" style="116" customWidth="1"/>
    <col min="5389" max="5389" width="15.33203125" style="116" customWidth="1"/>
    <col min="5390" max="5390" width="8.6640625" style="116" customWidth="1"/>
    <col min="5391" max="5632" width="11.44140625" style="116"/>
    <col min="5633" max="5633" width="2.33203125" style="116" customWidth="1"/>
    <col min="5634" max="5635" width="1.6640625" style="116" customWidth="1"/>
    <col min="5636" max="5636" width="54.6640625" style="116" bestFit="1" customWidth="1"/>
    <col min="5637" max="5637" width="15.33203125" style="116" customWidth="1"/>
    <col min="5638" max="5638" width="8.6640625" style="116" customWidth="1"/>
    <col min="5639" max="5639" width="15.33203125" style="116" customWidth="1"/>
    <col min="5640" max="5640" width="8.6640625" style="116" customWidth="1"/>
    <col min="5641" max="5641" width="15.33203125" style="116" customWidth="1"/>
    <col min="5642" max="5642" width="8.6640625" style="116" customWidth="1"/>
    <col min="5643" max="5643" width="15.33203125" style="116" customWidth="1"/>
    <col min="5644" max="5644" width="8.6640625" style="116" customWidth="1"/>
    <col min="5645" max="5645" width="15.33203125" style="116" customWidth="1"/>
    <col min="5646" max="5646" width="8.6640625" style="116" customWidth="1"/>
    <col min="5647" max="5888" width="11.44140625" style="116"/>
    <col min="5889" max="5889" width="2.33203125" style="116" customWidth="1"/>
    <col min="5890" max="5891" width="1.6640625" style="116" customWidth="1"/>
    <col min="5892" max="5892" width="54.6640625" style="116" bestFit="1" customWidth="1"/>
    <col min="5893" max="5893" width="15.33203125" style="116" customWidth="1"/>
    <col min="5894" max="5894" width="8.6640625" style="116" customWidth="1"/>
    <col min="5895" max="5895" width="15.33203125" style="116" customWidth="1"/>
    <col min="5896" max="5896" width="8.6640625" style="116" customWidth="1"/>
    <col min="5897" max="5897" width="15.33203125" style="116" customWidth="1"/>
    <col min="5898" max="5898" width="8.6640625" style="116" customWidth="1"/>
    <col min="5899" max="5899" width="15.33203125" style="116" customWidth="1"/>
    <col min="5900" max="5900" width="8.6640625" style="116" customWidth="1"/>
    <col min="5901" max="5901" width="15.33203125" style="116" customWidth="1"/>
    <col min="5902" max="5902" width="8.6640625" style="116" customWidth="1"/>
    <col min="5903" max="6144" width="11.44140625" style="116"/>
    <col min="6145" max="6145" width="2.33203125" style="116" customWidth="1"/>
    <col min="6146" max="6147" width="1.6640625" style="116" customWidth="1"/>
    <col min="6148" max="6148" width="54.6640625" style="116" bestFit="1" customWidth="1"/>
    <col min="6149" max="6149" width="15.33203125" style="116" customWidth="1"/>
    <col min="6150" max="6150" width="8.6640625" style="116" customWidth="1"/>
    <col min="6151" max="6151" width="15.33203125" style="116" customWidth="1"/>
    <col min="6152" max="6152" width="8.6640625" style="116" customWidth="1"/>
    <col min="6153" max="6153" width="15.33203125" style="116" customWidth="1"/>
    <col min="6154" max="6154" width="8.6640625" style="116" customWidth="1"/>
    <col min="6155" max="6155" width="15.33203125" style="116" customWidth="1"/>
    <col min="6156" max="6156" width="8.6640625" style="116" customWidth="1"/>
    <col min="6157" max="6157" width="15.33203125" style="116" customWidth="1"/>
    <col min="6158" max="6158" width="8.6640625" style="116" customWidth="1"/>
    <col min="6159" max="6400" width="11.44140625" style="116"/>
    <col min="6401" max="6401" width="2.33203125" style="116" customWidth="1"/>
    <col min="6402" max="6403" width="1.6640625" style="116" customWidth="1"/>
    <col min="6404" max="6404" width="54.6640625" style="116" bestFit="1" customWidth="1"/>
    <col min="6405" max="6405" width="15.33203125" style="116" customWidth="1"/>
    <col min="6406" max="6406" width="8.6640625" style="116" customWidth="1"/>
    <col min="6407" max="6407" width="15.33203125" style="116" customWidth="1"/>
    <col min="6408" max="6408" width="8.6640625" style="116" customWidth="1"/>
    <col min="6409" max="6409" width="15.33203125" style="116" customWidth="1"/>
    <col min="6410" max="6410" width="8.6640625" style="116" customWidth="1"/>
    <col min="6411" max="6411" width="15.33203125" style="116" customWidth="1"/>
    <col min="6412" max="6412" width="8.6640625" style="116" customWidth="1"/>
    <col min="6413" max="6413" width="15.33203125" style="116" customWidth="1"/>
    <col min="6414" max="6414" width="8.6640625" style="116" customWidth="1"/>
    <col min="6415" max="6656" width="11.44140625" style="116"/>
    <col min="6657" max="6657" width="2.33203125" style="116" customWidth="1"/>
    <col min="6658" max="6659" width="1.6640625" style="116" customWidth="1"/>
    <col min="6660" max="6660" width="54.6640625" style="116" bestFit="1" customWidth="1"/>
    <col min="6661" max="6661" width="15.33203125" style="116" customWidth="1"/>
    <col min="6662" max="6662" width="8.6640625" style="116" customWidth="1"/>
    <col min="6663" max="6663" width="15.33203125" style="116" customWidth="1"/>
    <col min="6664" max="6664" width="8.6640625" style="116" customWidth="1"/>
    <col min="6665" max="6665" width="15.33203125" style="116" customWidth="1"/>
    <col min="6666" max="6666" width="8.6640625" style="116" customWidth="1"/>
    <col min="6667" max="6667" width="15.33203125" style="116" customWidth="1"/>
    <col min="6668" max="6668" width="8.6640625" style="116" customWidth="1"/>
    <col min="6669" max="6669" width="15.33203125" style="116" customWidth="1"/>
    <col min="6670" max="6670" width="8.6640625" style="116" customWidth="1"/>
    <col min="6671" max="6912" width="11.44140625" style="116"/>
    <col min="6913" max="6913" width="2.33203125" style="116" customWidth="1"/>
    <col min="6914" max="6915" width="1.6640625" style="116" customWidth="1"/>
    <col min="6916" max="6916" width="54.6640625" style="116" bestFit="1" customWidth="1"/>
    <col min="6917" max="6917" width="15.33203125" style="116" customWidth="1"/>
    <col min="6918" max="6918" width="8.6640625" style="116" customWidth="1"/>
    <col min="6919" max="6919" width="15.33203125" style="116" customWidth="1"/>
    <col min="6920" max="6920" width="8.6640625" style="116" customWidth="1"/>
    <col min="6921" max="6921" width="15.33203125" style="116" customWidth="1"/>
    <col min="6922" max="6922" width="8.6640625" style="116" customWidth="1"/>
    <col min="6923" max="6923" width="15.33203125" style="116" customWidth="1"/>
    <col min="6924" max="6924" width="8.6640625" style="116" customWidth="1"/>
    <col min="6925" max="6925" width="15.33203125" style="116" customWidth="1"/>
    <col min="6926" max="6926" width="8.6640625" style="116" customWidth="1"/>
    <col min="6927" max="7168" width="11.44140625" style="116"/>
    <col min="7169" max="7169" width="2.33203125" style="116" customWidth="1"/>
    <col min="7170" max="7171" width="1.6640625" style="116" customWidth="1"/>
    <col min="7172" max="7172" width="54.6640625" style="116" bestFit="1" customWidth="1"/>
    <col min="7173" max="7173" width="15.33203125" style="116" customWidth="1"/>
    <col min="7174" max="7174" width="8.6640625" style="116" customWidth="1"/>
    <col min="7175" max="7175" width="15.33203125" style="116" customWidth="1"/>
    <col min="7176" max="7176" width="8.6640625" style="116" customWidth="1"/>
    <col min="7177" max="7177" width="15.33203125" style="116" customWidth="1"/>
    <col min="7178" max="7178" width="8.6640625" style="116" customWidth="1"/>
    <col min="7179" max="7179" width="15.33203125" style="116" customWidth="1"/>
    <col min="7180" max="7180" width="8.6640625" style="116" customWidth="1"/>
    <col min="7181" max="7181" width="15.33203125" style="116" customWidth="1"/>
    <col min="7182" max="7182" width="8.6640625" style="116" customWidth="1"/>
    <col min="7183" max="7424" width="11.44140625" style="116"/>
    <col min="7425" max="7425" width="2.33203125" style="116" customWidth="1"/>
    <col min="7426" max="7427" width="1.6640625" style="116" customWidth="1"/>
    <col min="7428" max="7428" width="54.6640625" style="116" bestFit="1" customWidth="1"/>
    <col min="7429" max="7429" width="15.33203125" style="116" customWidth="1"/>
    <col min="7430" max="7430" width="8.6640625" style="116" customWidth="1"/>
    <col min="7431" max="7431" width="15.33203125" style="116" customWidth="1"/>
    <col min="7432" max="7432" width="8.6640625" style="116" customWidth="1"/>
    <col min="7433" max="7433" width="15.33203125" style="116" customWidth="1"/>
    <col min="7434" max="7434" width="8.6640625" style="116" customWidth="1"/>
    <col min="7435" max="7435" width="15.33203125" style="116" customWidth="1"/>
    <col min="7436" max="7436" width="8.6640625" style="116" customWidth="1"/>
    <col min="7437" max="7437" width="15.33203125" style="116" customWidth="1"/>
    <col min="7438" max="7438" width="8.6640625" style="116" customWidth="1"/>
    <col min="7439" max="7680" width="11.44140625" style="116"/>
    <col min="7681" max="7681" width="2.33203125" style="116" customWidth="1"/>
    <col min="7682" max="7683" width="1.6640625" style="116" customWidth="1"/>
    <col min="7684" max="7684" width="54.6640625" style="116" bestFit="1" customWidth="1"/>
    <col min="7685" max="7685" width="15.33203125" style="116" customWidth="1"/>
    <col min="7686" max="7686" width="8.6640625" style="116" customWidth="1"/>
    <col min="7687" max="7687" width="15.33203125" style="116" customWidth="1"/>
    <col min="7688" max="7688" width="8.6640625" style="116" customWidth="1"/>
    <col min="7689" max="7689" width="15.33203125" style="116" customWidth="1"/>
    <col min="7690" max="7690" width="8.6640625" style="116" customWidth="1"/>
    <col min="7691" max="7691" width="15.33203125" style="116" customWidth="1"/>
    <col min="7692" max="7692" width="8.6640625" style="116" customWidth="1"/>
    <col min="7693" max="7693" width="15.33203125" style="116" customWidth="1"/>
    <col min="7694" max="7694" width="8.6640625" style="116" customWidth="1"/>
    <col min="7695" max="7936" width="11.44140625" style="116"/>
    <col min="7937" max="7937" width="2.33203125" style="116" customWidth="1"/>
    <col min="7938" max="7939" width="1.6640625" style="116" customWidth="1"/>
    <col min="7940" max="7940" width="54.6640625" style="116" bestFit="1" customWidth="1"/>
    <col min="7941" max="7941" width="15.33203125" style="116" customWidth="1"/>
    <col min="7942" max="7942" width="8.6640625" style="116" customWidth="1"/>
    <col min="7943" max="7943" width="15.33203125" style="116" customWidth="1"/>
    <col min="7944" max="7944" width="8.6640625" style="116" customWidth="1"/>
    <col min="7945" max="7945" width="15.33203125" style="116" customWidth="1"/>
    <col min="7946" max="7946" width="8.6640625" style="116" customWidth="1"/>
    <col min="7947" max="7947" width="15.33203125" style="116" customWidth="1"/>
    <col min="7948" max="7948" width="8.6640625" style="116" customWidth="1"/>
    <col min="7949" max="7949" width="15.33203125" style="116" customWidth="1"/>
    <col min="7950" max="7950" width="8.6640625" style="116" customWidth="1"/>
    <col min="7951" max="8192" width="11.44140625" style="116"/>
    <col min="8193" max="8193" width="2.33203125" style="116" customWidth="1"/>
    <col min="8194" max="8195" width="1.6640625" style="116" customWidth="1"/>
    <col min="8196" max="8196" width="54.6640625" style="116" bestFit="1" customWidth="1"/>
    <col min="8197" max="8197" width="15.33203125" style="116" customWidth="1"/>
    <col min="8198" max="8198" width="8.6640625" style="116" customWidth="1"/>
    <col min="8199" max="8199" width="15.33203125" style="116" customWidth="1"/>
    <col min="8200" max="8200" width="8.6640625" style="116" customWidth="1"/>
    <col min="8201" max="8201" width="15.33203125" style="116" customWidth="1"/>
    <col min="8202" max="8202" width="8.6640625" style="116" customWidth="1"/>
    <col min="8203" max="8203" width="15.33203125" style="116" customWidth="1"/>
    <col min="8204" max="8204" width="8.6640625" style="116" customWidth="1"/>
    <col min="8205" max="8205" width="15.33203125" style="116" customWidth="1"/>
    <col min="8206" max="8206" width="8.6640625" style="116" customWidth="1"/>
    <col min="8207" max="8448" width="11.44140625" style="116"/>
    <col min="8449" max="8449" width="2.33203125" style="116" customWidth="1"/>
    <col min="8450" max="8451" width="1.6640625" style="116" customWidth="1"/>
    <col min="8452" max="8452" width="54.6640625" style="116" bestFit="1" customWidth="1"/>
    <col min="8453" max="8453" width="15.33203125" style="116" customWidth="1"/>
    <col min="8454" max="8454" width="8.6640625" style="116" customWidth="1"/>
    <col min="8455" max="8455" width="15.33203125" style="116" customWidth="1"/>
    <col min="8456" max="8456" width="8.6640625" style="116" customWidth="1"/>
    <col min="8457" max="8457" width="15.33203125" style="116" customWidth="1"/>
    <col min="8458" max="8458" width="8.6640625" style="116" customWidth="1"/>
    <col min="8459" max="8459" width="15.33203125" style="116" customWidth="1"/>
    <col min="8460" max="8460" width="8.6640625" style="116" customWidth="1"/>
    <col min="8461" max="8461" width="15.33203125" style="116" customWidth="1"/>
    <col min="8462" max="8462" width="8.6640625" style="116" customWidth="1"/>
    <col min="8463" max="8704" width="11.44140625" style="116"/>
    <col min="8705" max="8705" width="2.33203125" style="116" customWidth="1"/>
    <col min="8706" max="8707" width="1.6640625" style="116" customWidth="1"/>
    <col min="8708" max="8708" width="54.6640625" style="116" bestFit="1" customWidth="1"/>
    <col min="8709" max="8709" width="15.33203125" style="116" customWidth="1"/>
    <col min="8710" max="8710" width="8.6640625" style="116" customWidth="1"/>
    <col min="8711" max="8711" width="15.33203125" style="116" customWidth="1"/>
    <col min="8712" max="8712" width="8.6640625" style="116" customWidth="1"/>
    <col min="8713" max="8713" width="15.33203125" style="116" customWidth="1"/>
    <col min="8714" max="8714" width="8.6640625" style="116" customWidth="1"/>
    <col min="8715" max="8715" width="15.33203125" style="116" customWidth="1"/>
    <col min="8716" max="8716" width="8.6640625" style="116" customWidth="1"/>
    <col min="8717" max="8717" width="15.33203125" style="116" customWidth="1"/>
    <col min="8718" max="8718" width="8.6640625" style="116" customWidth="1"/>
    <col min="8719" max="8960" width="11.44140625" style="116"/>
    <col min="8961" max="8961" width="2.33203125" style="116" customWidth="1"/>
    <col min="8962" max="8963" width="1.6640625" style="116" customWidth="1"/>
    <col min="8964" max="8964" width="54.6640625" style="116" bestFit="1" customWidth="1"/>
    <col min="8965" max="8965" width="15.33203125" style="116" customWidth="1"/>
    <col min="8966" max="8966" width="8.6640625" style="116" customWidth="1"/>
    <col min="8967" max="8967" width="15.33203125" style="116" customWidth="1"/>
    <col min="8968" max="8968" width="8.6640625" style="116" customWidth="1"/>
    <col min="8969" max="8969" width="15.33203125" style="116" customWidth="1"/>
    <col min="8970" max="8970" width="8.6640625" style="116" customWidth="1"/>
    <col min="8971" max="8971" width="15.33203125" style="116" customWidth="1"/>
    <col min="8972" max="8972" width="8.6640625" style="116" customWidth="1"/>
    <col min="8973" max="8973" width="15.33203125" style="116" customWidth="1"/>
    <col min="8974" max="8974" width="8.6640625" style="116" customWidth="1"/>
    <col min="8975" max="9216" width="11.44140625" style="116"/>
    <col min="9217" max="9217" width="2.33203125" style="116" customWidth="1"/>
    <col min="9218" max="9219" width="1.6640625" style="116" customWidth="1"/>
    <col min="9220" max="9220" width="54.6640625" style="116" bestFit="1" customWidth="1"/>
    <col min="9221" max="9221" width="15.33203125" style="116" customWidth="1"/>
    <col min="9222" max="9222" width="8.6640625" style="116" customWidth="1"/>
    <col min="9223" max="9223" width="15.33203125" style="116" customWidth="1"/>
    <col min="9224" max="9224" width="8.6640625" style="116" customWidth="1"/>
    <col min="9225" max="9225" width="15.33203125" style="116" customWidth="1"/>
    <col min="9226" max="9226" width="8.6640625" style="116" customWidth="1"/>
    <col min="9227" max="9227" width="15.33203125" style="116" customWidth="1"/>
    <col min="9228" max="9228" width="8.6640625" style="116" customWidth="1"/>
    <col min="9229" max="9229" width="15.33203125" style="116" customWidth="1"/>
    <col min="9230" max="9230" width="8.6640625" style="116" customWidth="1"/>
    <col min="9231" max="9472" width="11.44140625" style="116"/>
    <col min="9473" max="9473" width="2.33203125" style="116" customWidth="1"/>
    <col min="9474" max="9475" width="1.6640625" style="116" customWidth="1"/>
    <col min="9476" max="9476" width="54.6640625" style="116" bestFit="1" customWidth="1"/>
    <col min="9477" max="9477" width="15.33203125" style="116" customWidth="1"/>
    <col min="9478" max="9478" width="8.6640625" style="116" customWidth="1"/>
    <col min="9479" max="9479" width="15.33203125" style="116" customWidth="1"/>
    <col min="9480" max="9480" width="8.6640625" style="116" customWidth="1"/>
    <col min="9481" max="9481" width="15.33203125" style="116" customWidth="1"/>
    <col min="9482" max="9482" width="8.6640625" style="116" customWidth="1"/>
    <col min="9483" max="9483" width="15.33203125" style="116" customWidth="1"/>
    <col min="9484" max="9484" width="8.6640625" style="116" customWidth="1"/>
    <col min="9485" max="9485" width="15.33203125" style="116" customWidth="1"/>
    <col min="9486" max="9486" width="8.6640625" style="116" customWidth="1"/>
    <col min="9487" max="9728" width="11.44140625" style="116"/>
    <col min="9729" max="9729" width="2.33203125" style="116" customWidth="1"/>
    <col min="9730" max="9731" width="1.6640625" style="116" customWidth="1"/>
    <col min="9732" max="9732" width="54.6640625" style="116" bestFit="1" customWidth="1"/>
    <col min="9733" max="9733" width="15.33203125" style="116" customWidth="1"/>
    <col min="9734" max="9734" width="8.6640625" style="116" customWidth="1"/>
    <col min="9735" max="9735" width="15.33203125" style="116" customWidth="1"/>
    <col min="9736" max="9736" width="8.6640625" style="116" customWidth="1"/>
    <col min="9737" max="9737" width="15.33203125" style="116" customWidth="1"/>
    <col min="9738" max="9738" width="8.6640625" style="116" customWidth="1"/>
    <col min="9739" max="9739" width="15.33203125" style="116" customWidth="1"/>
    <col min="9740" max="9740" width="8.6640625" style="116" customWidth="1"/>
    <col min="9741" max="9741" width="15.33203125" style="116" customWidth="1"/>
    <col min="9742" max="9742" width="8.6640625" style="116" customWidth="1"/>
    <col min="9743" max="9984" width="11.44140625" style="116"/>
    <col min="9985" max="9985" width="2.33203125" style="116" customWidth="1"/>
    <col min="9986" max="9987" width="1.6640625" style="116" customWidth="1"/>
    <col min="9988" max="9988" width="54.6640625" style="116" bestFit="1" customWidth="1"/>
    <col min="9989" max="9989" width="15.33203125" style="116" customWidth="1"/>
    <col min="9990" max="9990" width="8.6640625" style="116" customWidth="1"/>
    <col min="9991" max="9991" width="15.33203125" style="116" customWidth="1"/>
    <col min="9992" max="9992" width="8.6640625" style="116" customWidth="1"/>
    <col min="9993" max="9993" width="15.33203125" style="116" customWidth="1"/>
    <col min="9994" max="9994" width="8.6640625" style="116" customWidth="1"/>
    <col min="9995" max="9995" width="15.33203125" style="116" customWidth="1"/>
    <col min="9996" max="9996" width="8.6640625" style="116" customWidth="1"/>
    <col min="9997" max="9997" width="15.33203125" style="116" customWidth="1"/>
    <col min="9998" max="9998" width="8.6640625" style="116" customWidth="1"/>
    <col min="9999" max="10240" width="11.44140625" style="116"/>
    <col min="10241" max="10241" width="2.33203125" style="116" customWidth="1"/>
    <col min="10242" max="10243" width="1.6640625" style="116" customWidth="1"/>
    <col min="10244" max="10244" width="54.6640625" style="116" bestFit="1" customWidth="1"/>
    <col min="10245" max="10245" width="15.33203125" style="116" customWidth="1"/>
    <col min="10246" max="10246" width="8.6640625" style="116" customWidth="1"/>
    <col min="10247" max="10247" width="15.33203125" style="116" customWidth="1"/>
    <col min="10248" max="10248" width="8.6640625" style="116" customWidth="1"/>
    <col min="10249" max="10249" width="15.33203125" style="116" customWidth="1"/>
    <col min="10250" max="10250" width="8.6640625" style="116" customWidth="1"/>
    <col min="10251" max="10251" width="15.33203125" style="116" customWidth="1"/>
    <col min="10252" max="10252" width="8.6640625" style="116" customWidth="1"/>
    <col min="10253" max="10253" width="15.33203125" style="116" customWidth="1"/>
    <col min="10254" max="10254" width="8.6640625" style="116" customWidth="1"/>
    <col min="10255" max="10496" width="11.44140625" style="116"/>
    <col min="10497" max="10497" width="2.33203125" style="116" customWidth="1"/>
    <col min="10498" max="10499" width="1.6640625" style="116" customWidth="1"/>
    <col min="10500" max="10500" width="54.6640625" style="116" bestFit="1" customWidth="1"/>
    <col min="10501" max="10501" width="15.33203125" style="116" customWidth="1"/>
    <col min="10502" max="10502" width="8.6640625" style="116" customWidth="1"/>
    <col min="10503" max="10503" width="15.33203125" style="116" customWidth="1"/>
    <col min="10504" max="10504" width="8.6640625" style="116" customWidth="1"/>
    <col min="10505" max="10505" width="15.33203125" style="116" customWidth="1"/>
    <col min="10506" max="10506" width="8.6640625" style="116" customWidth="1"/>
    <col min="10507" max="10507" width="15.33203125" style="116" customWidth="1"/>
    <col min="10508" max="10508" width="8.6640625" style="116" customWidth="1"/>
    <col min="10509" max="10509" width="15.33203125" style="116" customWidth="1"/>
    <col min="10510" max="10510" width="8.6640625" style="116" customWidth="1"/>
    <col min="10511" max="10752" width="11.44140625" style="116"/>
    <col min="10753" max="10753" width="2.33203125" style="116" customWidth="1"/>
    <col min="10754" max="10755" width="1.6640625" style="116" customWidth="1"/>
    <col min="10756" max="10756" width="54.6640625" style="116" bestFit="1" customWidth="1"/>
    <col min="10757" max="10757" width="15.33203125" style="116" customWidth="1"/>
    <col min="10758" max="10758" width="8.6640625" style="116" customWidth="1"/>
    <col min="10759" max="10759" width="15.33203125" style="116" customWidth="1"/>
    <col min="10760" max="10760" width="8.6640625" style="116" customWidth="1"/>
    <col min="10761" max="10761" width="15.33203125" style="116" customWidth="1"/>
    <col min="10762" max="10762" width="8.6640625" style="116" customWidth="1"/>
    <col min="10763" max="10763" width="15.33203125" style="116" customWidth="1"/>
    <col min="10764" max="10764" width="8.6640625" style="116" customWidth="1"/>
    <col min="10765" max="10765" width="15.33203125" style="116" customWidth="1"/>
    <col min="10766" max="10766" width="8.6640625" style="116" customWidth="1"/>
    <col min="10767" max="11008" width="11.44140625" style="116"/>
    <col min="11009" max="11009" width="2.33203125" style="116" customWidth="1"/>
    <col min="11010" max="11011" width="1.6640625" style="116" customWidth="1"/>
    <col min="11012" max="11012" width="54.6640625" style="116" bestFit="1" customWidth="1"/>
    <col min="11013" max="11013" width="15.33203125" style="116" customWidth="1"/>
    <col min="11014" max="11014" width="8.6640625" style="116" customWidth="1"/>
    <col min="11015" max="11015" width="15.33203125" style="116" customWidth="1"/>
    <col min="11016" max="11016" width="8.6640625" style="116" customWidth="1"/>
    <col min="11017" max="11017" width="15.33203125" style="116" customWidth="1"/>
    <col min="11018" max="11018" width="8.6640625" style="116" customWidth="1"/>
    <col min="11019" max="11019" width="15.33203125" style="116" customWidth="1"/>
    <col min="11020" max="11020" width="8.6640625" style="116" customWidth="1"/>
    <col min="11021" max="11021" width="15.33203125" style="116" customWidth="1"/>
    <col min="11022" max="11022" width="8.6640625" style="116" customWidth="1"/>
    <col min="11023" max="11264" width="11.44140625" style="116"/>
    <col min="11265" max="11265" width="2.33203125" style="116" customWidth="1"/>
    <col min="11266" max="11267" width="1.6640625" style="116" customWidth="1"/>
    <col min="11268" max="11268" width="54.6640625" style="116" bestFit="1" customWidth="1"/>
    <col min="11269" max="11269" width="15.33203125" style="116" customWidth="1"/>
    <col min="11270" max="11270" width="8.6640625" style="116" customWidth="1"/>
    <col min="11271" max="11271" width="15.33203125" style="116" customWidth="1"/>
    <col min="11272" max="11272" width="8.6640625" style="116" customWidth="1"/>
    <col min="11273" max="11273" width="15.33203125" style="116" customWidth="1"/>
    <col min="11274" max="11274" width="8.6640625" style="116" customWidth="1"/>
    <col min="11275" max="11275" width="15.33203125" style="116" customWidth="1"/>
    <col min="11276" max="11276" width="8.6640625" style="116" customWidth="1"/>
    <col min="11277" max="11277" width="15.33203125" style="116" customWidth="1"/>
    <col min="11278" max="11278" width="8.6640625" style="116" customWidth="1"/>
    <col min="11279" max="11520" width="11.44140625" style="116"/>
    <col min="11521" max="11521" width="2.33203125" style="116" customWidth="1"/>
    <col min="11522" max="11523" width="1.6640625" style="116" customWidth="1"/>
    <col min="11524" max="11524" width="54.6640625" style="116" bestFit="1" customWidth="1"/>
    <col min="11525" max="11525" width="15.33203125" style="116" customWidth="1"/>
    <col min="11526" max="11526" width="8.6640625" style="116" customWidth="1"/>
    <col min="11527" max="11527" width="15.33203125" style="116" customWidth="1"/>
    <col min="11528" max="11528" width="8.6640625" style="116" customWidth="1"/>
    <col min="11529" max="11529" width="15.33203125" style="116" customWidth="1"/>
    <col min="11530" max="11530" width="8.6640625" style="116" customWidth="1"/>
    <col min="11531" max="11531" width="15.33203125" style="116" customWidth="1"/>
    <col min="11532" max="11532" width="8.6640625" style="116" customWidth="1"/>
    <col min="11533" max="11533" width="15.33203125" style="116" customWidth="1"/>
    <col min="11534" max="11534" width="8.6640625" style="116" customWidth="1"/>
    <col min="11535" max="11776" width="11.44140625" style="116"/>
    <col min="11777" max="11777" width="2.33203125" style="116" customWidth="1"/>
    <col min="11778" max="11779" width="1.6640625" style="116" customWidth="1"/>
    <col min="11780" max="11780" width="54.6640625" style="116" bestFit="1" customWidth="1"/>
    <col min="11781" max="11781" width="15.33203125" style="116" customWidth="1"/>
    <col min="11782" max="11782" width="8.6640625" style="116" customWidth="1"/>
    <col min="11783" max="11783" width="15.33203125" style="116" customWidth="1"/>
    <col min="11784" max="11784" width="8.6640625" style="116" customWidth="1"/>
    <col min="11785" max="11785" width="15.33203125" style="116" customWidth="1"/>
    <col min="11786" max="11786" width="8.6640625" style="116" customWidth="1"/>
    <col min="11787" max="11787" width="15.33203125" style="116" customWidth="1"/>
    <col min="11788" max="11788" width="8.6640625" style="116" customWidth="1"/>
    <col min="11789" max="11789" width="15.33203125" style="116" customWidth="1"/>
    <col min="11790" max="11790" width="8.6640625" style="116" customWidth="1"/>
    <col min="11791" max="12032" width="11.44140625" style="116"/>
    <col min="12033" max="12033" width="2.33203125" style="116" customWidth="1"/>
    <col min="12034" max="12035" width="1.6640625" style="116" customWidth="1"/>
    <col min="12036" max="12036" width="54.6640625" style="116" bestFit="1" customWidth="1"/>
    <col min="12037" max="12037" width="15.33203125" style="116" customWidth="1"/>
    <col min="12038" max="12038" width="8.6640625" style="116" customWidth="1"/>
    <col min="12039" max="12039" width="15.33203125" style="116" customWidth="1"/>
    <col min="12040" max="12040" width="8.6640625" style="116" customWidth="1"/>
    <col min="12041" max="12041" width="15.33203125" style="116" customWidth="1"/>
    <col min="12042" max="12042" width="8.6640625" style="116" customWidth="1"/>
    <col min="12043" max="12043" width="15.33203125" style="116" customWidth="1"/>
    <col min="12044" max="12044" width="8.6640625" style="116" customWidth="1"/>
    <col min="12045" max="12045" width="15.33203125" style="116" customWidth="1"/>
    <col min="12046" max="12046" width="8.6640625" style="116" customWidth="1"/>
    <col min="12047" max="12288" width="11.44140625" style="116"/>
    <col min="12289" max="12289" width="2.33203125" style="116" customWidth="1"/>
    <col min="12290" max="12291" width="1.6640625" style="116" customWidth="1"/>
    <col min="12292" max="12292" width="54.6640625" style="116" bestFit="1" customWidth="1"/>
    <col min="12293" max="12293" width="15.33203125" style="116" customWidth="1"/>
    <col min="12294" max="12294" width="8.6640625" style="116" customWidth="1"/>
    <col min="12295" max="12295" width="15.33203125" style="116" customWidth="1"/>
    <col min="12296" max="12296" width="8.6640625" style="116" customWidth="1"/>
    <col min="12297" max="12297" width="15.33203125" style="116" customWidth="1"/>
    <col min="12298" max="12298" width="8.6640625" style="116" customWidth="1"/>
    <col min="12299" max="12299" width="15.33203125" style="116" customWidth="1"/>
    <col min="12300" max="12300" width="8.6640625" style="116" customWidth="1"/>
    <col min="12301" max="12301" width="15.33203125" style="116" customWidth="1"/>
    <col min="12302" max="12302" width="8.6640625" style="116" customWidth="1"/>
    <col min="12303" max="12544" width="11.44140625" style="116"/>
    <col min="12545" max="12545" width="2.33203125" style="116" customWidth="1"/>
    <col min="12546" max="12547" width="1.6640625" style="116" customWidth="1"/>
    <col min="12548" max="12548" width="54.6640625" style="116" bestFit="1" customWidth="1"/>
    <col min="12549" max="12549" width="15.33203125" style="116" customWidth="1"/>
    <col min="12550" max="12550" width="8.6640625" style="116" customWidth="1"/>
    <col min="12551" max="12551" width="15.33203125" style="116" customWidth="1"/>
    <col min="12552" max="12552" width="8.6640625" style="116" customWidth="1"/>
    <col min="12553" max="12553" width="15.33203125" style="116" customWidth="1"/>
    <col min="12554" max="12554" width="8.6640625" style="116" customWidth="1"/>
    <col min="12555" max="12555" width="15.33203125" style="116" customWidth="1"/>
    <col min="12556" max="12556" width="8.6640625" style="116" customWidth="1"/>
    <col min="12557" max="12557" width="15.33203125" style="116" customWidth="1"/>
    <col min="12558" max="12558" width="8.6640625" style="116" customWidth="1"/>
    <col min="12559" max="12800" width="11.44140625" style="116"/>
    <col min="12801" max="12801" width="2.33203125" style="116" customWidth="1"/>
    <col min="12802" max="12803" width="1.6640625" style="116" customWidth="1"/>
    <col min="12804" max="12804" width="54.6640625" style="116" bestFit="1" customWidth="1"/>
    <col min="12805" max="12805" width="15.33203125" style="116" customWidth="1"/>
    <col min="12806" max="12806" width="8.6640625" style="116" customWidth="1"/>
    <col min="12807" max="12807" width="15.33203125" style="116" customWidth="1"/>
    <col min="12808" max="12808" width="8.6640625" style="116" customWidth="1"/>
    <col min="12809" max="12809" width="15.33203125" style="116" customWidth="1"/>
    <col min="12810" max="12810" width="8.6640625" style="116" customWidth="1"/>
    <col min="12811" max="12811" width="15.33203125" style="116" customWidth="1"/>
    <col min="12812" max="12812" width="8.6640625" style="116" customWidth="1"/>
    <col min="12813" max="12813" width="15.33203125" style="116" customWidth="1"/>
    <col min="12814" max="12814" width="8.6640625" style="116" customWidth="1"/>
    <col min="12815" max="13056" width="11.44140625" style="116"/>
    <col min="13057" max="13057" width="2.33203125" style="116" customWidth="1"/>
    <col min="13058" max="13059" width="1.6640625" style="116" customWidth="1"/>
    <col min="13060" max="13060" width="54.6640625" style="116" bestFit="1" customWidth="1"/>
    <col min="13061" max="13061" width="15.33203125" style="116" customWidth="1"/>
    <col min="13062" max="13062" width="8.6640625" style="116" customWidth="1"/>
    <col min="13063" max="13063" width="15.33203125" style="116" customWidth="1"/>
    <col min="13064" max="13064" width="8.6640625" style="116" customWidth="1"/>
    <col min="13065" max="13065" width="15.33203125" style="116" customWidth="1"/>
    <col min="13066" max="13066" width="8.6640625" style="116" customWidth="1"/>
    <col min="13067" max="13067" width="15.33203125" style="116" customWidth="1"/>
    <col min="13068" max="13068" width="8.6640625" style="116" customWidth="1"/>
    <col min="13069" max="13069" width="15.33203125" style="116" customWidth="1"/>
    <col min="13070" max="13070" width="8.6640625" style="116" customWidth="1"/>
    <col min="13071" max="13312" width="11.44140625" style="116"/>
    <col min="13313" max="13313" width="2.33203125" style="116" customWidth="1"/>
    <col min="13314" max="13315" width="1.6640625" style="116" customWidth="1"/>
    <col min="13316" max="13316" width="54.6640625" style="116" bestFit="1" customWidth="1"/>
    <col min="13317" max="13317" width="15.33203125" style="116" customWidth="1"/>
    <col min="13318" max="13318" width="8.6640625" style="116" customWidth="1"/>
    <col min="13319" max="13319" width="15.33203125" style="116" customWidth="1"/>
    <col min="13320" max="13320" width="8.6640625" style="116" customWidth="1"/>
    <col min="13321" max="13321" width="15.33203125" style="116" customWidth="1"/>
    <col min="13322" max="13322" width="8.6640625" style="116" customWidth="1"/>
    <col min="13323" max="13323" width="15.33203125" style="116" customWidth="1"/>
    <col min="13324" max="13324" width="8.6640625" style="116" customWidth="1"/>
    <col min="13325" max="13325" width="15.33203125" style="116" customWidth="1"/>
    <col min="13326" max="13326" width="8.6640625" style="116" customWidth="1"/>
    <col min="13327" max="13568" width="11.44140625" style="116"/>
    <col min="13569" max="13569" width="2.33203125" style="116" customWidth="1"/>
    <col min="13570" max="13571" width="1.6640625" style="116" customWidth="1"/>
    <col min="13572" max="13572" width="54.6640625" style="116" bestFit="1" customWidth="1"/>
    <col min="13573" max="13573" width="15.33203125" style="116" customWidth="1"/>
    <col min="13574" max="13574" width="8.6640625" style="116" customWidth="1"/>
    <col min="13575" max="13575" width="15.33203125" style="116" customWidth="1"/>
    <col min="13576" max="13576" width="8.6640625" style="116" customWidth="1"/>
    <col min="13577" max="13577" width="15.33203125" style="116" customWidth="1"/>
    <col min="13578" max="13578" width="8.6640625" style="116" customWidth="1"/>
    <col min="13579" max="13579" width="15.33203125" style="116" customWidth="1"/>
    <col min="13580" max="13580" width="8.6640625" style="116" customWidth="1"/>
    <col min="13581" max="13581" width="15.33203125" style="116" customWidth="1"/>
    <col min="13582" max="13582" width="8.6640625" style="116" customWidth="1"/>
    <col min="13583" max="13824" width="11.44140625" style="116"/>
    <col min="13825" max="13825" width="2.33203125" style="116" customWidth="1"/>
    <col min="13826" max="13827" width="1.6640625" style="116" customWidth="1"/>
    <col min="13828" max="13828" width="54.6640625" style="116" bestFit="1" customWidth="1"/>
    <col min="13829" max="13829" width="15.33203125" style="116" customWidth="1"/>
    <col min="13830" max="13830" width="8.6640625" style="116" customWidth="1"/>
    <col min="13831" max="13831" width="15.33203125" style="116" customWidth="1"/>
    <col min="13832" max="13832" width="8.6640625" style="116" customWidth="1"/>
    <col min="13833" max="13833" width="15.33203125" style="116" customWidth="1"/>
    <col min="13834" max="13834" width="8.6640625" style="116" customWidth="1"/>
    <col min="13835" max="13835" width="15.33203125" style="116" customWidth="1"/>
    <col min="13836" max="13836" width="8.6640625" style="116" customWidth="1"/>
    <col min="13837" max="13837" width="15.33203125" style="116" customWidth="1"/>
    <col min="13838" max="13838" width="8.6640625" style="116" customWidth="1"/>
    <col min="13839" max="14080" width="11.44140625" style="116"/>
    <col min="14081" max="14081" width="2.33203125" style="116" customWidth="1"/>
    <col min="14082" max="14083" width="1.6640625" style="116" customWidth="1"/>
    <col min="14084" max="14084" width="54.6640625" style="116" bestFit="1" customWidth="1"/>
    <col min="14085" max="14085" width="15.33203125" style="116" customWidth="1"/>
    <col min="14086" max="14086" width="8.6640625" style="116" customWidth="1"/>
    <col min="14087" max="14087" width="15.33203125" style="116" customWidth="1"/>
    <col min="14088" max="14088" width="8.6640625" style="116" customWidth="1"/>
    <col min="14089" max="14089" width="15.33203125" style="116" customWidth="1"/>
    <col min="14090" max="14090" width="8.6640625" style="116" customWidth="1"/>
    <col min="14091" max="14091" width="15.33203125" style="116" customWidth="1"/>
    <col min="14092" max="14092" width="8.6640625" style="116" customWidth="1"/>
    <col min="14093" max="14093" width="15.33203125" style="116" customWidth="1"/>
    <col min="14094" max="14094" width="8.6640625" style="116" customWidth="1"/>
    <col min="14095" max="14336" width="11.44140625" style="116"/>
    <col min="14337" max="14337" width="2.33203125" style="116" customWidth="1"/>
    <col min="14338" max="14339" width="1.6640625" style="116" customWidth="1"/>
    <col min="14340" max="14340" width="54.6640625" style="116" bestFit="1" customWidth="1"/>
    <col min="14341" max="14341" width="15.33203125" style="116" customWidth="1"/>
    <col min="14342" max="14342" width="8.6640625" style="116" customWidth="1"/>
    <col min="14343" max="14343" width="15.33203125" style="116" customWidth="1"/>
    <col min="14344" max="14344" width="8.6640625" style="116" customWidth="1"/>
    <col min="14345" max="14345" width="15.33203125" style="116" customWidth="1"/>
    <col min="14346" max="14346" width="8.6640625" style="116" customWidth="1"/>
    <col min="14347" max="14347" width="15.33203125" style="116" customWidth="1"/>
    <col min="14348" max="14348" width="8.6640625" style="116" customWidth="1"/>
    <col min="14349" max="14349" width="15.33203125" style="116" customWidth="1"/>
    <col min="14350" max="14350" width="8.6640625" style="116" customWidth="1"/>
    <col min="14351" max="14592" width="11.44140625" style="116"/>
    <col min="14593" max="14593" width="2.33203125" style="116" customWidth="1"/>
    <col min="14594" max="14595" width="1.6640625" style="116" customWidth="1"/>
    <col min="14596" max="14596" width="54.6640625" style="116" bestFit="1" customWidth="1"/>
    <col min="14597" max="14597" width="15.33203125" style="116" customWidth="1"/>
    <col min="14598" max="14598" width="8.6640625" style="116" customWidth="1"/>
    <col min="14599" max="14599" width="15.33203125" style="116" customWidth="1"/>
    <col min="14600" max="14600" width="8.6640625" style="116" customWidth="1"/>
    <col min="14601" max="14601" width="15.33203125" style="116" customWidth="1"/>
    <col min="14602" max="14602" width="8.6640625" style="116" customWidth="1"/>
    <col min="14603" max="14603" width="15.33203125" style="116" customWidth="1"/>
    <col min="14604" max="14604" width="8.6640625" style="116" customWidth="1"/>
    <col min="14605" max="14605" width="15.33203125" style="116" customWidth="1"/>
    <col min="14606" max="14606" width="8.6640625" style="116" customWidth="1"/>
    <col min="14607" max="14848" width="11.44140625" style="116"/>
    <col min="14849" max="14849" width="2.33203125" style="116" customWidth="1"/>
    <col min="14850" max="14851" width="1.6640625" style="116" customWidth="1"/>
    <col min="14852" max="14852" width="54.6640625" style="116" bestFit="1" customWidth="1"/>
    <col min="14853" max="14853" width="15.33203125" style="116" customWidth="1"/>
    <col min="14854" max="14854" width="8.6640625" style="116" customWidth="1"/>
    <col min="14855" max="14855" width="15.33203125" style="116" customWidth="1"/>
    <col min="14856" max="14856" width="8.6640625" style="116" customWidth="1"/>
    <col min="14857" max="14857" width="15.33203125" style="116" customWidth="1"/>
    <col min="14858" max="14858" width="8.6640625" style="116" customWidth="1"/>
    <col min="14859" max="14859" width="15.33203125" style="116" customWidth="1"/>
    <col min="14860" max="14860" width="8.6640625" style="116" customWidth="1"/>
    <col min="14861" max="14861" width="15.33203125" style="116" customWidth="1"/>
    <col min="14862" max="14862" width="8.6640625" style="116" customWidth="1"/>
    <col min="14863" max="15104" width="11.44140625" style="116"/>
    <col min="15105" max="15105" width="2.33203125" style="116" customWidth="1"/>
    <col min="15106" max="15107" width="1.6640625" style="116" customWidth="1"/>
    <col min="15108" max="15108" width="54.6640625" style="116" bestFit="1" customWidth="1"/>
    <col min="15109" max="15109" width="15.33203125" style="116" customWidth="1"/>
    <col min="15110" max="15110" width="8.6640625" style="116" customWidth="1"/>
    <col min="15111" max="15111" width="15.33203125" style="116" customWidth="1"/>
    <col min="15112" max="15112" width="8.6640625" style="116" customWidth="1"/>
    <col min="15113" max="15113" width="15.33203125" style="116" customWidth="1"/>
    <col min="15114" max="15114" width="8.6640625" style="116" customWidth="1"/>
    <col min="15115" max="15115" width="15.33203125" style="116" customWidth="1"/>
    <col min="15116" max="15116" width="8.6640625" style="116" customWidth="1"/>
    <col min="15117" max="15117" width="15.33203125" style="116" customWidth="1"/>
    <col min="15118" max="15118" width="8.6640625" style="116" customWidth="1"/>
    <col min="15119" max="15360" width="11.44140625" style="116"/>
    <col min="15361" max="15361" width="2.33203125" style="116" customWidth="1"/>
    <col min="15362" max="15363" width="1.6640625" style="116" customWidth="1"/>
    <col min="15364" max="15364" width="54.6640625" style="116" bestFit="1" customWidth="1"/>
    <col min="15365" max="15365" width="15.33203125" style="116" customWidth="1"/>
    <col min="15366" max="15366" width="8.6640625" style="116" customWidth="1"/>
    <col min="15367" max="15367" width="15.33203125" style="116" customWidth="1"/>
    <col min="15368" max="15368" width="8.6640625" style="116" customWidth="1"/>
    <col min="15369" max="15369" width="15.33203125" style="116" customWidth="1"/>
    <col min="15370" max="15370" width="8.6640625" style="116" customWidth="1"/>
    <col min="15371" max="15371" width="15.33203125" style="116" customWidth="1"/>
    <col min="15372" max="15372" width="8.6640625" style="116" customWidth="1"/>
    <col min="15373" max="15373" width="15.33203125" style="116" customWidth="1"/>
    <col min="15374" max="15374" width="8.6640625" style="116" customWidth="1"/>
    <col min="15375" max="15616" width="11.44140625" style="116"/>
    <col min="15617" max="15617" width="2.33203125" style="116" customWidth="1"/>
    <col min="15618" max="15619" width="1.6640625" style="116" customWidth="1"/>
    <col min="15620" max="15620" width="54.6640625" style="116" bestFit="1" customWidth="1"/>
    <col min="15621" max="15621" width="15.33203125" style="116" customWidth="1"/>
    <col min="15622" max="15622" width="8.6640625" style="116" customWidth="1"/>
    <col min="15623" max="15623" width="15.33203125" style="116" customWidth="1"/>
    <col min="15624" max="15624" width="8.6640625" style="116" customWidth="1"/>
    <col min="15625" max="15625" width="15.33203125" style="116" customWidth="1"/>
    <col min="15626" max="15626" width="8.6640625" style="116" customWidth="1"/>
    <col min="15627" max="15627" width="15.33203125" style="116" customWidth="1"/>
    <col min="15628" max="15628" width="8.6640625" style="116" customWidth="1"/>
    <col min="15629" max="15629" width="15.33203125" style="116" customWidth="1"/>
    <col min="15630" max="15630" width="8.6640625" style="116" customWidth="1"/>
    <col min="15631" max="15872" width="11.44140625" style="116"/>
    <col min="15873" max="15873" width="2.33203125" style="116" customWidth="1"/>
    <col min="15874" max="15875" width="1.6640625" style="116" customWidth="1"/>
    <col min="15876" max="15876" width="54.6640625" style="116" bestFit="1" customWidth="1"/>
    <col min="15877" max="15877" width="15.33203125" style="116" customWidth="1"/>
    <col min="15878" max="15878" width="8.6640625" style="116" customWidth="1"/>
    <col min="15879" max="15879" width="15.33203125" style="116" customWidth="1"/>
    <col min="15880" max="15880" width="8.6640625" style="116" customWidth="1"/>
    <col min="15881" max="15881" width="15.33203125" style="116" customWidth="1"/>
    <col min="15882" max="15882" width="8.6640625" style="116" customWidth="1"/>
    <col min="15883" max="15883" width="15.33203125" style="116" customWidth="1"/>
    <col min="15884" max="15884" width="8.6640625" style="116" customWidth="1"/>
    <col min="15885" max="15885" width="15.33203125" style="116" customWidth="1"/>
    <col min="15886" max="15886" width="8.6640625" style="116" customWidth="1"/>
    <col min="15887" max="16128" width="11.44140625" style="116"/>
    <col min="16129" max="16129" width="2.33203125" style="116" customWidth="1"/>
    <col min="16130" max="16131" width="1.6640625" style="116" customWidth="1"/>
    <col min="16132" max="16132" width="54.6640625" style="116" bestFit="1" customWidth="1"/>
    <col min="16133" max="16133" width="15.33203125" style="116" customWidth="1"/>
    <col min="16134" max="16134" width="8.6640625" style="116" customWidth="1"/>
    <col min="16135" max="16135" width="15.33203125" style="116" customWidth="1"/>
    <col min="16136" max="16136" width="8.6640625" style="116" customWidth="1"/>
    <col min="16137" max="16137" width="15.33203125" style="116" customWidth="1"/>
    <col min="16138" max="16138" width="8.6640625" style="116" customWidth="1"/>
    <col min="16139" max="16139" width="15.33203125" style="116" customWidth="1"/>
    <col min="16140" max="16140" width="8.6640625" style="116" customWidth="1"/>
    <col min="16141" max="16141" width="15.33203125" style="116" customWidth="1"/>
    <col min="16142" max="16142" width="8.6640625" style="116" customWidth="1"/>
    <col min="16143" max="16384" width="11.44140625" style="116"/>
  </cols>
  <sheetData>
    <row r="2" spans="2:27" ht="34.5" customHeight="1">
      <c r="B2" s="188" t="s">
        <v>45</v>
      </c>
      <c r="C2" s="605"/>
      <c r="D2" s="607"/>
      <c r="E2" s="607"/>
      <c r="F2" s="607"/>
      <c r="G2" s="608"/>
      <c r="H2" s="674"/>
      <c r="I2" s="608"/>
      <c r="J2" s="674"/>
      <c r="K2" s="608"/>
      <c r="L2" s="674"/>
      <c r="M2" s="608"/>
      <c r="N2" s="607"/>
    </row>
    <row r="3" spans="2:27" ht="16.8">
      <c r="B3" s="25">
        <v>45596</v>
      </c>
      <c r="C3" s="659"/>
      <c r="D3" s="606"/>
      <c r="E3" s="606"/>
      <c r="F3" s="606"/>
      <c r="G3" s="611"/>
      <c r="H3" s="675"/>
      <c r="I3" s="611"/>
      <c r="J3" s="675"/>
      <c r="K3" s="611"/>
      <c r="L3" s="675"/>
      <c r="M3" s="611"/>
      <c r="N3" s="606"/>
      <c r="P3" s="671"/>
    </row>
    <row r="4" spans="2:27" ht="15.6">
      <c r="B4" s="295" t="s">
        <v>228</v>
      </c>
      <c r="C4" s="610"/>
      <c r="D4" s="606"/>
      <c r="E4" s="606"/>
      <c r="F4" s="606"/>
      <c r="G4" s="611"/>
      <c r="H4" s="675"/>
      <c r="I4" s="611"/>
      <c r="J4" s="675"/>
      <c r="K4" s="611"/>
      <c r="L4" s="675"/>
      <c r="M4" s="611"/>
      <c r="N4" s="606"/>
    </row>
    <row r="5" spans="2:27" ht="13.8" thickBot="1">
      <c r="B5" s="612"/>
      <c r="C5" s="247"/>
      <c r="D5" s="247"/>
      <c r="E5" s="502"/>
      <c r="F5" s="502"/>
      <c r="G5" s="502"/>
      <c r="H5" s="502"/>
      <c r="I5" s="502"/>
      <c r="J5" s="502"/>
      <c r="K5" s="502"/>
      <c r="L5" s="502"/>
      <c r="M5" s="502"/>
      <c r="N5" s="661"/>
    </row>
    <row r="6" spans="2:27" ht="16.5" customHeight="1">
      <c r="B6" s="613"/>
      <c r="C6" s="613"/>
      <c r="D6" s="614"/>
      <c r="E6" s="1779" t="s">
        <v>112</v>
      </c>
      <c r="F6" s="1779"/>
      <c r="G6" s="1780" t="s">
        <v>115</v>
      </c>
      <c r="H6" s="1780"/>
      <c r="I6" s="1780" t="s">
        <v>116</v>
      </c>
      <c r="J6" s="1780"/>
      <c r="K6" s="1780" t="s">
        <v>117</v>
      </c>
      <c r="L6" s="1780"/>
      <c r="M6" s="1780" t="s">
        <v>386</v>
      </c>
      <c r="N6" s="1780"/>
    </row>
    <row r="7" spans="2:27" ht="15.75" customHeight="1">
      <c r="B7" s="615"/>
      <c r="C7" s="615"/>
      <c r="D7" s="616"/>
      <c r="E7" s="663" t="s">
        <v>445</v>
      </c>
      <c r="F7" s="663" t="s">
        <v>126</v>
      </c>
      <c r="G7" s="663" t="s">
        <v>445</v>
      </c>
      <c r="H7" s="676" t="s">
        <v>126</v>
      </c>
      <c r="I7" s="663" t="s">
        <v>445</v>
      </c>
      <c r="J7" s="676" t="s">
        <v>126</v>
      </c>
      <c r="K7" s="663" t="s">
        <v>445</v>
      </c>
      <c r="L7" s="676" t="s">
        <v>126</v>
      </c>
      <c r="M7" s="663" t="s">
        <v>445</v>
      </c>
      <c r="N7" s="663" t="s">
        <v>126</v>
      </c>
    </row>
    <row r="8" spans="2:27" ht="6" customHeight="1">
      <c r="B8" s="70"/>
      <c r="C8" s="70"/>
      <c r="D8" s="619"/>
      <c r="E8" s="677"/>
      <c r="F8" s="620"/>
      <c r="G8" s="677"/>
      <c r="H8" s="620"/>
      <c r="I8" s="677"/>
      <c r="J8" s="620"/>
      <c r="K8" s="677"/>
      <c r="L8" s="620"/>
      <c r="M8" s="677"/>
      <c r="N8" s="620"/>
      <c r="O8" s="678"/>
    </row>
    <row r="9" spans="2:27" ht="13.2">
      <c r="B9" s="622" t="s">
        <v>446</v>
      </c>
      <c r="C9" s="622"/>
      <c r="D9" s="622"/>
      <c r="E9" s="266">
        <v>1836030.9526859999</v>
      </c>
      <c r="F9" s="623">
        <v>51.679087646125986</v>
      </c>
      <c r="G9" s="266">
        <v>1684980.146471</v>
      </c>
      <c r="H9" s="623">
        <v>52.628437397161889</v>
      </c>
      <c r="I9" s="266">
        <v>1361517.9561129999</v>
      </c>
      <c r="J9" s="623">
        <v>46.491510744192666</v>
      </c>
      <c r="K9" s="266">
        <v>1652825.5709510001</v>
      </c>
      <c r="L9" s="623">
        <v>50.043054375822912</v>
      </c>
      <c r="M9" s="266">
        <v>6535354.6262210002</v>
      </c>
      <c r="N9" s="623">
        <v>50.327144461194962</v>
      </c>
      <c r="O9" s="678"/>
      <c r="P9" s="113"/>
      <c r="R9" s="624"/>
      <c r="S9" s="624"/>
      <c r="T9" s="624"/>
      <c r="U9" s="624"/>
      <c r="V9" s="624"/>
      <c r="W9" s="624"/>
      <c r="X9" s="624"/>
      <c r="Y9" s="624"/>
      <c r="Z9" s="624"/>
      <c r="AA9" s="624"/>
    </row>
    <row r="10" spans="2:27" ht="13.2">
      <c r="B10" s="70"/>
      <c r="C10" s="625" t="s">
        <v>447</v>
      </c>
      <c r="D10" s="625"/>
      <c r="E10" s="266">
        <v>75136.513152</v>
      </c>
      <c r="F10" s="623">
        <v>2.1148807120740183</v>
      </c>
      <c r="G10" s="266">
        <v>0</v>
      </c>
      <c r="H10" s="623">
        <v>0</v>
      </c>
      <c r="I10" s="266">
        <v>0</v>
      </c>
      <c r="J10" s="623">
        <v>0</v>
      </c>
      <c r="K10" s="266">
        <v>60.472134999999994</v>
      </c>
      <c r="L10" s="623">
        <v>1.8309314625897808E-3</v>
      </c>
      <c r="M10" s="266">
        <v>75196.985287999996</v>
      </c>
      <c r="N10" s="623">
        <v>0.57907332625098051</v>
      </c>
      <c r="O10" s="678"/>
      <c r="P10" s="113"/>
    </row>
    <row r="11" spans="2:27" ht="13.2">
      <c r="B11" s="70"/>
      <c r="C11" s="619"/>
      <c r="D11" s="619" t="s">
        <v>448</v>
      </c>
      <c r="E11" s="267">
        <v>0</v>
      </c>
      <c r="F11" s="626">
        <v>0</v>
      </c>
      <c r="G11" s="267">
        <v>0</v>
      </c>
      <c r="H11" s="626">
        <v>0</v>
      </c>
      <c r="I11" s="267">
        <v>0</v>
      </c>
      <c r="J11" s="626">
        <v>0</v>
      </c>
      <c r="K11" s="267">
        <v>0</v>
      </c>
      <c r="L11" s="626">
        <v>0</v>
      </c>
      <c r="M11" s="267">
        <v>0</v>
      </c>
      <c r="N11" s="626">
        <v>0</v>
      </c>
      <c r="O11" s="678"/>
      <c r="P11" s="113"/>
    </row>
    <row r="12" spans="2:27" s="211" customFormat="1" ht="13.2">
      <c r="B12" s="70"/>
      <c r="C12" s="619"/>
      <c r="D12" s="619" t="s">
        <v>449</v>
      </c>
      <c r="E12" s="267">
        <v>75136.513152</v>
      </c>
      <c r="F12" s="626">
        <v>2.1148807120740183</v>
      </c>
      <c r="G12" s="267">
        <v>0</v>
      </c>
      <c r="H12" s="626">
        <v>0</v>
      </c>
      <c r="I12" s="267">
        <v>0</v>
      </c>
      <c r="J12" s="626">
        <v>0</v>
      </c>
      <c r="K12" s="267">
        <v>60.472134999999994</v>
      </c>
      <c r="L12" s="626">
        <v>1.8309314625897808E-3</v>
      </c>
      <c r="M12" s="267">
        <v>75196.985287999996</v>
      </c>
      <c r="N12" s="626">
        <v>0.57907332625098051</v>
      </c>
      <c r="O12" s="678"/>
      <c r="P12" s="113"/>
      <c r="Q12" s="116"/>
    </row>
    <row r="13" spans="2:27" ht="13.2">
      <c r="B13" s="70"/>
      <c r="C13" s="619"/>
      <c r="D13" s="619" t="s">
        <v>450</v>
      </c>
      <c r="E13" s="267">
        <v>0</v>
      </c>
      <c r="F13" s="627">
        <v>0</v>
      </c>
      <c r="G13" s="267">
        <v>0</v>
      </c>
      <c r="H13" s="627">
        <v>0</v>
      </c>
      <c r="I13" s="267">
        <v>0</v>
      </c>
      <c r="J13" s="627">
        <v>0</v>
      </c>
      <c r="K13" s="267">
        <v>0</v>
      </c>
      <c r="L13" s="627">
        <v>0</v>
      </c>
      <c r="M13" s="267">
        <v>0</v>
      </c>
      <c r="N13" s="627">
        <v>0</v>
      </c>
      <c r="O13" s="678"/>
      <c r="P13" s="113"/>
    </row>
    <row r="14" spans="2:27" ht="13.2">
      <c r="B14" s="70"/>
      <c r="C14" s="619"/>
      <c r="D14" s="619" t="s">
        <v>451</v>
      </c>
      <c r="E14" s="267">
        <v>0</v>
      </c>
      <c r="F14" s="627">
        <v>0</v>
      </c>
      <c r="G14" s="267">
        <v>0</v>
      </c>
      <c r="H14" s="627">
        <v>0</v>
      </c>
      <c r="I14" s="267">
        <v>0</v>
      </c>
      <c r="J14" s="627">
        <v>0</v>
      </c>
      <c r="K14" s="267">
        <v>0</v>
      </c>
      <c r="L14" s="627">
        <v>0</v>
      </c>
      <c r="M14" s="267">
        <v>0</v>
      </c>
      <c r="N14" s="627">
        <v>0</v>
      </c>
      <c r="O14" s="678"/>
      <c r="P14" s="113"/>
    </row>
    <row r="15" spans="2:27" ht="13.2">
      <c r="B15" s="70"/>
      <c r="C15" s="625" t="s">
        <v>452</v>
      </c>
      <c r="D15" s="625"/>
      <c r="E15" s="266">
        <v>271885.30755700002</v>
      </c>
      <c r="F15" s="623">
        <v>7.6528037930824064</v>
      </c>
      <c r="G15" s="266">
        <v>135908.86881499999</v>
      </c>
      <c r="H15" s="623">
        <v>4.2449588555270363</v>
      </c>
      <c r="I15" s="266">
        <v>144137.26339499999</v>
      </c>
      <c r="J15" s="623">
        <v>4.9218294181725826</v>
      </c>
      <c r="K15" s="266">
        <v>191116.23735700001</v>
      </c>
      <c r="L15" s="623">
        <v>5.7864788797138997</v>
      </c>
      <c r="M15" s="266">
        <v>743047.67712400004</v>
      </c>
      <c r="N15" s="623">
        <v>5.72202580073278</v>
      </c>
      <c r="O15" s="678"/>
      <c r="P15" s="113"/>
    </row>
    <row r="16" spans="2:27" ht="13.2">
      <c r="B16" s="70"/>
      <c r="C16" s="625"/>
      <c r="D16" s="619" t="s">
        <v>453</v>
      </c>
      <c r="E16" s="267">
        <v>111249.98278599999</v>
      </c>
      <c r="F16" s="626">
        <v>3.1313729229982936</v>
      </c>
      <c r="G16" s="267">
        <v>2850.1940220000001</v>
      </c>
      <c r="H16" s="626">
        <v>8.9022566806352399E-2</v>
      </c>
      <c r="I16" s="267">
        <v>1914.0066380000001</v>
      </c>
      <c r="J16" s="626">
        <v>6.5357243197200793E-2</v>
      </c>
      <c r="K16" s="267">
        <v>4486.8471959999997</v>
      </c>
      <c r="L16" s="626">
        <v>0.13584950653700481</v>
      </c>
      <c r="M16" s="267">
        <v>120501.030642</v>
      </c>
      <c r="N16" s="626">
        <v>0.92794853893789875</v>
      </c>
      <c r="O16" s="678"/>
      <c r="P16" s="113"/>
    </row>
    <row r="17" spans="2:16" ht="13.2">
      <c r="B17" s="70"/>
      <c r="C17" s="625"/>
      <c r="D17" s="619" t="s">
        <v>454</v>
      </c>
      <c r="E17" s="267">
        <v>0</v>
      </c>
      <c r="F17" s="626">
        <v>0</v>
      </c>
      <c r="G17" s="267">
        <v>0</v>
      </c>
      <c r="H17" s="626">
        <v>0</v>
      </c>
      <c r="I17" s="267">
        <v>0</v>
      </c>
      <c r="J17" s="627">
        <v>0</v>
      </c>
      <c r="K17" s="267">
        <v>0</v>
      </c>
      <c r="L17" s="626">
        <v>0</v>
      </c>
      <c r="M17" s="267">
        <v>0</v>
      </c>
      <c r="N17" s="626">
        <v>0</v>
      </c>
      <c r="O17" s="678"/>
      <c r="P17" s="113"/>
    </row>
    <row r="18" spans="2:16" ht="13.2">
      <c r="B18" s="70"/>
      <c r="C18" s="625"/>
      <c r="D18" s="619" t="s">
        <v>455</v>
      </c>
      <c r="E18" s="267">
        <v>0</v>
      </c>
      <c r="F18" s="626">
        <v>0</v>
      </c>
      <c r="G18" s="267">
        <v>0</v>
      </c>
      <c r="H18" s="626">
        <v>0</v>
      </c>
      <c r="I18" s="267">
        <v>0</v>
      </c>
      <c r="J18" s="627">
        <v>0</v>
      </c>
      <c r="K18" s="267">
        <v>0</v>
      </c>
      <c r="L18" s="626">
        <v>0</v>
      </c>
      <c r="M18" s="267">
        <v>0</v>
      </c>
      <c r="N18" s="626">
        <v>0</v>
      </c>
      <c r="O18" s="678"/>
      <c r="P18" s="113"/>
    </row>
    <row r="19" spans="2:16" ht="13.2">
      <c r="B19" s="70"/>
      <c r="C19" s="625"/>
      <c r="D19" s="619" t="s">
        <v>456</v>
      </c>
      <c r="E19" s="267">
        <v>0</v>
      </c>
      <c r="F19" s="626">
        <v>0</v>
      </c>
      <c r="G19" s="267">
        <v>0</v>
      </c>
      <c r="H19" s="626">
        <v>0</v>
      </c>
      <c r="I19" s="267">
        <v>0</v>
      </c>
      <c r="J19" s="627">
        <v>0</v>
      </c>
      <c r="K19" s="267">
        <v>0</v>
      </c>
      <c r="L19" s="626">
        <v>0</v>
      </c>
      <c r="M19" s="267">
        <v>0</v>
      </c>
      <c r="N19" s="626">
        <v>0</v>
      </c>
      <c r="O19" s="678"/>
      <c r="P19" s="113"/>
    </row>
    <row r="20" spans="2:16" ht="13.2">
      <c r="B20" s="70"/>
      <c r="C20" s="619"/>
      <c r="D20" s="619" t="s">
        <v>457</v>
      </c>
      <c r="E20" s="267">
        <v>0</v>
      </c>
      <c r="F20" s="626">
        <v>0</v>
      </c>
      <c r="G20" s="267">
        <v>0</v>
      </c>
      <c r="H20" s="626">
        <v>0</v>
      </c>
      <c r="I20" s="267">
        <v>0</v>
      </c>
      <c r="J20" s="626">
        <v>0</v>
      </c>
      <c r="K20" s="267">
        <v>0</v>
      </c>
      <c r="L20" s="626">
        <v>0</v>
      </c>
      <c r="M20" s="267">
        <v>0</v>
      </c>
      <c r="N20" s="626">
        <v>0</v>
      </c>
      <c r="O20" s="678"/>
      <c r="P20" s="113"/>
    </row>
    <row r="21" spans="2:16" ht="13.2">
      <c r="B21" s="70"/>
      <c r="C21" s="619"/>
      <c r="D21" s="619" t="s">
        <v>458</v>
      </c>
      <c r="E21" s="267">
        <v>0</v>
      </c>
      <c r="F21" s="626">
        <v>0</v>
      </c>
      <c r="G21" s="267">
        <v>0</v>
      </c>
      <c r="H21" s="626">
        <v>0</v>
      </c>
      <c r="I21" s="267">
        <v>0</v>
      </c>
      <c r="J21" s="626">
        <v>0</v>
      </c>
      <c r="K21" s="267">
        <v>0</v>
      </c>
      <c r="L21" s="626">
        <v>0</v>
      </c>
      <c r="M21" s="267">
        <v>0</v>
      </c>
      <c r="N21" s="626">
        <v>0</v>
      </c>
      <c r="O21" s="678"/>
      <c r="P21" s="113"/>
    </row>
    <row r="22" spans="2:16" ht="13.2">
      <c r="B22" s="70"/>
      <c r="C22" s="619"/>
      <c r="D22" s="619" t="s">
        <v>459</v>
      </c>
      <c r="E22" s="267">
        <v>2872.1433050000001</v>
      </c>
      <c r="F22" s="626">
        <v>8.0842725104489893E-2</v>
      </c>
      <c r="G22" s="267">
        <v>0</v>
      </c>
      <c r="H22" s="626">
        <v>0</v>
      </c>
      <c r="I22" s="267">
        <v>0</v>
      </c>
      <c r="J22" s="626">
        <v>0</v>
      </c>
      <c r="K22" s="267">
        <v>0</v>
      </c>
      <c r="L22" s="626">
        <v>0</v>
      </c>
      <c r="M22" s="267">
        <v>2872.1433050000001</v>
      </c>
      <c r="N22" s="626">
        <v>2.2117662971805951E-2</v>
      </c>
      <c r="O22" s="678"/>
      <c r="P22" s="113"/>
    </row>
    <row r="23" spans="2:16" ht="13.2">
      <c r="B23" s="70"/>
      <c r="C23" s="619"/>
      <c r="D23" s="619" t="s">
        <v>460</v>
      </c>
      <c r="E23" s="267">
        <v>0</v>
      </c>
      <c r="F23" s="627">
        <v>0</v>
      </c>
      <c r="G23" s="267">
        <v>0</v>
      </c>
      <c r="H23" s="627">
        <v>0</v>
      </c>
      <c r="I23" s="267">
        <v>0</v>
      </c>
      <c r="J23" s="626">
        <v>0</v>
      </c>
      <c r="K23" s="267">
        <v>0</v>
      </c>
      <c r="L23" s="627">
        <v>0</v>
      </c>
      <c r="M23" s="267">
        <v>0</v>
      </c>
      <c r="N23" s="626">
        <v>0</v>
      </c>
      <c r="O23" s="678"/>
      <c r="P23" s="113"/>
    </row>
    <row r="24" spans="2:16" ht="13.2">
      <c r="B24" s="70"/>
      <c r="C24" s="619"/>
      <c r="D24" s="619" t="s">
        <v>461</v>
      </c>
      <c r="E24" s="267">
        <v>0</v>
      </c>
      <c r="F24" s="626">
        <v>0</v>
      </c>
      <c r="G24" s="267">
        <v>0</v>
      </c>
      <c r="H24" s="626">
        <v>0</v>
      </c>
      <c r="I24" s="267">
        <v>0</v>
      </c>
      <c r="J24" s="626">
        <v>0</v>
      </c>
      <c r="K24" s="267">
        <v>0</v>
      </c>
      <c r="L24" s="627">
        <v>0</v>
      </c>
      <c r="M24" s="267">
        <v>0</v>
      </c>
      <c r="N24" s="626">
        <v>0</v>
      </c>
      <c r="O24" s="678"/>
      <c r="P24" s="113"/>
    </row>
    <row r="25" spans="2:16" ht="13.2">
      <c r="B25" s="70"/>
      <c r="C25" s="619"/>
      <c r="D25" s="629" t="s">
        <v>462</v>
      </c>
      <c r="E25" s="267">
        <v>157763.18146600001</v>
      </c>
      <c r="F25" s="626">
        <v>4.4405881449796221</v>
      </c>
      <c r="G25" s="267">
        <v>133058.67479300001</v>
      </c>
      <c r="H25" s="626">
        <v>4.1559362887206843</v>
      </c>
      <c r="I25" s="267">
        <v>142223.256757</v>
      </c>
      <c r="J25" s="626">
        <v>4.8564721749753819</v>
      </c>
      <c r="K25" s="267">
        <v>186629.39016099999</v>
      </c>
      <c r="L25" s="626">
        <v>5.6506293731768951</v>
      </c>
      <c r="M25" s="267">
        <v>619674.50317699998</v>
      </c>
      <c r="N25" s="626">
        <v>4.7719595988230754</v>
      </c>
      <c r="O25" s="678"/>
      <c r="P25" s="113"/>
    </row>
    <row r="26" spans="2:16" ht="13.2">
      <c r="B26" s="70"/>
      <c r="C26" s="619"/>
      <c r="D26" s="629" t="s">
        <v>363</v>
      </c>
      <c r="E26" s="266">
        <v>0</v>
      </c>
      <c r="F26" s="626">
        <v>0</v>
      </c>
      <c r="G26" s="266">
        <v>0</v>
      </c>
      <c r="H26" s="626">
        <v>0</v>
      </c>
      <c r="I26" s="266">
        <v>0</v>
      </c>
      <c r="J26" s="626">
        <v>0</v>
      </c>
      <c r="K26" s="266">
        <v>0</v>
      </c>
      <c r="L26" s="626">
        <v>0</v>
      </c>
      <c r="M26" s="266">
        <v>0</v>
      </c>
      <c r="N26" s="626">
        <v>0</v>
      </c>
      <c r="O26" s="678"/>
      <c r="P26" s="113"/>
    </row>
    <row r="27" spans="2:16" ht="13.2">
      <c r="B27" s="70"/>
      <c r="C27" s="625" t="s">
        <v>463</v>
      </c>
      <c r="D27" s="625"/>
      <c r="E27" s="266">
        <v>1392663.7429130001</v>
      </c>
      <c r="F27" s="623">
        <v>39.19955245105907</v>
      </c>
      <c r="G27" s="266">
        <v>1277466.6269449999</v>
      </c>
      <c r="H27" s="623">
        <v>39.90021635800656</v>
      </c>
      <c r="I27" s="266">
        <v>1004539.881247</v>
      </c>
      <c r="J27" s="623">
        <v>34.30184410883291</v>
      </c>
      <c r="K27" s="266">
        <v>1312203.3470399999</v>
      </c>
      <c r="L27" s="623">
        <v>39.729941623710701</v>
      </c>
      <c r="M27" s="266">
        <v>4986873.5981449997</v>
      </c>
      <c r="N27" s="623">
        <v>38.402676264361524</v>
      </c>
      <c r="O27" s="678"/>
      <c r="P27" s="113"/>
    </row>
    <row r="28" spans="2:16" ht="13.2">
      <c r="B28" s="70"/>
      <c r="C28" s="619"/>
      <c r="D28" s="619" t="s">
        <v>454</v>
      </c>
      <c r="E28" s="267">
        <v>0</v>
      </c>
      <c r="F28" s="626">
        <v>0</v>
      </c>
      <c r="G28" s="267">
        <v>0</v>
      </c>
      <c r="H28" s="626">
        <v>0</v>
      </c>
      <c r="I28" s="267">
        <v>0</v>
      </c>
      <c r="J28" s="626">
        <v>0</v>
      </c>
      <c r="K28" s="267">
        <v>0</v>
      </c>
      <c r="L28" s="626">
        <v>0</v>
      </c>
      <c r="M28" s="267">
        <v>0</v>
      </c>
      <c r="N28" s="626">
        <v>0</v>
      </c>
      <c r="O28" s="678"/>
      <c r="P28" s="113"/>
    </row>
    <row r="29" spans="2:16" ht="13.2">
      <c r="B29" s="70"/>
      <c r="C29" s="619"/>
      <c r="D29" s="619" t="s">
        <v>464</v>
      </c>
      <c r="E29" s="267">
        <v>0</v>
      </c>
      <c r="F29" s="626">
        <v>0</v>
      </c>
      <c r="G29" s="267">
        <v>0</v>
      </c>
      <c r="H29" s="626">
        <v>0</v>
      </c>
      <c r="I29" s="267">
        <v>0</v>
      </c>
      <c r="J29" s="626">
        <v>0</v>
      </c>
      <c r="K29" s="267">
        <v>0</v>
      </c>
      <c r="L29" s="626">
        <v>0</v>
      </c>
      <c r="M29" s="267">
        <v>0</v>
      </c>
      <c r="N29" s="626">
        <v>0</v>
      </c>
      <c r="O29" s="678"/>
      <c r="P29" s="113"/>
    </row>
    <row r="30" spans="2:16" ht="13.2">
      <c r="B30" s="70"/>
      <c r="C30" s="619"/>
      <c r="D30" s="619" t="s">
        <v>465</v>
      </c>
      <c r="E30" s="267">
        <v>0</v>
      </c>
      <c r="F30" s="626">
        <v>0</v>
      </c>
      <c r="G30" s="267">
        <v>0</v>
      </c>
      <c r="H30" s="626">
        <v>0</v>
      </c>
      <c r="I30" s="267">
        <v>0</v>
      </c>
      <c r="J30" s="626">
        <v>0</v>
      </c>
      <c r="K30" s="267">
        <v>0</v>
      </c>
      <c r="L30" s="626">
        <v>0</v>
      </c>
      <c r="M30" s="267">
        <v>0</v>
      </c>
      <c r="N30" s="626">
        <v>0</v>
      </c>
      <c r="O30" s="678"/>
      <c r="P30" s="113"/>
    </row>
    <row r="31" spans="2:16" ht="13.2">
      <c r="B31" s="70"/>
      <c r="C31" s="619"/>
      <c r="D31" s="619" t="s">
        <v>466</v>
      </c>
      <c r="E31" s="267">
        <v>3979.1325350000002</v>
      </c>
      <c r="F31" s="626">
        <v>0.11200134656280215</v>
      </c>
      <c r="G31" s="267">
        <v>0</v>
      </c>
      <c r="H31" s="626">
        <v>0</v>
      </c>
      <c r="I31" s="267">
        <v>30202.535419</v>
      </c>
      <c r="J31" s="626">
        <v>1.0313205886340575</v>
      </c>
      <c r="K31" s="267">
        <v>12094.785857999999</v>
      </c>
      <c r="L31" s="626">
        <v>0.36619715776031614</v>
      </c>
      <c r="M31" s="267">
        <v>46276.453812</v>
      </c>
      <c r="N31" s="626">
        <v>0.35636348895347364</v>
      </c>
      <c r="O31" s="678"/>
      <c r="P31" s="113"/>
    </row>
    <row r="32" spans="2:16" ht="13.2">
      <c r="B32" s="70"/>
      <c r="C32" s="619"/>
      <c r="D32" s="619" t="s">
        <v>467</v>
      </c>
      <c r="E32" s="267">
        <v>0</v>
      </c>
      <c r="F32" s="626">
        <v>0</v>
      </c>
      <c r="G32" s="267">
        <v>0</v>
      </c>
      <c r="H32" s="626">
        <v>0</v>
      </c>
      <c r="I32" s="267">
        <v>41934.055048000002</v>
      </c>
      <c r="J32" s="626">
        <v>1.4319146964300871</v>
      </c>
      <c r="K32" s="267">
        <v>7836.82888</v>
      </c>
      <c r="L32" s="626">
        <v>0.23727782330364611</v>
      </c>
      <c r="M32" s="267">
        <v>49770.883928000003</v>
      </c>
      <c r="N32" s="626">
        <v>0.38327322825849652</v>
      </c>
      <c r="O32" s="678"/>
      <c r="P32" s="113"/>
    </row>
    <row r="33" spans="2:16" ht="13.2">
      <c r="B33" s="70"/>
      <c r="C33" s="619"/>
      <c r="D33" s="619" t="s">
        <v>468</v>
      </c>
      <c r="E33" s="267">
        <v>0</v>
      </c>
      <c r="F33" s="626">
        <v>0</v>
      </c>
      <c r="G33" s="267">
        <v>0</v>
      </c>
      <c r="H33" s="626">
        <v>0</v>
      </c>
      <c r="I33" s="267">
        <v>0</v>
      </c>
      <c r="J33" s="626">
        <v>0</v>
      </c>
      <c r="K33" s="267">
        <v>0</v>
      </c>
      <c r="L33" s="626">
        <v>0</v>
      </c>
      <c r="M33" s="267">
        <v>0</v>
      </c>
      <c r="N33" s="626">
        <v>0</v>
      </c>
      <c r="O33" s="678"/>
      <c r="P33" s="113"/>
    </row>
    <row r="34" spans="2:16" ht="13.2">
      <c r="B34" s="70"/>
      <c r="C34" s="619"/>
      <c r="D34" s="619" t="s">
        <v>469</v>
      </c>
      <c r="E34" s="267">
        <v>0</v>
      </c>
      <c r="F34" s="626">
        <v>0</v>
      </c>
      <c r="G34" s="267">
        <v>0</v>
      </c>
      <c r="H34" s="626">
        <v>0</v>
      </c>
      <c r="I34" s="267">
        <v>0</v>
      </c>
      <c r="J34" s="626">
        <v>0</v>
      </c>
      <c r="K34" s="267">
        <v>0</v>
      </c>
      <c r="L34" s="626">
        <v>0</v>
      </c>
      <c r="M34" s="267">
        <v>0</v>
      </c>
      <c r="N34" s="626">
        <v>0</v>
      </c>
      <c r="O34" s="678"/>
      <c r="P34" s="113"/>
    </row>
    <row r="35" spans="2:16" ht="13.2">
      <c r="B35" s="70"/>
      <c r="C35" s="619"/>
      <c r="D35" s="629" t="s">
        <v>462</v>
      </c>
      <c r="E35" s="267">
        <v>1388684.610378</v>
      </c>
      <c r="F35" s="626">
        <v>39.087551104496256</v>
      </c>
      <c r="G35" s="267">
        <v>1277466.6269449999</v>
      </c>
      <c r="H35" s="626">
        <v>39.90021635800656</v>
      </c>
      <c r="I35" s="267">
        <v>932403.29077900003</v>
      </c>
      <c r="J35" s="626">
        <v>31.838608823734617</v>
      </c>
      <c r="K35" s="267">
        <v>1292271.732302</v>
      </c>
      <c r="L35" s="626">
        <v>39.126466642646747</v>
      </c>
      <c r="M35" s="267">
        <v>4890826.2604050003</v>
      </c>
      <c r="N35" s="626">
        <v>37.663039547149566</v>
      </c>
      <c r="O35" s="678"/>
      <c r="P35" s="113"/>
    </row>
    <row r="36" spans="2:16" ht="13.2">
      <c r="B36" s="70"/>
      <c r="C36" s="619"/>
      <c r="D36" s="629" t="s">
        <v>470</v>
      </c>
      <c r="E36" s="266">
        <v>0</v>
      </c>
      <c r="F36" s="626">
        <v>0</v>
      </c>
      <c r="G36" s="266">
        <v>0</v>
      </c>
      <c r="H36" s="626">
        <v>0</v>
      </c>
      <c r="I36" s="266">
        <v>0</v>
      </c>
      <c r="J36" s="626">
        <v>0</v>
      </c>
      <c r="K36" s="266">
        <v>0</v>
      </c>
      <c r="L36" s="626">
        <v>0</v>
      </c>
      <c r="M36" s="266">
        <v>0</v>
      </c>
      <c r="N36" s="626">
        <v>0</v>
      </c>
      <c r="O36" s="678"/>
      <c r="P36" s="113"/>
    </row>
    <row r="37" spans="2:16" ht="13.2">
      <c r="B37" s="70"/>
      <c r="C37" s="619"/>
      <c r="D37" s="629" t="s">
        <v>471</v>
      </c>
      <c r="E37" s="267">
        <v>0</v>
      </c>
      <c r="F37" s="626">
        <v>0</v>
      </c>
      <c r="G37" s="267">
        <v>0</v>
      </c>
      <c r="H37" s="626">
        <v>0</v>
      </c>
      <c r="I37" s="267">
        <v>0</v>
      </c>
      <c r="J37" s="626">
        <v>0</v>
      </c>
      <c r="K37" s="267">
        <v>0</v>
      </c>
      <c r="L37" s="626">
        <v>0</v>
      </c>
      <c r="M37" s="267">
        <v>0</v>
      </c>
      <c r="N37" s="626">
        <v>0</v>
      </c>
      <c r="O37" s="678"/>
      <c r="P37" s="113"/>
    </row>
    <row r="38" spans="2:16" ht="13.2">
      <c r="B38" s="70"/>
      <c r="C38" s="619"/>
      <c r="D38" s="629" t="s">
        <v>472</v>
      </c>
      <c r="E38" s="267">
        <v>0</v>
      </c>
      <c r="F38" s="626">
        <v>0</v>
      </c>
      <c r="G38" s="267">
        <v>0</v>
      </c>
      <c r="H38" s="626">
        <v>0</v>
      </c>
      <c r="I38" s="267">
        <v>0</v>
      </c>
      <c r="J38" s="626">
        <v>0</v>
      </c>
      <c r="K38" s="267">
        <v>0</v>
      </c>
      <c r="L38" s="626">
        <v>0</v>
      </c>
      <c r="M38" s="267">
        <v>0</v>
      </c>
      <c r="N38" s="626">
        <v>0</v>
      </c>
      <c r="O38" s="678"/>
      <c r="P38" s="113"/>
    </row>
    <row r="39" spans="2:16" ht="13.2">
      <c r="B39" s="70"/>
      <c r="C39" s="625" t="s">
        <v>473</v>
      </c>
      <c r="D39" s="625"/>
      <c r="E39" s="266">
        <v>78470.967417000007</v>
      </c>
      <c r="F39" s="623">
        <v>2.2087361854585157</v>
      </c>
      <c r="G39" s="266">
        <v>271604.65071100002</v>
      </c>
      <c r="H39" s="623">
        <v>8.4832621836282858</v>
      </c>
      <c r="I39" s="266">
        <v>212840.81147099999</v>
      </c>
      <c r="J39" s="623">
        <v>7.2678372171871803</v>
      </c>
      <c r="K39" s="266">
        <v>149320.896267</v>
      </c>
      <c r="L39" s="623">
        <v>4.5210298428748263</v>
      </c>
      <c r="M39" s="266">
        <v>712237.32586600003</v>
      </c>
      <c r="N39" s="623">
        <v>5.4847629301855179</v>
      </c>
      <c r="O39" s="678"/>
      <c r="P39" s="113"/>
    </row>
    <row r="40" spans="2:16" ht="13.2">
      <c r="B40" s="70"/>
      <c r="C40" s="619"/>
      <c r="D40" s="629" t="s">
        <v>474</v>
      </c>
      <c r="E40" s="267">
        <v>0</v>
      </c>
      <c r="F40" s="626">
        <v>0</v>
      </c>
      <c r="G40" s="267">
        <v>0</v>
      </c>
      <c r="H40" s="626">
        <v>0</v>
      </c>
      <c r="I40" s="267">
        <v>0</v>
      </c>
      <c r="J40" s="626">
        <v>0</v>
      </c>
      <c r="K40" s="267">
        <v>129.89415600000001</v>
      </c>
      <c r="L40" s="626">
        <v>3.9328410850211458E-3</v>
      </c>
      <c r="M40" s="267">
        <v>129.89415600000001</v>
      </c>
      <c r="N40" s="626">
        <v>1.0002826667505666E-3</v>
      </c>
      <c r="O40" s="678"/>
      <c r="P40" s="113"/>
    </row>
    <row r="41" spans="2:16" ht="13.2">
      <c r="B41" s="203"/>
      <c r="C41" s="619"/>
      <c r="D41" s="629" t="s">
        <v>475</v>
      </c>
      <c r="E41" s="267">
        <v>0</v>
      </c>
      <c r="F41" s="627">
        <v>0</v>
      </c>
      <c r="G41" s="267">
        <v>49849.429939000001</v>
      </c>
      <c r="H41" s="627">
        <v>1.5569902163675267</v>
      </c>
      <c r="I41" s="267">
        <v>59913.395420000001</v>
      </c>
      <c r="J41" s="627">
        <v>2.0458520244875955</v>
      </c>
      <c r="K41" s="267">
        <v>26961.026470000001</v>
      </c>
      <c r="L41" s="627">
        <v>0.8163064133197695</v>
      </c>
      <c r="M41" s="267">
        <v>136723.85183</v>
      </c>
      <c r="N41" s="627">
        <v>1.0528764597917839</v>
      </c>
      <c r="O41" s="678"/>
      <c r="P41" s="113"/>
    </row>
    <row r="42" spans="2:16" ht="13.2">
      <c r="B42" s="203"/>
      <c r="C42" s="619"/>
      <c r="D42" s="629" t="s">
        <v>476</v>
      </c>
      <c r="E42" s="267">
        <v>0</v>
      </c>
      <c r="F42" s="627">
        <v>0</v>
      </c>
      <c r="G42" s="267">
        <v>0</v>
      </c>
      <c r="H42" s="627">
        <v>0</v>
      </c>
      <c r="I42" s="267">
        <v>0</v>
      </c>
      <c r="J42" s="627">
        <v>0</v>
      </c>
      <c r="K42" s="267">
        <v>0</v>
      </c>
      <c r="L42" s="627">
        <v>0</v>
      </c>
      <c r="M42" s="267">
        <v>0</v>
      </c>
      <c r="N42" s="627">
        <v>0</v>
      </c>
      <c r="O42" s="678"/>
      <c r="P42" s="113"/>
    </row>
    <row r="43" spans="2:16" ht="13.2">
      <c r="B43" s="203"/>
      <c r="C43" s="619"/>
      <c r="D43" s="629" t="s">
        <v>477</v>
      </c>
      <c r="E43" s="267">
        <v>78470.967417000007</v>
      </c>
      <c r="F43" s="627">
        <v>2.2087361854585157</v>
      </c>
      <c r="G43" s="267">
        <v>22562.016</v>
      </c>
      <c r="H43" s="627">
        <v>0.70469889458142698</v>
      </c>
      <c r="I43" s="267">
        <v>2263.9668270000002</v>
      </c>
      <c r="J43" s="627">
        <v>7.7307271335928365E-2</v>
      </c>
      <c r="K43" s="267">
        <v>0</v>
      </c>
      <c r="L43" s="627">
        <v>0</v>
      </c>
      <c r="M43" s="267">
        <v>103296.95024400001</v>
      </c>
      <c r="N43" s="627">
        <v>0.79546418437230459</v>
      </c>
      <c r="O43" s="678"/>
      <c r="P43" s="113"/>
    </row>
    <row r="44" spans="2:16" ht="13.2">
      <c r="B44" s="203"/>
      <c r="C44" s="619"/>
      <c r="D44" s="629" t="s">
        <v>478</v>
      </c>
      <c r="E44" s="267">
        <v>0</v>
      </c>
      <c r="F44" s="627">
        <v>0</v>
      </c>
      <c r="G44" s="267">
        <v>199193.204772</v>
      </c>
      <c r="H44" s="627">
        <v>6.2215730726793321</v>
      </c>
      <c r="I44" s="267">
        <v>150663.449223</v>
      </c>
      <c r="J44" s="627">
        <v>5.1446779213295093</v>
      </c>
      <c r="K44" s="267">
        <v>122229.975641</v>
      </c>
      <c r="L44" s="627">
        <v>3.7007905884700354</v>
      </c>
      <c r="M44" s="267">
        <v>472086.62963600003</v>
      </c>
      <c r="N44" s="627">
        <v>3.6354220033546785</v>
      </c>
      <c r="O44" s="678"/>
      <c r="P44" s="113"/>
    </row>
    <row r="45" spans="2:16" ht="13.2">
      <c r="B45" s="70"/>
      <c r="C45" s="625" t="s">
        <v>479</v>
      </c>
      <c r="D45" s="625"/>
      <c r="E45" s="266">
        <v>17874.421646999999</v>
      </c>
      <c r="F45" s="623">
        <v>0.50311450445198602</v>
      </c>
      <c r="G45" s="266">
        <v>0</v>
      </c>
      <c r="H45" s="623">
        <v>0</v>
      </c>
      <c r="I45" s="266">
        <v>0</v>
      </c>
      <c r="J45" s="623">
        <v>0</v>
      </c>
      <c r="K45" s="266">
        <v>124.618151</v>
      </c>
      <c r="L45" s="623">
        <v>3.7730980306163188E-3</v>
      </c>
      <c r="M45" s="266">
        <v>17999.039798000002</v>
      </c>
      <c r="N45" s="623">
        <v>0.13860613966415103</v>
      </c>
      <c r="O45" s="678"/>
      <c r="P45" s="113"/>
    </row>
    <row r="46" spans="2:16" ht="13.2">
      <c r="B46" s="70"/>
      <c r="C46" s="619"/>
      <c r="D46" s="619" t="s">
        <v>480</v>
      </c>
      <c r="E46" s="267">
        <v>17874.421646999999</v>
      </c>
      <c r="F46" s="626">
        <v>0.50311450445198602</v>
      </c>
      <c r="G46" s="267">
        <v>0</v>
      </c>
      <c r="H46" s="626">
        <v>0</v>
      </c>
      <c r="I46" s="267">
        <v>0</v>
      </c>
      <c r="J46" s="626">
        <v>0</v>
      </c>
      <c r="K46" s="267">
        <v>124.618151</v>
      </c>
      <c r="L46" s="626">
        <v>3.7730980306163188E-3</v>
      </c>
      <c r="M46" s="267">
        <v>17999.039798000002</v>
      </c>
      <c r="N46" s="626">
        <v>0.13860613966415103</v>
      </c>
      <c r="O46" s="678"/>
      <c r="P46" s="113"/>
    </row>
    <row r="47" spans="2:16" ht="13.2">
      <c r="B47" s="70"/>
      <c r="C47" s="619"/>
      <c r="D47" s="619" t="s">
        <v>481</v>
      </c>
      <c r="E47" s="267">
        <v>0</v>
      </c>
      <c r="F47" s="626">
        <v>0</v>
      </c>
      <c r="G47" s="267">
        <v>0</v>
      </c>
      <c r="H47" s="626">
        <v>0</v>
      </c>
      <c r="I47" s="267">
        <v>0</v>
      </c>
      <c r="J47" s="626">
        <v>0</v>
      </c>
      <c r="K47" s="267">
        <v>0</v>
      </c>
      <c r="L47" s="626">
        <v>0</v>
      </c>
      <c r="M47" s="267">
        <v>0</v>
      </c>
      <c r="N47" s="626">
        <v>0</v>
      </c>
      <c r="O47" s="678"/>
      <c r="P47" s="113"/>
    </row>
    <row r="48" spans="2:16" ht="10.5" customHeight="1">
      <c r="B48" s="70"/>
      <c r="C48" s="70"/>
      <c r="D48" s="619" t="s">
        <v>482</v>
      </c>
      <c r="E48" s="267">
        <v>0</v>
      </c>
      <c r="F48" s="626">
        <v>0</v>
      </c>
      <c r="G48" s="267">
        <v>0</v>
      </c>
      <c r="H48" s="626">
        <v>0</v>
      </c>
      <c r="I48" s="267">
        <v>0</v>
      </c>
      <c r="J48" s="626">
        <v>0</v>
      </c>
      <c r="K48" s="267">
        <v>0</v>
      </c>
      <c r="L48" s="626">
        <v>0</v>
      </c>
      <c r="M48" s="267">
        <v>0</v>
      </c>
      <c r="N48" s="626">
        <v>0</v>
      </c>
      <c r="O48" s="678"/>
      <c r="P48" s="395"/>
    </row>
    <row r="49" spans="2:27" ht="10.5" customHeight="1">
      <c r="B49" s="70"/>
      <c r="C49" s="70"/>
      <c r="D49" s="619" t="s">
        <v>483</v>
      </c>
      <c r="E49" s="267">
        <v>0</v>
      </c>
      <c r="F49" s="626">
        <v>0</v>
      </c>
      <c r="G49" s="267">
        <v>0</v>
      </c>
      <c r="H49" s="626">
        <v>0</v>
      </c>
      <c r="I49" s="267">
        <v>0</v>
      </c>
      <c r="J49" s="626">
        <v>0</v>
      </c>
      <c r="K49" s="267">
        <v>0</v>
      </c>
      <c r="L49" s="626">
        <v>0</v>
      </c>
      <c r="M49" s="267">
        <v>0</v>
      </c>
      <c r="N49" s="626">
        <v>0</v>
      </c>
      <c r="O49" s="678"/>
      <c r="P49" s="395"/>
    </row>
    <row r="50" spans="2:27" ht="13.2">
      <c r="B50" s="622" t="s">
        <v>484</v>
      </c>
      <c r="C50" s="622"/>
      <c r="D50" s="625"/>
      <c r="E50" s="266">
        <v>1680008.4574460001</v>
      </c>
      <c r="F50" s="623">
        <v>47.287494903923353</v>
      </c>
      <c r="G50" s="266">
        <v>1549459.6048310001</v>
      </c>
      <c r="H50" s="623">
        <v>48.395607499036458</v>
      </c>
      <c r="I50" s="266">
        <v>1573091.369867</v>
      </c>
      <c r="J50" s="623">
        <v>53.716070357649016</v>
      </c>
      <c r="K50" s="266">
        <v>1701579.4638050001</v>
      </c>
      <c r="L50" s="623">
        <v>51.519189398178575</v>
      </c>
      <c r="M50" s="266">
        <v>6504138.8959480003</v>
      </c>
      <c r="N50" s="623">
        <v>50.086759867433543</v>
      </c>
      <c r="O50" s="678"/>
      <c r="P50" s="113"/>
    </row>
    <row r="51" spans="2:27" s="211" customFormat="1" ht="13.2">
      <c r="B51" s="622"/>
      <c r="C51" s="622" t="s">
        <v>447</v>
      </c>
      <c r="D51" s="625"/>
      <c r="E51" s="266">
        <v>0</v>
      </c>
      <c r="F51" s="623">
        <v>0</v>
      </c>
      <c r="G51" s="266">
        <v>0</v>
      </c>
      <c r="H51" s="623">
        <v>0</v>
      </c>
      <c r="I51" s="266">
        <v>30840.282378</v>
      </c>
      <c r="J51" s="623">
        <v>1.0530976202650411</v>
      </c>
      <c r="K51" s="266">
        <v>0</v>
      </c>
      <c r="L51" s="623">
        <v>0</v>
      </c>
      <c r="M51" s="266">
        <v>30840.282378</v>
      </c>
      <c r="N51" s="623">
        <v>0.23749336267604176</v>
      </c>
      <c r="O51" s="678"/>
      <c r="P51" s="113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</row>
    <row r="52" spans="2:27" s="211" customFormat="1" ht="13.2">
      <c r="B52" s="622"/>
      <c r="C52" s="622"/>
      <c r="D52" s="619" t="s">
        <v>485</v>
      </c>
      <c r="E52" s="267">
        <v>0</v>
      </c>
      <c r="F52" s="626">
        <v>0</v>
      </c>
      <c r="G52" s="267">
        <v>0</v>
      </c>
      <c r="H52" s="626">
        <v>0</v>
      </c>
      <c r="I52" s="267">
        <v>30840.282378</v>
      </c>
      <c r="J52" s="626">
        <v>1.0530976202650411</v>
      </c>
      <c r="K52" s="267">
        <v>0</v>
      </c>
      <c r="L52" s="626">
        <v>0</v>
      </c>
      <c r="M52" s="267">
        <v>30840.282378</v>
      </c>
      <c r="N52" s="626">
        <v>0.23749336267604176</v>
      </c>
      <c r="O52" s="678"/>
      <c r="P52" s="113"/>
      <c r="Q52" s="116"/>
      <c r="R52" s="116"/>
      <c r="S52" s="116"/>
      <c r="T52" s="116"/>
      <c r="U52" s="116"/>
      <c r="V52" s="116"/>
      <c r="W52" s="116"/>
      <c r="X52" s="116"/>
      <c r="Y52" s="116"/>
      <c r="Z52" s="116"/>
      <c r="AA52" s="116"/>
    </row>
    <row r="53" spans="2:27" s="211" customFormat="1" ht="13.2">
      <c r="B53" s="622"/>
      <c r="C53" s="622" t="s">
        <v>452</v>
      </c>
      <c r="D53" s="625"/>
      <c r="E53" s="266">
        <v>63133.592772000004</v>
      </c>
      <c r="F53" s="623">
        <v>1.7770323912600194</v>
      </c>
      <c r="G53" s="266">
        <v>34699.79825</v>
      </c>
      <c r="H53" s="623">
        <v>1.0838087105768179</v>
      </c>
      <c r="I53" s="266">
        <v>11084.775775</v>
      </c>
      <c r="J53" s="623">
        <v>0.3785098607965825</v>
      </c>
      <c r="K53" s="266">
        <v>12011.200437</v>
      </c>
      <c r="L53" s="623">
        <v>0.36366641898083185</v>
      </c>
      <c r="M53" s="266">
        <v>120929.367235</v>
      </c>
      <c r="N53" s="623">
        <v>0.93124705276413189</v>
      </c>
      <c r="O53" s="678"/>
      <c r="P53" s="113"/>
      <c r="Q53" s="116"/>
      <c r="R53" s="116"/>
      <c r="S53" s="116"/>
      <c r="T53" s="116"/>
      <c r="U53" s="116"/>
      <c r="V53" s="116"/>
      <c r="W53" s="116"/>
      <c r="X53" s="116"/>
      <c r="Y53" s="116"/>
      <c r="Z53" s="116"/>
      <c r="AA53" s="116"/>
    </row>
    <row r="54" spans="2:27" s="211" customFormat="1" ht="13.2">
      <c r="B54" s="622"/>
      <c r="C54" s="622"/>
      <c r="D54" s="619" t="s">
        <v>486</v>
      </c>
      <c r="E54" s="267">
        <v>0</v>
      </c>
      <c r="F54" s="627">
        <v>0</v>
      </c>
      <c r="G54" s="267">
        <v>0</v>
      </c>
      <c r="H54" s="627">
        <v>0</v>
      </c>
      <c r="I54" s="267">
        <v>0</v>
      </c>
      <c r="J54" s="626">
        <v>0</v>
      </c>
      <c r="K54" s="267">
        <v>0</v>
      </c>
      <c r="L54" s="627">
        <v>0</v>
      </c>
      <c r="M54" s="267">
        <v>0</v>
      </c>
      <c r="N54" s="626">
        <v>0</v>
      </c>
      <c r="O54" s="678"/>
      <c r="P54" s="113"/>
      <c r="Q54" s="116"/>
    </row>
    <row r="55" spans="2:27" s="211" customFormat="1" ht="13.2">
      <c r="B55" s="622"/>
      <c r="C55" s="622"/>
      <c r="D55" s="619" t="s">
        <v>487</v>
      </c>
      <c r="E55" s="267">
        <v>0</v>
      </c>
      <c r="F55" s="627">
        <v>0</v>
      </c>
      <c r="G55" s="267">
        <v>0</v>
      </c>
      <c r="H55" s="627">
        <v>0</v>
      </c>
      <c r="I55" s="267">
        <v>0</v>
      </c>
      <c r="J55" s="627">
        <v>0</v>
      </c>
      <c r="K55" s="267">
        <v>0</v>
      </c>
      <c r="L55" s="627">
        <v>0</v>
      </c>
      <c r="M55" s="267">
        <v>0</v>
      </c>
      <c r="N55" s="627">
        <v>0</v>
      </c>
      <c r="O55" s="678"/>
      <c r="P55" s="113"/>
      <c r="Q55" s="116"/>
    </row>
    <row r="56" spans="2:27" s="211" customFormat="1" ht="13.2">
      <c r="B56" s="622"/>
      <c r="C56" s="622"/>
      <c r="D56" s="619" t="s">
        <v>488</v>
      </c>
      <c r="E56" s="267">
        <v>63133.592772000004</v>
      </c>
      <c r="F56" s="627">
        <v>1.7770323912600194</v>
      </c>
      <c r="G56" s="267">
        <v>34699.79825</v>
      </c>
      <c r="H56" s="627">
        <v>1.0838087105768179</v>
      </c>
      <c r="I56" s="267">
        <v>11084.775775</v>
      </c>
      <c r="J56" s="627">
        <v>0.3785098607965825</v>
      </c>
      <c r="K56" s="267">
        <v>12011.200437</v>
      </c>
      <c r="L56" s="627">
        <v>0.36366641898083185</v>
      </c>
      <c r="M56" s="267">
        <v>120929.367235</v>
      </c>
      <c r="N56" s="627">
        <v>0.93124705276413189</v>
      </c>
      <c r="O56" s="678"/>
      <c r="P56" s="113"/>
      <c r="Q56" s="116"/>
    </row>
    <row r="57" spans="2:27" s="211" customFormat="1" ht="13.2">
      <c r="B57" s="622"/>
      <c r="C57" s="622"/>
      <c r="D57" s="619" t="s">
        <v>489</v>
      </c>
      <c r="E57" s="267">
        <v>0</v>
      </c>
      <c r="F57" s="627">
        <v>0</v>
      </c>
      <c r="G57" s="267">
        <v>0</v>
      </c>
      <c r="H57" s="626">
        <v>0</v>
      </c>
      <c r="I57" s="267">
        <v>0</v>
      </c>
      <c r="J57" s="627">
        <v>0</v>
      </c>
      <c r="K57" s="267">
        <v>0</v>
      </c>
      <c r="L57" s="627">
        <v>0</v>
      </c>
      <c r="M57" s="267">
        <v>0</v>
      </c>
      <c r="N57" s="627">
        <v>0</v>
      </c>
      <c r="O57" s="678"/>
      <c r="P57" s="113"/>
      <c r="Q57" s="116"/>
    </row>
    <row r="58" spans="2:27" s="211" customFormat="1" ht="13.2">
      <c r="B58" s="622"/>
      <c r="C58" s="622"/>
      <c r="D58" s="629" t="s">
        <v>462</v>
      </c>
      <c r="E58" s="267">
        <v>0</v>
      </c>
      <c r="F58" s="627">
        <v>0</v>
      </c>
      <c r="G58" s="267">
        <v>0</v>
      </c>
      <c r="H58" s="626">
        <v>0</v>
      </c>
      <c r="I58" s="267">
        <v>0</v>
      </c>
      <c r="J58" s="627">
        <v>0</v>
      </c>
      <c r="K58" s="267">
        <v>0</v>
      </c>
      <c r="L58" s="627">
        <v>0</v>
      </c>
      <c r="M58" s="267">
        <v>0</v>
      </c>
      <c r="N58" s="627">
        <v>0</v>
      </c>
      <c r="O58" s="678"/>
      <c r="P58" s="113"/>
      <c r="Q58" s="116"/>
    </row>
    <row r="59" spans="2:27" s="211" customFormat="1" ht="13.2">
      <c r="B59" s="622"/>
      <c r="C59" s="622" t="s">
        <v>490</v>
      </c>
      <c r="D59" s="625"/>
      <c r="E59" s="266">
        <v>13988.675332999999</v>
      </c>
      <c r="F59" s="620">
        <v>0.39374171635272132</v>
      </c>
      <c r="G59" s="266">
        <v>17278.294475999999</v>
      </c>
      <c r="H59" s="620">
        <v>0.53966786556172885</v>
      </c>
      <c r="I59" s="266">
        <v>0</v>
      </c>
      <c r="J59" s="620">
        <v>0</v>
      </c>
      <c r="K59" s="266">
        <v>20796.172997999998</v>
      </c>
      <c r="L59" s="620">
        <v>0.6296514492749139</v>
      </c>
      <c r="M59" s="266">
        <v>52063.142806999997</v>
      </c>
      <c r="N59" s="620">
        <v>0.40092534514332989</v>
      </c>
      <c r="O59" s="678"/>
      <c r="P59" s="113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</row>
    <row r="60" spans="2:27" s="211" customFormat="1" ht="13.2">
      <c r="B60" s="622"/>
      <c r="C60" s="622"/>
      <c r="D60" s="629" t="s">
        <v>491</v>
      </c>
      <c r="E60" s="266">
        <v>0</v>
      </c>
      <c r="F60" s="623">
        <v>0</v>
      </c>
      <c r="G60" s="266">
        <v>0</v>
      </c>
      <c r="H60" s="623">
        <v>0</v>
      </c>
      <c r="I60" s="266">
        <v>0</v>
      </c>
      <c r="J60" s="623">
        <v>0</v>
      </c>
      <c r="K60" s="266">
        <v>0</v>
      </c>
      <c r="L60" s="620">
        <v>0</v>
      </c>
      <c r="M60" s="266">
        <v>0</v>
      </c>
      <c r="N60" s="623">
        <v>0</v>
      </c>
      <c r="O60" s="678"/>
      <c r="P60" s="113"/>
      <c r="Q60" s="116"/>
      <c r="R60" s="116"/>
      <c r="S60" s="116"/>
      <c r="T60" s="116"/>
      <c r="U60" s="116"/>
      <c r="V60" s="116"/>
      <c r="W60" s="116"/>
      <c r="X60" s="116"/>
      <c r="Y60" s="116"/>
      <c r="Z60" s="116"/>
      <c r="AA60" s="116"/>
    </row>
    <row r="61" spans="2:27" s="211" customFormat="1" ht="13.2">
      <c r="B61" s="622"/>
      <c r="C61" s="631"/>
      <c r="D61" s="629" t="s">
        <v>492</v>
      </c>
      <c r="E61" s="267">
        <v>0</v>
      </c>
      <c r="F61" s="626">
        <v>0</v>
      </c>
      <c r="G61" s="267">
        <v>0</v>
      </c>
      <c r="H61" s="626">
        <v>0</v>
      </c>
      <c r="I61" s="267">
        <v>0</v>
      </c>
      <c r="J61" s="626">
        <v>0</v>
      </c>
      <c r="K61" s="267">
        <v>0</v>
      </c>
      <c r="L61" s="627">
        <v>0</v>
      </c>
      <c r="M61" s="267">
        <v>0</v>
      </c>
      <c r="N61" s="626">
        <v>0</v>
      </c>
      <c r="O61" s="678"/>
      <c r="P61" s="113"/>
      <c r="Q61" s="116"/>
    </row>
    <row r="62" spans="2:27" s="211" customFormat="1" ht="13.2">
      <c r="B62" s="622"/>
      <c r="C62" s="631"/>
      <c r="D62" s="629" t="s">
        <v>462</v>
      </c>
      <c r="E62" s="267">
        <v>13988.675332999999</v>
      </c>
      <c r="F62" s="626">
        <v>0.39374171635272132</v>
      </c>
      <c r="G62" s="267">
        <v>17278.294475999999</v>
      </c>
      <c r="H62" s="626">
        <v>0.53966786556172885</v>
      </c>
      <c r="I62" s="267">
        <v>0</v>
      </c>
      <c r="J62" s="626">
        <v>0</v>
      </c>
      <c r="K62" s="267">
        <v>20796.172997999998</v>
      </c>
      <c r="L62" s="627">
        <v>0.6296514492749139</v>
      </c>
      <c r="M62" s="267">
        <v>52063.142806999997</v>
      </c>
      <c r="N62" s="626">
        <v>0.40092534514332989</v>
      </c>
      <c r="O62" s="678"/>
      <c r="P62" s="113"/>
      <c r="Q62" s="116"/>
    </row>
    <row r="63" spans="2:27" s="211" customFormat="1" ht="13.2">
      <c r="B63" s="622"/>
      <c r="C63" s="622" t="s">
        <v>473</v>
      </c>
      <c r="D63" s="625"/>
      <c r="E63" s="266">
        <v>1602886.189341</v>
      </c>
      <c r="F63" s="623">
        <v>45.116720796310609</v>
      </c>
      <c r="G63" s="266">
        <v>1497481.512105</v>
      </c>
      <c r="H63" s="623">
        <v>46.772130922897908</v>
      </c>
      <c r="I63" s="266">
        <v>1531166.3117140001</v>
      </c>
      <c r="J63" s="623">
        <v>52.284462876587398</v>
      </c>
      <c r="K63" s="266">
        <v>1668772.0903690001</v>
      </c>
      <c r="L63" s="623">
        <v>50.525871529892562</v>
      </c>
      <c r="M63" s="266">
        <v>6300306.1035280004</v>
      </c>
      <c r="N63" s="623">
        <v>48.517094106850031</v>
      </c>
      <c r="O63" s="678"/>
      <c r="P63" s="113"/>
      <c r="Q63" s="116"/>
      <c r="R63" s="116"/>
      <c r="S63" s="116"/>
      <c r="T63" s="116"/>
      <c r="U63" s="116"/>
      <c r="V63" s="116"/>
      <c r="W63" s="116"/>
      <c r="X63" s="116"/>
      <c r="Y63" s="116"/>
      <c r="Z63" s="116"/>
      <c r="AA63" s="116"/>
    </row>
    <row r="64" spans="2:27" s="211" customFormat="1" ht="13.2">
      <c r="B64" s="622"/>
      <c r="C64" s="631"/>
      <c r="D64" s="629" t="s">
        <v>493</v>
      </c>
      <c r="E64" s="267">
        <v>542687.36592200003</v>
      </c>
      <c r="F64" s="626">
        <v>15.275117179750877</v>
      </c>
      <c r="G64" s="267">
        <v>652584.21618700004</v>
      </c>
      <c r="H64" s="626">
        <v>20.382725363206283</v>
      </c>
      <c r="I64" s="267">
        <v>249167.72237100001</v>
      </c>
      <c r="J64" s="626">
        <v>8.5082857627445989</v>
      </c>
      <c r="K64" s="267">
        <v>604842.59932699997</v>
      </c>
      <c r="L64" s="626">
        <v>18.312985725117674</v>
      </c>
      <c r="M64" s="267">
        <v>2049281.903806</v>
      </c>
      <c r="N64" s="626">
        <v>15.7810114849412</v>
      </c>
      <c r="O64" s="678"/>
      <c r="P64" s="113"/>
      <c r="Q64" s="116"/>
    </row>
    <row r="65" spans="2:27" s="211" customFormat="1" ht="13.2">
      <c r="B65" s="622"/>
      <c r="C65" s="631"/>
      <c r="D65" s="629" t="s">
        <v>494</v>
      </c>
      <c r="E65" s="267">
        <v>1060198.823419</v>
      </c>
      <c r="F65" s="626">
        <v>29.841603616559738</v>
      </c>
      <c r="G65" s="267">
        <v>844897.29591800005</v>
      </c>
      <c r="H65" s="626">
        <v>26.389405559691632</v>
      </c>
      <c r="I65" s="267">
        <v>1281998.589342</v>
      </c>
      <c r="J65" s="626">
        <v>43.776177113808643</v>
      </c>
      <c r="K65" s="267">
        <v>1063929.491043</v>
      </c>
      <c r="L65" s="626">
        <v>32.212885804805161</v>
      </c>
      <c r="M65" s="267">
        <v>4251024.1997220004</v>
      </c>
      <c r="N65" s="626">
        <v>32.736082621908835</v>
      </c>
      <c r="O65" s="678"/>
      <c r="P65" s="113"/>
      <c r="Q65" s="116"/>
    </row>
    <row r="66" spans="2:27" s="211" customFormat="1" ht="13.2">
      <c r="B66" s="622"/>
      <c r="C66" s="631"/>
      <c r="D66" s="629" t="s">
        <v>495</v>
      </c>
      <c r="E66" s="267">
        <v>0</v>
      </c>
      <c r="F66" s="626">
        <v>0</v>
      </c>
      <c r="G66" s="267">
        <v>0</v>
      </c>
      <c r="H66" s="626">
        <v>0</v>
      </c>
      <c r="I66" s="267">
        <v>0</v>
      </c>
      <c r="J66" s="626">
        <v>0</v>
      </c>
      <c r="K66" s="267">
        <v>0</v>
      </c>
      <c r="L66" s="626">
        <v>0</v>
      </c>
      <c r="M66" s="267">
        <v>0</v>
      </c>
      <c r="N66" s="626">
        <v>0</v>
      </c>
      <c r="O66" s="678"/>
      <c r="P66" s="113"/>
      <c r="Q66" s="116"/>
    </row>
    <row r="67" spans="2:27" s="211" customFormat="1" ht="13.2">
      <c r="B67" s="622"/>
      <c r="C67" s="622" t="s">
        <v>479</v>
      </c>
      <c r="D67" s="625"/>
      <c r="E67" s="266">
        <v>0</v>
      </c>
      <c r="F67" s="623">
        <v>0</v>
      </c>
      <c r="G67" s="266">
        <v>0</v>
      </c>
      <c r="H67" s="623">
        <v>0</v>
      </c>
      <c r="I67" s="266">
        <v>0</v>
      </c>
      <c r="J67" s="623">
        <v>0</v>
      </c>
      <c r="K67" s="266">
        <v>0</v>
      </c>
      <c r="L67" s="623">
        <v>0</v>
      </c>
      <c r="M67" s="266">
        <v>0</v>
      </c>
      <c r="N67" s="623">
        <v>0</v>
      </c>
      <c r="O67" s="678"/>
      <c r="P67" s="113"/>
      <c r="Q67" s="116"/>
      <c r="R67" s="116"/>
      <c r="S67" s="116"/>
      <c r="T67" s="116"/>
      <c r="U67" s="116"/>
      <c r="V67" s="116"/>
      <c r="W67" s="116"/>
      <c r="X67" s="116"/>
      <c r="Y67" s="116"/>
      <c r="Z67" s="116"/>
      <c r="AA67" s="116"/>
    </row>
    <row r="68" spans="2:27" s="211" customFormat="1" ht="13.2">
      <c r="B68" s="622"/>
      <c r="C68" s="631"/>
      <c r="D68" s="619" t="s">
        <v>496</v>
      </c>
      <c r="E68" s="266">
        <v>0</v>
      </c>
      <c r="F68" s="626">
        <v>0</v>
      </c>
      <c r="G68" s="266">
        <v>0</v>
      </c>
      <c r="H68" s="626">
        <v>0</v>
      </c>
      <c r="I68" s="266">
        <v>0</v>
      </c>
      <c r="J68" s="626">
        <v>0</v>
      </c>
      <c r="K68" s="266">
        <v>0</v>
      </c>
      <c r="L68" s="626">
        <v>0</v>
      </c>
      <c r="M68" s="266">
        <v>0</v>
      </c>
      <c r="N68" s="626">
        <v>0</v>
      </c>
      <c r="O68" s="678"/>
      <c r="P68" s="113"/>
      <c r="Q68" s="116"/>
    </row>
    <row r="69" spans="2:27" ht="6" customHeight="1">
      <c r="B69" s="70"/>
      <c r="C69" s="70"/>
      <c r="D69" s="619"/>
      <c r="E69" s="266"/>
      <c r="F69" s="620"/>
      <c r="G69" s="266"/>
      <c r="H69" s="620"/>
      <c r="I69" s="266"/>
      <c r="J69" s="620"/>
      <c r="K69" s="266"/>
      <c r="L69" s="620"/>
      <c r="M69" s="266"/>
      <c r="N69" s="621"/>
      <c r="O69" s="678"/>
      <c r="P69" s="80"/>
      <c r="R69" s="211"/>
      <c r="S69" s="211"/>
      <c r="T69" s="211"/>
      <c r="U69" s="211"/>
      <c r="V69" s="211"/>
      <c r="W69" s="211"/>
      <c r="X69" s="211"/>
      <c r="Y69" s="211"/>
      <c r="Z69" s="211"/>
      <c r="AA69" s="211"/>
    </row>
    <row r="70" spans="2:27" ht="13.2">
      <c r="B70" s="632" t="s">
        <v>385</v>
      </c>
      <c r="C70" s="632"/>
      <c r="D70" s="633"/>
      <c r="E70" s="266">
        <v>36714.781773000002</v>
      </c>
      <c r="F70" s="235">
        <v>1.033417449950665</v>
      </c>
      <c r="G70" s="266">
        <v>-32786.368065000002</v>
      </c>
      <c r="H70" s="235">
        <v>-1.0240448961983406</v>
      </c>
      <c r="I70" s="266">
        <v>-6079.0753619999996</v>
      </c>
      <c r="J70" s="235">
        <v>-0.20758110184168829</v>
      </c>
      <c r="K70" s="266">
        <v>-51597.898847999997</v>
      </c>
      <c r="L70" s="235">
        <v>-1.5622437740015003</v>
      </c>
      <c r="M70" s="634">
        <v>-53748.560502</v>
      </c>
      <c r="N70" s="235">
        <v>-0.41390432863619153</v>
      </c>
      <c r="O70" s="678"/>
      <c r="P70" s="113"/>
      <c r="R70" s="211"/>
      <c r="S70" s="211"/>
      <c r="T70" s="211"/>
      <c r="U70" s="211"/>
      <c r="V70" s="211"/>
      <c r="W70" s="211"/>
      <c r="X70" s="211"/>
      <c r="Y70" s="211"/>
      <c r="Z70" s="211"/>
      <c r="AA70" s="211"/>
    </row>
    <row r="71" spans="2:27" ht="13.2">
      <c r="B71" s="622" t="s">
        <v>386</v>
      </c>
      <c r="C71" s="622"/>
      <c r="D71" s="622"/>
      <c r="E71" s="635">
        <v>3552754.1919049998</v>
      </c>
      <c r="F71" s="636">
        <v>100</v>
      </c>
      <c r="G71" s="635">
        <v>3201653.3832370001</v>
      </c>
      <c r="H71" s="636">
        <v>100</v>
      </c>
      <c r="I71" s="635">
        <v>2928530.250618</v>
      </c>
      <c r="J71" s="636">
        <v>100</v>
      </c>
      <c r="K71" s="635">
        <v>3302807.1359080002</v>
      </c>
      <c r="L71" s="636">
        <v>100</v>
      </c>
      <c r="M71" s="635">
        <v>12985744.961668</v>
      </c>
      <c r="N71" s="636">
        <v>100</v>
      </c>
      <c r="O71" s="678"/>
      <c r="P71" s="113"/>
    </row>
    <row r="72" spans="2:27" ht="13.2">
      <c r="B72" s="637"/>
      <c r="C72" s="637"/>
      <c r="D72" s="631" t="s">
        <v>497</v>
      </c>
      <c r="E72" s="267">
        <v>3512172.8773559998</v>
      </c>
      <c r="F72" s="626">
        <v>98.857750568799133</v>
      </c>
      <c r="G72" s="267">
        <v>3155333.9806380002</v>
      </c>
      <c r="H72" s="626">
        <v>98.553266170488158</v>
      </c>
      <c r="I72" s="267">
        <v>2894813.2620330001</v>
      </c>
      <c r="J72" s="626">
        <v>98.848672006106653</v>
      </c>
      <c r="K72" s="267">
        <v>3238623.660317</v>
      </c>
      <c r="L72" s="626">
        <v>98.05669925763452</v>
      </c>
      <c r="M72" s="267">
        <v>12800943.780343</v>
      </c>
      <c r="N72" s="626">
        <v>98.576891954443084</v>
      </c>
      <c r="O72" s="678"/>
      <c r="P72" s="113"/>
    </row>
    <row r="73" spans="2:27" ht="13.2">
      <c r="B73" s="637"/>
      <c r="C73" s="637"/>
      <c r="D73" s="631" t="s">
        <v>498</v>
      </c>
      <c r="E73" s="267">
        <v>40581.314549000002</v>
      </c>
      <c r="F73" s="626">
        <v>1.1422494312008722</v>
      </c>
      <c r="G73" s="267">
        <v>46319.402599000001</v>
      </c>
      <c r="H73" s="626">
        <v>1.4467338295118388</v>
      </c>
      <c r="I73" s="267">
        <v>33716.988584999999</v>
      </c>
      <c r="J73" s="626">
        <v>1.1513279938933461</v>
      </c>
      <c r="K73" s="267">
        <v>64183.475591000002</v>
      </c>
      <c r="L73" s="626">
        <v>1.9433007423654736</v>
      </c>
      <c r="M73" s="267">
        <v>184801.18132500001</v>
      </c>
      <c r="N73" s="626">
        <v>1.4231080455569225</v>
      </c>
      <c r="O73" s="678"/>
      <c r="P73" s="113"/>
    </row>
    <row r="74" spans="2:27" ht="6" customHeight="1" thickBot="1">
      <c r="B74" s="638"/>
      <c r="C74" s="638"/>
      <c r="D74" s="639"/>
      <c r="E74" s="639"/>
      <c r="F74" s="639"/>
      <c r="G74" s="641"/>
      <c r="H74" s="679"/>
      <c r="I74" s="233"/>
      <c r="J74" s="679"/>
      <c r="K74" s="641"/>
      <c r="L74" s="679"/>
      <c r="M74" s="641"/>
      <c r="N74" s="233"/>
    </row>
    <row r="75" spans="2:27" ht="12.9" customHeight="1">
      <c r="B75" s="642" t="s">
        <v>504</v>
      </c>
      <c r="C75" s="631"/>
      <c r="D75" s="670"/>
      <c r="E75" s="670"/>
      <c r="F75" s="670"/>
      <c r="G75" s="648"/>
      <c r="H75" s="680"/>
      <c r="I75" s="644"/>
      <c r="K75" s="644"/>
      <c r="L75" s="680"/>
      <c r="M75" s="645"/>
      <c r="N75" s="646"/>
    </row>
    <row r="76" spans="2:27" ht="12.9" customHeight="1">
      <c r="B76" s="116" t="s">
        <v>500</v>
      </c>
      <c r="C76" s="631"/>
      <c r="D76" s="670"/>
      <c r="E76" s="670"/>
      <c r="F76" s="211"/>
      <c r="G76" s="648"/>
      <c r="H76" s="680"/>
      <c r="I76" s="644"/>
      <c r="J76" s="680"/>
      <c r="K76" s="644"/>
      <c r="L76" s="680"/>
      <c r="M76" s="646"/>
      <c r="N76" s="646"/>
    </row>
    <row r="77" spans="2:27" ht="12.9" customHeight="1">
      <c r="B77" s="651" t="s">
        <v>505</v>
      </c>
      <c r="C77" s="631"/>
      <c r="D77" s="680"/>
      <c r="E77" s="670"/>
      <c r="F77" s="670"/>
      <c r="G77" s="648"/>
      <c r="H77" s="680"/>
      <c r="I77" s="644"/>
      <c r="J77" s="680"/>
      <c r="K77" s="644"/>
      <c r="L77" s="680"/>
      <c r="M77" s="646"/>
      <c r="N77" s="646"/>
    </row>
    <row r="78" spans="2:27" ht="12.9" customHeight="1">
      <c r="B78" s="642" t="s">
        <v>506</v>
      </c>
      <c r="C78" s="642"/>
      <c r="D78" s="642"/>
      <c r="E78" s="642"/>
      <c r="F78" s="642"/>
      <c r="G78" s="116"/>
      <c r="H78" s="681"/>
      <c r="I78" s="116"/>
      <c r="J78" s="681"/>
      <c r="K78" s="116"/>
      <c r="L78" s="681"/>
      <c r="M78" s="669"/>
      <c r="N78" s="642"/>
    </row>
    <row r="79" spans="2:27" ht="12.9" customHeight="1">
      <c r="B79" s="651" t="s">
        <v>503</v>
      </c>
      <c r="D79" s="651"/>
      <c r="E79" s="651"/>
      <c r="F79" s="651"/>
      <c r="G79" s="654"/>
      <c r="I79" s="654"/>
      <c r="K79" s="654"/>
      <c r="M79" s="654"/>
    </row>
  </sheetData>
  <mergeCells count="5">
    <mergeCell ref="E6:F6"/>
    <mergeCell ref="G6:H6"/>
    <mergeCell ref="I6:J6"/>
    <mergeCell ref="K6:L6"/>
    <mergeCell ref="M6:N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38" orientation="portrait" useFirstPageNumber="1" verticalDpi="300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BF499-4FBC-4848-9A97-502D77A7F99F}">
  <sheetPr codeName="Hoja39"/>
  <dimension ref="A1:Y137"/>
  <sheetViews>
    <sheetView zoomScale="85" zoomScaleNormal="85" workbookViewId="0">
      <selection activeCell="B1" sqref="B1"/>
    </sheetView>
  </sheetViews>
  <sheetFormatPr baseColWidth="10" defaultColWidth="7.44140625" defaultRowHeight="12.75" customHeight="1"/>
  <cols>
    <col min="1" max="1" width="5.6640625" style="495" customWidth="1"/>
    <col min="2" max="2" width="41.33203125" style="495" customWidth="1"/>
    <col min="3" max="3" width="13.33203125" style="596" customWidth="1"/>
    <col min="4" max="4" width="13.33203125" style="682" customWidth="1"/>
    <col min="5" max="19" width="15.33203125" style="682" customWidth="1"/>
    <col min="20" max="20" width="13.44140625" style="682" customWidth="1"/>
    <col min="21" max="24" width="15.33203125" style="682" customWidth="1"/>
    <col min="25" max="25" width="14.109375" style="683" customWidth="1"/>
    <col min="26" max="256" width="7.44140625" style="495"/>
    <col min="257" max="257" width="5.6640625" style="495" customWidth="1"/>
    <col min="258" max="258" width="41.33203125" style="495" customWidth="1"/>
    <col min="259" max="260" width="13.33203125" style="495" customWidth="1"/>
    <col min="261" max="275" width="15.33203125" style="495" customWidth="1"/>
    <col min="276" max="276" width="13.44140625" style="495" customWidth="1"/>
    <col min="277" max="280" width="15.33203125" style="495" customWidth="1"/>
    <col min="281" max="281" width="14.109375" style="495" customWidth="1"/>
    <col min="282" max="512" width="7.44140625" style="495"/>
    <col min="513" max="513" width="5.6640625" style="495" customWidth="1"/>
    <col min="514" max="514" width="41.33203125" style="495" customWidth="1"/>
    <col min="515" max="516" width="13.33203125" style="495" customWidth="1"/>
    <col min="517" max="531" width="15.33203125" style="495" customWidth="1"/>
    <col min="532" max="532" width="13.44140625" style="495" customWidth="1"/>
    <col min="533" max="536" width="15.33203125" style="495" customWidth="1"/>
    <col min="537" max="537" width="14.109375" style="495" customWidth="1"/>
    <col min="538" max="768" width="7.44140625" style="495"/>
    <col min="769" max="769" width="5.6640625" style="495" customWidth="1"/>
    <col min="770" max="770" width="41.33203125" style="495" customWidth="1"/>
    <col min="771" max="772" width="13.33203125" style="495" customWidth="1"/>
    <col min="773" max="787" width="15.33203125" style="495" customWidth="1"/>
    <col min="788" max="788" width="13.44140625" style="495" customWidth="1"/>
    <col min="789" max="792" width="15.33203125" style="495" customWidth="1"/>
    <col min="793" max="793" width="14.109375" style="495" customWidth="1"/>
    <col min="794" max="1024" width="7.44140625" style="495"/>
    <col min="1025" max="1025" width="5.6640625" style="495" customWidth="1"/>
    <col min="1026" max="1026" width="41.33203125" style="495" customWidth="1"/>
    <col min="1027" max="1028" width="13.33203125" style="495" customWidth="1"/>
    <col min="1029" max="1043" width="15.33203125" style="495" customWidth="1"/>
    <col min="1044" max="1044" width="13.44140625" style="495" customWidth="1"/>
    <col min="1045" max="1048" width="15.33203125" style="495" customWidth="1"/>
    <col min="1049" max="1049" width="14.109375" style="495" customWidth="1"/>
    <col min="1050" max="1280" width="7.44140625" style="495"/>
    <col min="1281" max="1281" width="5.6640625" style="495" customWidth="1"/>
    <col min="1282" max="1282" width="41.33203125" style="495" customWidth="1"/>
    <col min="1283" max="1284" width="13.33203125" style="495" customWidth="1"/>
    <col min="1285" max="1299" width="15.33203125" style="495" customWidth="1"/>
    <col min="1300" max="1300" width="13.44140625" style="495" customWidth="1"/>
    <col min="1301" max="1304" width="15.33203125" style="495" customWidth="1"/>
    <col min="1305" max="1305" width="14.109375" style="495" customWidth="1"/>
    <col min="1306" max="1536" width="7.44140625" style="495"/>
    <col min="1537" max="1537" width="5.6640625" style="495" customWidth="1"/>
    <col min="1538" max="1538" width="41.33203125" style="495" customWidth="1"/>
    <col min="1539" max="1540" width="13.33203125" style="495" customWidth="1"/>
    <col min="1541" max="1555" width="15.33203125" style="495" customWidth="1"/>
    <col min="1556" max="1556" width="13.44140625" style="495" customWidth="1"/>
    <col min="1557" max="1560" width="15.33203125" style="495" customWidth="1"/>
    <col min="1561" max="1561" width="14.109375" style="495" customWidth="1"/>
    <col min="1562" max="1792" width="7.44140625" style="495"/>
    <col min="1793" max="1793" width="5.6640625" style="495" customWidth="1"/>
    <col min="1794" max="1794" width="41.33203125" style="495" customWidth="1"/>
    <col min="1795" max="1796" width="13.33203125" style="495" customWidth="1"/>
    <col min="1797" max="1811" width="15.33203125" style="495" customWidth="1"/>
    <col min="1812" max="1812" width="13.44140625" style="495" customWidth="1"/>
    <col min="1813" max="1816" width="15.33203125" style="495" customWidth="1"/>
    <col min="1817" max="1817" width="14.109375" style="495" customWidth="1"/>
    <col min="1818" max="2048" width="7.44140625" style="495"/>
    <col min="2049" max="2049" width="5.6640625" style="495" customWidth="1"/>
    <col min="2050" max="2050" width="41.33203125" style="495" customWidth="1"/>
    <col min="2051" max="2052" width="13.33203125" style="495" customWidth="1"/>
    <col min="2053" max="2067" width="15.33203125" style="495" customWidth="1"/>
    <col min="2068" max="2068" width="13.44140625" style="495" customWidth="1"/>
    <col min="2069" max="2072" width="15.33203125" style="495" customWidth="1"/>
    <col min="2073" max="2073" width="14.109375" style="495" customWidth="1"/>
    <col min="2074" max="2304" width="7.44140625" style="495"/>
    <col min="2305" max="2305" width="5.6640625" style="495" customWidth="1"/>
    <col min="2306" max="2306" width="41.33203125" style="495" customWidth="1"/>
    <col min="2307" max="2308" width="13.33203125" style="495" customWidth="1"/>
    <col min="2309" max="2323" width="15.33203125" style="495" customWidth="1"/>
    <col min="2324" max="2324" width="13.44140625" style="495" customWidth="1"/>
    <col min="2325" max="2328" width="15.33203125" style="495" customWidth="1"/>
    <col min="2329" max="2329" width="14.109375" style="495" customWidth="1"/>
    <col min="2330" max="2560" width="7.44140625" style="495"/>
    <col min="2561" max="2561" width="5.6640625" style="495" customWidth="1"/>
    <col min="2562" max="2562" width="41.33203125" style="495" customWidth="1"/>
    <col min="2563" max="2564" width="13.33203125" style="495" customWidth="1"/>
    <col min="2565" max="2579" width="15.33203125" style="495" customWidth="1"/>
    <col min="2580" max="2580" width="13.44140625" style="495" customWidth="1"/>
    <col min="2581" max="2584" width="15.33203125" style="495" customWidth="1"/>
    <col min="2585" max="2585" width="14.109375" style="495" customWidth="1"/>
    <col min="2586" max="2816" width="7.44140625" style="495"/>
    <col min="2817" max="2817" width="5.6640625" style="495" customWidth="1"/>
    <col min="2818" max="2818" width="41.33203125" style="495" customWidth="1"/>
    <col min="2819" max="2820" width="13.33203125" style="495" customWidth="1"/>
    <col min="2821" max="2835" width="15.33203125" style="495" customWidth="1"/>
    <col min="2836" max="2836" width="13.44140625" style="495" customWidth="1"/>
    <col min="2837" max="2840" width="15.33203125" style="495" customWidth="1"/>
    <col min="2841" max="2841" width="14.109375" style="495" customWidth="1"/>
    <col min="2842" max="3072" width="7.44140625" style="495"/>
    <col min="3073" max="3073" width="5.6640625" style="495" customWidth="1"/>
    <col min="3074" max="3074" width="41.33203125" style="495" customWidth="1"/>
    <col min="3075" max="3076" width="13.33203125" style="495" customWidth="1"/>
    <col min="3077" max="3091" width="15.33203125" style="495" customWidth="1"/>
    <col min="3092" max="3092" width="13.44140625" style="495" customWidth="1"/>
    <col min="3093" max="3096" width="15.33203125" style="495" customWidth="1"/>
    <col min="3097" max="3097" width="14.109375" style="495" customWidth="1"/>
    <col min="3098" max="3328" width="7.44140625" style="495"/>
    <col min="3329" max="3329" width="5.6640625" style="495" customWidth="1"/>
    <col min="3330" max="3330" width="41.33203125" style="495" customWidth="1"/>
    <col min="3331" max="3332" width="13.33203125" style="495" customWidth="1"/>
    <col min="3333" max="3347" width="15.33203125" style="495" customWidth="1"/>
    <col min="3348" max="3348" width="13.44140625" style="495" customWidth="1"/>
    <col min="3349" max="3352" width="15.33203125" style="495" customWidth="1"/>
    <col min="3353" max="3353" width="14.109375" style="495" customWidth="1"/>
    <col min="3354" max="3584" width="7.44140625" style="495"/>
    <col min="3585" max="3585" width="5.6640625" style="495" customWidth="1"/>
    <col min="3586" max="3586" width="41.33203125" style="495" customWidth="1"/>
    <col min="3587" max="3588" width="13.33203125" style="495" customWidth="1"/>
    <col min="3589" max="3603" width="15.33203125" style="495" customWidth="1"/>
    <col min="3604" max="3604" width="13.44140625" style="495" customWidth="1"/>
    <col min="3605" max="3608" width="15.33203125" style="495" customWidth="1"/>
    <col min="3609" max="3609" width="14.109375" style="495" customWidth="1"/>
    <col min="3610" max="3840" width="7.44140625" style="495"/>
    <col min="3841" max="3841" width="5.6640625" style="495" customWidth="1"/>
    <col min="3842" max="3842" width="41.33203125" style="495" customWidth="1"/>
    <col min="3843" max="3844" width="13.33203125" style="495" customWidth="1"/>
    <col min="3845" max="3859" width="15.33203125" style="495" customWidth="1"/>
    <col min="3860" max="3860" width="13.44140625" style="495" customWidth="1"/>
    <col min="3861" max="3864" width="15.33203125" style="495" customWidth="1"/>
    <col min="3865" max="3865" width="14.109375" style="495" customWidth="1"/>
    <col min="3866" max="4096" width="7.44140625" style="495"/>
    <col min="4097" max="4097" width="5.6640625" style="495" customWidth="1"/>
    <col min="4098" max="4098" width="41.33203125" style="495" customWidth="1"/>
    <col min="4099" max="4100" width="13.33203125" style="495" customWidth="1"/>
    <col min="4101" max="4115" width="15.33203125" style="495" customWidth="1"/>
    <col min="4116" max="4116" width="13.44140625" style="495" customWidth="1"/>
    <col min="4117" max="4120" width="15.33203125" style="495" customWidth="1"/>
    <col min="4121" max="4121" width="14.109375" style="495" customWidth="1"/>
    <col min="4122" max="4352" width="7.44140625" style="495"/>
    <col min="4353" max="4353" width="5.6640625" style="495" customWidth="1"/>
    <col min="4354" max="4354" width="41.33203125" style="495" customWidth="1"/>
    <col min="4355" max="4356" width="13.33203125" style="495" customWidth="1"/>
    <col min="4357" max="4371" width="15.33203125" style="495" customWidth="1"/>
    <col min="4372" max="4372" width="13.44140625" style="495" customWidth="1"/>
    <col min="4373" max="4376" width="15.33203125" style="495" customWidth="1"/>
    <col min="4377" max="4377" width="14.109375" style="495" customWidth="1"/>
    <col min="4378" max="4608" width="7.44140625" style="495"/>
    <col min="4609" max="4609" width="5.6640625" style="495" customWidth="1"/>
    <col min="4610" max="4610" width="41.33203125" style="495" customWidth="1"/>
    <col min="4611" max="4612" width="13.33203125" style="495" customWidth="1"/>
    <col min="4613" max="4627" width="15.33203125" style="495" customWidth="1"/>
    <col min="4628" max="4628" width="13.44140625" style="495" customWidth="1"/>
    <col min="4629" max="4632" width="15.33203125" style="495" customWidth="1"/>
    <col min="4633" max="4633" width="14.109375" style="495" customWidth="1"/>
    <col min="4634" max="4864" width="7.44140625" style="495"/>
    <col min="4865" max="4865" width="5.6640625" style="495" customWidth="1"/>
    <col min="4866" max="4866" width="41.33203125" style="495" customWidth="1"/>
    <col min="4867" max="4868" width="13.33203125" style="495" customWidth="1"/>
    <col min="4869" max="4883" width="15.33203125" style="495" customWidth="1"/>
    <col min="4884" max="4884" width="13.44140625" style="495" customWidth="1"/>
    <col min="4885" max="4888" width="15.33203125" style="495" customWidth="1"/>
    <col min="4889" max="4889" width="14.109375" style="495" customWidth="1"/>
    <col min="4890" max="5120" width="7.44140625" style="495"/>
    <col min="5121" max="5121" width="5.6640625" style="495" customWidth="1"/>
    <col min="5122" max="5122" width="41.33203125" style="495" customWidth="1"/>
    <col min="5123" max="5124" width="13.33203125" style="495" customWidth="1"/>
    <col min="5125" max="5139" width="15.33203125" style="495" customWidth="1"/>
    <col min="5140" max="5140" width="13.44140625" style="495" customWidth="1"/>
    <col min="5141" max="5144" width="15.33203125" style="495" customWidth="1"/>
    <col min="5145" max="5145" width="14.109375" style="495" customWidth="1"/>
    <col min="5146" max="5376" width="7.44140625" style="495"/>
    <col min="5377" max="5377" width="5.6640625" style="495" customWidth="1"/>
    <col min="5378" max="5378" width="41.33203125" style="495" customWidth="1"/>
    <col min="5379" max="5380" width="13.33203125" style="495" customWidth="1"/>
    <col min="5381" max="5395" width="15.33203125" style="495" customWidth="1"/>
    <col min="5396" max="5396" width="13.44140625" style="495" customWidth="1"/>
    <col min="5397" max="5400" width="15.33203125" style="495" customWidth="1"/>
    <col min="5401" max="5401" width="14.109375" style="495" customWidth="1"/>
    <col min="5402" max="5632" width="7.44140625" style="495"/>
    <col min="5633" max="5633" width="5.6640625" style="495" customWidth="1"/>
    <col min="5634" max="5634" width="41.33203125" style="495" customWidth="1"/>
    <col min="5635" max="5636" width="13.33203125" style="495" customWidth="1"/>
    <col min="5637" max="5651" width="15.33203125" style="495" customWidth="1"/>
    <col min="5652" max="5652" width="13.44140625" style="495" customWidth="1"/>
    <col min="5653" max="5656" width="15.33203125" style="495" customWidth="1"/>
    <col min="5657" max="5657" width="14.109375" style="495" customWidth="1"/>
    <col min="5658" max="5888" width="7.44140625" style="495"/>
    <col min="5889" max="5889" width="5.6640625" style="495" customWidth="1"/>
    <col min="5890" max="5890" width="41.33203125" style="495" customWidth="1"/>
    <col min="5891" max="5892" width="13.33203125" style="495" customWidth="1"/>
    <col min="5893" max="5907" width="15.33203125" style="495" customWidth="1"/>
    <col min="5908" max="5908" width="13.44140625" style="495" customWidth="1"/>
    <col min="5909" max="5912" width="15.33203125" style="495" customWidth="1"/>
    <col min="5913" max="5913" width="14.109375" style="495" customWidth="1"/>
    <col min="5914" max="6144" width="7.44140625" style="495"/>
    <col min="6145" max="6145" width="5.6640625" style="495" customWidth="1"/>
    <col min="6146" max="6146" width="41.33203125" style="495" customWidth="1"/>
    <col min="6147" max="6148" width="13.33203125" style="495" customWidth="1"/>
    <col min="6149" max="6163" width="15.33203125" style="495" customWidth="1"/>
    <col min="6164" max="6164" width="13.44140625" style="495" customWidth="1"/>
    <col min="6165" max="6168" width="15.33203125" style="495" customWidth="1"/>
    <col min="6169" max="6169" width="14.109375" style="495" customWidth="1"/>
    <col min="6170" max="6400" width="7.44140625" style="495"/>
    <col min="6401" max="6401" width="5.6640625" style="495" customWidth="1"/>
    <col min="6402" max="6402" width="41.33203125" style="495" customWidth="1"/>
    <col min="6403" max="6404" width="13.33203125" style="495" customWidth="1"/>
    <col min="6405" max="6419" width="15.33203125" style="495" customWidth="1"/>
    <col min="6420" max="6420" width="13.44140625" style="495" customWidth="1"/>
    <col min="6421" max="6424" width="15.33203125" style="495" customWidth="1"/>
    <col min="6425" max="6425" width="14.109375" style="495" customWidth="1"/>
    <col min="6426" max="6656" width="7.44140625" style="495"/>
    <col min="6657" max="6657" width="5.6640625" style="495" customWidth="1"/>
    <col min="6658" max="6658" width="41.33203125" style="495" customWidth="1"/>
    <col min="6659" max="6660" width="13.33203125" style="495" customWidth="1"/>
    <col min="6661" max="6675" width="15.33203125" style="495" customWidth="1"/>
    <col min="6676" max="6676" width="13.44140625" style="495" customWidth="1"/>
    <col min="6677" max="6680" width="15.33203125" style="495" customWidth="1"/>
    <col min="6681" max="6681" width="14.109375" style="495" customWidth="1"/>
    <col min="6682" max="6912" width="7.44140625" style="495"/>
    <col min="6913" max="6913" width="5.6640625" style="495" customWidth="1"/>
    <col min="6914" max="6914" width="41.33203125" style="495" customWidth="1"/>
    <col min="6915" max="6916" width="13.33203125" style="495" customWidth="1"/>
    <col min="6917" max="6931" width="15.33203125" style="495" customWidth="1"/>
    <col min="6932" max="6932" width="13.44140625" style="495" customWidth="1"/>
    <col min="6933" max="6936" width="15.33203125" style="495" customWidth="1"/>
    <col min="6937" max="6937" width="14.109375" style="495" customWidth="1"/>
    <col min="6938" max="7168" width="7.44140625" style="495"/>
    <col min="7169" max="7169" width="5.6640625" style="495" customWidth="1"/>
    <col min="7170" max="7170" width="41.33203125" style="495" customWidth="1"/>
    <col min="7171" max="7172" width="13.33203125" style="495" customWidth="1"/>
    <col min="7173" max="7187" width="15.33203125" style="495" customWidth="1"/>
    <col min="7188" max="7188" width="13.44140625" style="495" customWidth="1"/>
    <col min="7189" max="7192" width="15.33203125" style="495" customWidth="1"/>
    <col min="7193" max="7193" width="14.109375" style="495" customWidth="1"/>
    <col min="7194" max="7424" width="7.44140625" style="495"/>
    <col min="7425" max="7425" width="5.6640625" style="495" customWidth="1"/>
    <col min="7426" max="7426" width="41.33203125" style="495" customWidth="1"/>
    <col min="7427" max="7428" width="13.33203125" style="495" customWidth="1"/>
    <col min="7429" max="7443" width="15.33203125" style="495" customWidth="1"/>
    <col min="7444" max="7444" width="13.44140625" style="495" customWidth="1"/>
    <col min="7445" max="7448" width="15.33203125" style="495" customWidth="1"/>
    <col min="7449" max="7449" width="14.109375" style="495" customWidth="1"/>
    <col min="7450" max="7680" width="7.44140625" style="495"/>
    <col min="7681" max="7681" width="5.6640625" style="495" customWidth="1"/>
    <col min="7682" max="7682" width="41.33203125" style="495" customWidth="1"/>
    <col min="7683" max="7684" width="13.33203125" style="495" customWidth="1"/>
    <col min="7685" max="7699" width="15.33203125" style="495" customWidth="1"/>
    <col min="7700" max="7700" width="13.44140625" style="495" customWidth="1"/>
    <col min="7701" max="7704" width="15.33203125" style="495" customWidth="1"/>
    <col min="7705" max="7705" width="14.109375" style="495" customWidth="1"/>
    <col min="7706" max="7936" width="7.44140625" style="495"/>
    <col min="7937" max="7937" width="5.6640625" style="495" customWidth="1"/>
    <col min="7938" max="7938" width="41.33203125" style="495" customWidth="1"/>
    <col min="7939" max="7940" width="13.33203125" style="495" customWidth="1"/>
    <col min="7941" max="7955" width="15.33203125" style="495" customWidth="1"/>
    <col min="7956" max="7956" width="13.44140625" style="495" customWidth="1"/>
    <col min="7957" max="7960" width="15.33203125" style="495" customWidth="1"/>
    <col min="7961" max="7961" width="14.109375" style="495" customWidth="1"/>
    <col min="7962" max="8192" width="7.44140625" style="495"/>
    <col min="8193" max="8193" width="5.6640625" style="495" customWidth="1"/>
    <col min="8194" max="8194" width="41.33203125" style="495" customWidth="1"/>
    <col min="8195" max="8196" width="13.33203125" style="495" customWidth="1"/>
    <col min="8197" max="8211" width="15.33203125" style="495" customWidth="1"/>
    <col min="8212" max="8212" width="13.44140625" style="495" customWidth="1"/>
    <col min="8213" max="8216" width="15.33203125" style="495" customWidth="1"/>
    <col min="8217" max="8217" width="14.109375" style="495" customWidth="1"/>
    <col min="8218" max="8448" width="7.44140625" style="495"/>
    <col min="8449" max="8449" width="5.6640625" style="495" customWidth="1"/>
    <col min="8450" max="8450" width="41.33203125" style="495" customWidth="1"/>
    <col min="8451" max="8452" width="13.33203125" style="495" customWidth="1"/>
    <col min="8453" max="8467" width="15.33203125" style="495" customWidth="1"/>
    <col min="8468" max="8468" width="13.44140625" style="495" customWidth="1"/>
    <col min="8469" max="8472" width="15.33203125" style="495" customWidth="1"/>
    <col min="8473" max="8473" width="14.109375" style="495" customWidth="1"/>
    <col min="8474" max="8704" width="7.44140625" style="495"/>
    <col min="8705" max="8705" width="5.6640625" style="495" customWidth="1"/>
    <col min="8706" max="8706" width="41.33203125" style="495" customWidth="1"/>
    <col min="8707" max="8708" width="13.33203125" style="495" customWidth="1"/>
    <col min="8709" max="8723" width="15.33203125" style="495" customWidth="1"/>
    <col min="8724" max="8724" width="13.44140625" style="495" customWidth="1"/>
    <col min="8725" max="8728" width="15.33203125" style="495" customWidth="1"/>
    <col min="8729" max="8729" width="14.109375" style="495" customWidth="1"/>
    <col min="8730" max="8960" width="7.44140625" style="495"/>
    <col min="8961" max="8961" width="5.6640625" style="495" customWidth="1"/>
    <col min="8962" max="8962" width="41.33203125" style="495" customWidth="1"/>
    <col min="8963" max="8964" width="13.33203125" style="495" customWidth="1"/>
    <col min="8965" max="8979" width="15.33203125" style="495" customWidth="1"/>
    <col min="8980" max="8980" width="13.44140625" style="495" customWidth="1"/>
    <col min="8981" max="8984" width="15.33203125" style="495" customWidth="1"/>
    <col min="8985" max="8985" width="14.109375" style="495" customWidth="1"/>
    <col min="8986" max="9216" width="7.44140625" style="495"/>
    <col min="9217" max="9217" width="5.6640625" style="495" customWidth="1"/>
    <col min="9218" max="9218" width="41.33203125" style="495" customWidth="1"/>
    <col min="9219" max="9220" width="13.33203125" style="495" customWidth="1"/>
    <col min="9221" max="9235" width="15.33203125" style="495" customWidth="1"/>
    <col min="9236" max="9236" width="13.44140625" style="495" customWidth="1"/>
    <col min="9237" max="9240" width="15.33203125" style="495" customWidth="1"/>
    <col min="9241" max="9241" width="14.109375" style="495" customWidth="1"/>
    <col min="9242" max="9472" width="7.44140625" style="495"/>
    <col min="9473" max="9473" width="5.6640625" style="495" customWidth="1"/>
    <col min="9474" max="9474" width="41.33203125" style="495" customWidth="1"/>
    <col min="9475" max="9476" width="13.33203125" style="495" customWidth="1"/>
    <col min="9477" max="9491" width="15.33203125" style="495" customWidth="1"/>
    <col min="9492" max="9492" width="13.44140625" style="495" customWidth="1"/>
    <col min="9493" max="9496" width="15.33203125" style="495" customWidth="1"/>
    <col min="9497" max="9497" width="14.109375" style="495" customWidth="1"/>
    <col min="9498" max="9728" width="7.44140625" style="495"/>
    <col min="9729" max="9729" width="5.6640625" style="495" customWidth="1"/>
    <col min="9730" max="9730" width="41.33203125" style="495" customWidth="1"/>
    <col min="9731" max="9732" width="13.33203125" style="495" customWidth="1"/>
    <col min="9733" max="9747" width="15.33203125" style="495" customWidth="1"/>
    <col min="9748" max="9748" width="13.44140625" style="495" customWidth="1"/>
    <col min="9749" max="9752" width="15.33203125" style="495" customWidth="1"/>
    <col min="9753" max="9753" width="14.109375" style="495" customWidth="1"/>
    <col min="9754" max="9984" width="7.44140625" style="495"/>
    <col min="9985" max="9985" width="5.6640625" style="495" customWidth="1"/>
    <col min="9986" max="9986" width="41.33203125" style="495" customWidth="1"/>
    <col min="9987" max="9988" width="13.33203125" style="495" customWidth="1"/>
    <col min="9989" max="10003" width="15.33203125" style="495" customWidth="1"/>
    <col min="10004" max="10004" width="13.44140625" style="495" customWidth="1"/>
    <col min="10005" max="10008" width="15.33203125" style="495" customWidth="1"/>
    <col min="10009" max="10009" width="14.109375" style="495" customWidth="1"/>
    <col min="10010" max="10240" width="7.44140625" style="495"/>
    <col min="10241" max="10241" width="5.6640625" style="495" customWidth="1"/>
    <col min="10242" max="10242" width="41.33203125" style="495" customWidth="1"/>
    <col min="10243" max="10244" width="13.33203125" style="495" customWidth="1"/>
    <col min="10245" max="10259" width="15.33203125" style="495" customWidth="1"/>
    <col min="10260" max="10260" width="13.44140625" style="495" customWidth="1"/>
    <col min="10261" max="10264" width="15.33203125" style="495" customWidth="1"/>
    <col min="10265" max="10265" width="14.109375" style="495" customWidth="1"/>
    <col min="10266" max="10496" width="7.44140625" style="495"/>
    <col min="10497" max="10497" width="5.6640625" style="495" customWidth="1"/>
    <col min="10498" max="10498" width="41.33203125" style="495" customWidth="1"/>
    <col min="10499" max="10500" width="13.33203125" style="495" customWidth="1"/>
    <col min="10501" max="10515" width="15.33203125" style="495" customWidth="1"/>
    <col min="10516" max="10516" width="13.44140625" style="495" customWidth="1"/>
    <col min="10517" max="10520" width="15.33203125" style="495" customWidth="1"/>
    <col min="10521" max="10521" width="14.109375" style="495" customWidth="1"/>
    <col min="10522" max="10752" width="7.44140625" style="495"/>
    <col min="10753" max="10753" width="5.6640625" style="495" customWidth="1"/>
    <col min="10754" max="10754" width="41.33203125" style="495" customWidth="1"/>
    <col min="10755" max="10756" width="13.33203125" style="495" customWidth="1"/>
    <col min="10757" max="10771" width="15.33203125" style="495" customWidth="1"/>
    <col min="10772" max="10772" width="13.44140625" style="495" customWidth="1"/>
    <col min="10773" max="10776" width="15.33203125" style="495" customWidth="1"/>
    <col min="10777" max="10777" width="14.109375" style="495" customWidth="1"/>
    <col min="10778" max="11008" width="7.44140625" style="495"/>
    <col min="11009" max="11009" width="5.6640625" style="495" customWidth="1"/>
    <col min="11010" max="11010" width="41.33203125" style="495" customWidth="1"/>
    <col min="11011" max="11012" width="13.33203125" style="495" customWidth="1"/>
    <col min="11013" max="11027" width="15.33203125" style="495" customWidth="1"/>
    <col min="11028" max="11028" width="13.44140625" style="495" customWidth="1"/>
    <col min="11029" max="11032" width="15.33203125" style="495" customWidth="1"/>
    <col min="11033" max="11033" width="14.109375" style="495" customWidth="1"/>
    <col min="11034" max="11264" width="7.44140625" style="495"/>
    <col min="11265" max="11265" width="5.6640625" style="495" customWidth="1"/>
    <col min="11266" max="11266" width="41.33203125" style="495" customWidth="1"/>
    <col min="11267" max="11268" width="13.33203125" style="495" customWidth="1"/>
    <col min="11269" max="11283" width="15.33203125" style="495" customWidth="1"/>
    <col min="11284" max="11284" width="13.44140625" style="495" customWidth="1"/>
    <col min="11285" max="11288" width="15.33203125" style="495" customWidth="1"/>
    <col min="11289" max="11289" width="14.109375" style="495" customWidth="1"/>
    <col min="11290" max="11520" width="7.44140625" style="495"/>
    <col min="11521" max="11521" width="5.6640625" style="495" customWidth="1"/>
    <col min="11522" max="11522" width="41.33203125" style="495" customWidth="1"/>
    <col min="11523" max="11524" width="13.33203125" style="495" customWidth="1"/>
    <col min="11525" max="11539" width="15.33203125" style="495" customWidth="1"/>
    <col min="11540" max="11540" width="13.44140625" style="495" customWidth="1"/>
    <col min="11541" max="11544" width="15.33203125" style="495" customWidth="1"/>
    <col min="11545" max="11545" width="14.109375" style="495" customWidth="1"/>
    <col min="11546" max="11776" width="7.44140625" style="495"/>
    <col min="11777" max="11777" width="5.6640625" style="495" customWidth="1"/>
    <col min="11778" max="11778" width="41.33203125" style="495" customWidth="1"/>
    <col min="11779" max="11780" width="13.33203125" style="495" customWidth="1"/>
    <col min="11781" max="11795" width="15.33203125" style="495" customWidth="1"/>
    <col min="11796" max="11796" width="13.44140625" style="495" customWidth="1"/>
    <col min="11797" max="11800" width="15.33203125" style="495" customWidth="1"/>
    <col min="11801" max="11801" width="14.109375" style="495" customWidth="1"/>
    <col min="11802" max="12032" width="7.44140625" style="495"/>
    <col min="12033" max="12033" width="5.6640625" style="495" customWidth="1"/>
    <col min="12034" max="12034" width="41.33203125" style="495" customWidth="1"/>
    <col min="12035" max="12036" width="13.33203125" style="495" customWidth="1"/>
    <col min="12037" max="12051" width="15.33203125" style="495" customWidth="1"/>
    <col min="12052" max="12052" width="13.44140625" style="495" customWidth="1"/>
    <col min="12053" max="12056" width="15.33203125" style="495" customWidth="1"/>
    <col min="12057" max="12057" width="14.109375" style="495" customWidth="1"/>
    <col min="12058" max="12288" width="7.44140625" style="495"/>
    <col min="12289" max="12289" width="5.6640625" style="495" customWidth="1"/>
    <col min="12290" max="12290" width="41.33203125" style="495" customWidth="1"/>
    <col min="12291" max="12292" width="13.33203125" style="495" customWidth="1"/>
    <col min="12293" max="12307" width="15.33203125" style="495" customWidth="1"/>
    <col min="12308" max="12308" width="13.44140625" style="495" customWidth="1"/>
    <col min="12309" max="12312" width="15.33203125" style="495" customWidth="1"/>
    <col min="12313" max="12313" width="14.109375" style="495" customWidth="1"/>
    <col min="12314" max="12544" width="7.44140625" style="495"/>
    <col min="12545" max="12545" width="5.6640625" style="495" customWidth="1"/>
    <col min="12546" max="12546" width="41.33203125" style="495" customWidth="1"/>
    <col min="12547" max="12548" width="13.33203125" style="495" customWidth="1"/>
    <col min="12549" max="12563" width="15.33203125" style="495" customWidth="1"/>
    <col min="12564" max="12564" width="13.44140625" style="495" customWidth="1"/>
    <col min="12565" max="12568" width="15.33203125" style="495" customWidth="1"/>
    <col min="12569" max="12569" width="14.109375" style="495" customWidth="1"/>
    <col min="12570" max="12800" width="7.44140625" style="495"/>
    <col min="12801" max="12801" width="5.6640625" style="495" customWidth="1"/>
    <col min="12802" max="12802" width="41.33203125" style="495" customWidth="1"/>
    <col min="12803" max="12804" width="13.33203125" style="495" customWidth="1"/>
    <col min="12805" max="12819" width="15.33203125" style="495" customWidth="1"/>
    <col min="12820" max="12820" width="13.44140625" style="495" customWidth="1"/>
    <col min="12821" max="12824" width="15.33203125" style="495" customWidth="1"/>
    <col min="12825" max="12825" width="14.109375" style="495" customWidth="1"/>
    <col min="12826" max="13056" width="7.44140625" style="495"/>
    <col min="13057" max="13057" width="5.6640625" style="495" customWidth="1"/>
    <col min="13058" max="13058" width="41.33203125" style="495" customWidth="1"/>
    <col min="13059" max="13060" width="13.33203125" style="495" customWidth="1"/>
    <col min="13061" max="13075" width="15.33203125" style="495" customWidth="1"/>
    <col min="13076" max="13076" width="13.44140625" style="495" customWidth="1"/>
    <col min="13077" max="13080" width="15.33203125" style="495" customWidth="1"/>
    <col min="13081" max="13081" width="14.109375" style="495" customWidth="1"/>
    <col min="13082" max="13312" width="7.44140625" style="495"/>
    <col min="13313" max="13313" width="5.6640625" style="495" customWidth="1"/>
    <col min="13314" max="13314" width="41.33203125" style="495" customWidth="1"/>
    <col min="13315" max="13316" width="13.33203125" style="495" customWidth="1"/>
    <col min="13317" max="13331" width="15.33203125" style="495" customWidth="1"/>
    <col min="13332" max="13332" width="13.44140625" style="495" customWidth="1"/>
    <col min="13333" max="13336" width="15.33203125" style="495" customWidth="1"/>
    <col min="13337" max="13337" width="14.109375" style="495" customWidth="1"/>
    <col min="13338" max="13568" width="7.44140625" style="495"/>
    <col min="13569" max="13569" width="5.6640625" style="495" customWidth="1"/>
    <col min="13570" max="13570" width="41.33203125" style="495" customWidth="1"/>
    <col min="13571" max="13572" width="13.33203125" style="495" customWidth="1"/>
    <col min="13573" max="13587" width="15.33203125" style="495" customWidth="1"/>
    <col min="13588" max="13588" width="13.44140625" style="495" customWidth="1"/>
    <col min="13589" max="13592" width="15.33203125" style="495" customWidth="1"/>
    <col min="13593" max="13593" width="14.109375" style="495" customWidth="1"/>
    <col min="13594" max="13824" width="7.44140625" style="495"/>
    <col min="13825" max="13825" width="5.6640625" style="495" customWidth="1"/>
    <col min="13826" max="13826" width="41.33203125" style="495" customWidth="1"/>
    <col min="13827" max="13828" width="13.33203125" style="495" customWidth="1"/>
    <col min="13829" max="13843" width="15.33203125" style="495" customWidth="1"/>
    <col min="13844" max="13844" width="13.44140625" style="495" customWidth="1"/>
    <col min="13845" max="13848" width="15.33203125" style="495" customWidth="1"/>
    <col min="13849" max="13849" width="14.109375" style="495" customWidth="1"/>
    <col min="13850" max="14080" width="7.44140625" style="495"/>
    <col min="14081" max="14081" width="5.6640625" style="495" customWidth="1"/>
    <col min="14082" max="14082" width="41.33203125" style="495" customWidth="1"/>
    <col min="14083" max="14084" width="13.33203125" style="495" customWidth="1"/>
    <col min="14085" max="14099" width="15.33203125" style="495" customWidth="1"/>
    <col min="14100" max="14100" width="13.44140625" style="495" customWidth="1"/>
    <col min="14101" max="14104" width="15.33203125" style="495" customWidth="1"/>
    <col min="14105" max="14105" width="14.109375" style="495" customWidth="1"/>
    <col min="14106" max="14336" width="7.44140625" style="495"/>
    <col min="14337" max="14337" width="5.6640625" style="495" customWidth="1"/>
    <col min="14338" max="14338" width="41.33203125" style="495" customWidth="1"/>
    <col min="14339" max="14340" width="13.33203125" style="495" customWidth="1"/>
    <col min="14341" max="14355" width="15.33203125" style="495" customWidth="1"/>
    <col min="14356" max="14356" width="13.44140625" style="495" customWidth="1"/>
    <col min="14357" max="14360" width="15.33203125" style="495" customWidth="1"/>
    <col min="14361" max="14361" width="14.109375" style="495" customWidth="1"/>
    <col min="14362" max="14592" width="7.44140625" style="495"/>
    <col min="14593" max="14593" width="5.6640625" style="495" customWidth="1"/>
    <col min="14594" max="14594" width="41.33203125" style="495" customWidth="1"/>
    <col min="14595" max="14596" width="13.33203125" style="495" customWidth="1"/>
    <col min="14597" max="14611" width="15.33203125" style="495" customWidth="1"/>
    <col min="14612" max="14612" width="13.44140625" style="495" customWidth="1"/>
    <col min="14613" max="14616" width="15.33203125" style="495" customWidth="1"/>
    <col min="14617" max="14617" width="14.109375" style="495" customWidth="1"/>
    <col min="14618" max="14848" width="7.44140625" style="495"/>
    <col min="14849" max="14849" width="5.6640625" style="495" customWidth="1"/>
    <col min="14850" max="14850" width="41.33203125" style="495" customWidth="1"/>
    <col min="14851" max="14852" width="13.33203125" style="495" customWidth="1"/>
    <col min="14853" max="14867" width="15.33203125" style="495" customWidth="1"/>
    <col min="14868" max="14868" width="13.44140625" style="495" customWidth="1"/>
    <col min="14869" max="14872" width="15.33203125" style="495" customWidth="1"/>
    <col min="14873" max="14873" width="14.109375" style="495" customWidth="1"/>
    <col min="14874" max="15104" width="7.44140625" style="495"/>
    <col min="15105" max="15105" width="5.6640625" style="495" customWidth="1"/>
    <col min="15106" max="15106" width="41.33203125" style="495" customWidth="1"/>
    <col min="15107" max="15108" width="13.33203125" style="495" customWidth="1"/>
    <col min="15109" max="15123" width="15.33203125" style="495" customWidth="1"/>
    <col min="15124" max="15124" width="13.44140625" style="495" customWidth="1"/>
    <col min="15125" max="15128" width="15.33203125" style="495" customWidth="1"/>
    <col min="15129" max="15129" width="14.109375" style="495" customWidth="1"/>
    <col min="15130" max="15360" width="7.44140625" style="495"/>
    <col min="15361" max="15361" width="5.6640625" style="495" customWidth="1"/>
    <col min="15362" max="15362" width="41.33203125" style="495" customWidth="1"/>
    <col min="15363" max="15364" width="13.33203125" style="495" customWidth="1"/>
    <col min="15365" max="15379" width="15.33203125" style="495" customWidth="1"/>
    <col min="15380" max="15380" width="13.44140625" style="495" customWidth="1"/>
    <col min="15381" max="15384" width="15.33203125" style="495" customWidth="1"/>
    <col min="15385" max="15385" width="14.109375" style="495" customWidth="1"/>
    <col min="15386" max="15616" width="7.44140625" style="495"/>
    <col min="15617" max="15617" width="5.6640625" style="495" customWidth="1"/>
    <col min="15618" max="15618" width="41.33203125" style="495" customWidth="1"/>
    <col min="15619" max="15620" width="13.33203125" style="495" customWidth="1"/>
    <col min="15621" max="15635" width="15.33203125" style="495" customWidth="1"/>
    <col min="15636" max="15636" width="13.44140625" style="495" customWidth="1"/>
    <col min="15637" max="15640" width="15.33203125" style="495" customWidth="1"/>
    <col min="15641" max="15641" width="14.109375" style="495" customWidth="1"/>
    <col min="15642" max="15872" width="7.44140625" style="495"/>
    <col min="15873" max="15873" width="5.6640625" style="495" customWidth="1"/>
    <col min="15874" max="15874" width="41.33203125" style="495" customWidth="1"/>
    <col min="15875" max="15876" width="13.33203125" style="495" customWidth="1"/>
    <col min="15877" max="15891" width="15.33203125" style="495" customWidth="1"/>
    <col min="15892" max="15892" width="13.44140625" style="495" customWidth="1"/>
    <col min="15893" max="15896" width="15.33203125" style="495" customWidth="1"/>
    <col min="15897" max="15897" width="14.109375" style="495" customWidth="1"/>
    <col min="15898" max="16128" width="7.44140625" style="495"/>
    <col min="16129" max="16129" width="5.6640625" style="495" customWidth="1"/>
    <col min="16130" max="16130" width="41.33203125" style="495" customWidth="1"/>
    <col min="16131" max="16132" width="13.33203125" style="495" customWidth="1"/>
    <col min="16133" max="16147" width="15.33203125" style="495" customWidth="1"/>
    <col min="16148" max="16148" width="13.44140625" style="495" customWidth="1"/>
    <col min="16149" max="16152" width="15.33203125" style="495" customWidth="1"/>
    <col min="16153" max="16153" width="14.109375" style="495" customWidth="1"/>
    <col min="16154" max="16384" width="7.44140625" style="495"/>
  </cols>
  <sheetData>
    <row r="1" spans="1:25" ht="13.5" customHeight="1">
      <c r="A1" s="477"/>
    </row>
    <row r="2" spans="1:25" ht="29.25" customHeight="1">
      <c r="A2" s="1783" t="s">
        <v>507</v>
      </c>
      <c r="B2" s="1783"/>
      <c r="C2" s="1783"/>
      <c r="D2" s="1783"/>
      <c r="E2" s="1783"/>
      <c r="F2" s="1783"/>
      <c r="G2" s="1783"/>
      <c r="H2" s="1783"/>
      <c r="I2" s="1783"/>
      <c r="J2" s="1783"/>
      <c r="K2" s="1783"/>
      <c r="L2" s="1783"/>
      <c r="M2" s="1783"/>
      <c r="N2" s="1783"/>
      <c r="O2" s="1783"/>
      <c r="P2" s="1783"/>
      <c r="Q2" s="1783"/>
      <c r="R2" s="1783"/>
      <c r="S2" s="1783"/>
      <c r="T2" s="1783"/>
      <c r="U2" s="1783"/>
      <c r="V2" s="1783"/>
      <c r="W2" s="1783"/>
      <c r="X2" s="1783"/>
    </row>
    <row r="3" spans="1:25" ht="15.75" customHeight="1">
      <c r="A3" s="25">
        <v>45596</v>
      </c>
      <c r="B3" s="25"/>
      <c r="C3" s="498"/>
      <c r="D3" s="684"/>
      <c r="E3" s="684"/>
      <c r="F3" s="684"/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684"/>
      <c r="R3" s="684"/>
      <c r="S3" s="684"/>
      <c r="T3" s="684"/>
      <c r="U3" s="684"/>
      <c r="V3" s="684"/>
      <c r="W3" s="684"/>
      <c r="X3" s="684"/>
    </row>
    <row r="4" spans="1:25" ht="15.6">
      <c r="A4" s="1784" t="s">
        <v>228</v>
      </c>
      <c r="B4" s="1784"/>
      <c r="C4" s="1784"/>
      <c r="D4" s="1784"/>
      <c r="E4" s="1784"/>
      <c r="F4" s="1784"/>
      <c r="G4" s="1784"/>
      <c r="H4" s="1784"/>
      <c r="I4" s="1784"/>
      <c r="J4" s="1784"/>
      <c r="K4" s="1784"/>
      <c r="L4" s="1784"/>
      <c r="M4" s="1784"/>
      <c r="N4" s="1784"/>
      <c r="O4" s="1784"/>
      <c r="P4" s="1784"/>
      <c r="Q4" s="1784"/>
      <c r="R4" s="1784"/>
      <c r="S4" s="1784"/>
      <c r="T4" s="1784"/>
      <c r="U4" s="1784"/>
      <c r="V4" s="1784"/>
      <c r="W4" s="1784"/>
      <c r="X4" s="1784"/>
      <c r="Y4" s="1784"/>
    </row>
    <row r="5" spans="1:25" ht="15.6">
      <c r="A5" s="685"/>
      <c r="B5" s="498"/>
      <c r="C5" s="686"/>
      <c r="D5" s="687"/>
      <c r="E5" s="687"/>
      <c r="F5" s="687"/>
      <c r="G5" s="687"/>
      <c r="H5" s="687"/>
      <c r="I5" s="687"/>
      <c r="J5" s="687"/>
      <c r="K5" s="687"/>
      <c r="L5" s="687"/>
      <c r="M5" s="687"/>
      <c r="N5" s="687"/>
      <c r="O5" s="687"/>
      <c r="P5" s="687"/>
      <c r="Q5" s="687"/>
      <c r="R5" s="687"/>
      <c r="S5" s="687"/>
      <c r="T5" s="687"/>
      <c r="U5" s="687"/>
      <c r="V5" s="687"/>
      <c r="W5" s="687"/>
      <c r="X5" s="687"/>
      <c r="Y5" s="687"/>
    </row>
    <row r="6" spans="1:25" ht="14.4" thickBot="1">
      <c r="A6" s="688"/>
      <c r="B6" s="501"/>
      <c r="C6" s="689"/>
      <c r="D6" s="689"/>
      <c r="E6" s="689"/>
      <c r="F6" s="689"/>
      <c r="G6" s="689"/>
      <c r="H6" s="689"/>
      <c r="I6" s="689"/>
      <c r="J6" s="689"/>
      <c r="K6" s="689"/>
      <c r="L6" s="689"/>
      <c r="M6" s="689"/>
      <c r="N6" s="689"/>
      <c r="O6" s="689"/>
      <c r="P6" s="689"/>
      <c r="Q6" s="689"/>
      <c r="R6" s="689"/>
      <c r="S6" s="689"/>
      <c r="T6" s="689"/>
      <c r="U6" s="689"/>
      <c r="V6" s="689"/>
      <c r="W6" s="689"/>
      <c r="X6" s="689"/>
      <c r="Y6" s="689"/>
    </row>
    <row r="7" spans="1:25" ht="35.1" customHeight="1">
      <c r="A7" s="1781"/>
      <c r="B7" s="1782"/>
      <c r="C7" s="690" t="s">
        <v>508</v>
      </c>
      <c r="D7" s="690" t="s">
        <v>509</v>
      </c>
      <c r="E7" s="690" t="s">
        <v>510</v>
      </c>
      <c r="F7" s="690" t="s">
        <v>511</v>
      </c>
      <c r="G7" s="690" t="s">
        <v>512</v>
      </c>
      <c r="H7" s="690" t="s">
        <v>513</v>
      </c>
      <c r="I7" s="691" t="s">
        <v>514</v>
      </c>
      <c r="J7" s="691" t="s">
        <v>515</v>
      </c>
      <c r="K7" s="691" t="s">
        <v>516</v>
      </c>
      <c r="L7" s="691" t="s">
        <v>517</v>
      </c>
      <c r="M7" s="691" t="s">
        <v>518</v>
      </c>
      <c r="N7" s="691" t="s">
        <v>519</v>
      </c>
      <c r="O7" s="691" t="s">
        <v>520</v>
      </c>
      <c r="P7" s="691" t="s">
        <v>521</v>
      </c>
      <c r="Q7" s="691" t="s">
        <v>522</v>
      </c>
      <c r="R7" s="691" t="s">
        <v>523</v>
      </c>
      <c r="S7" s="691" t="s">
        <v>524</v>
      </c>
      <c r="T7" s="691" t="s">
        <v>525</v>
      </c>
      <c r="U7" s="691" t="s">
        <v>526</v>
      </c>
      <c r="V7" s="691" t="s">
        <v>527</v>
      </c>
      <c r="W7" s="691" t="s">
        <v>528</v>
      </c>
      <c r="X7" s="691" t="s">
        <v>529</v>
      </c>
      <c r="Y7" s="690" t="s">
        <v>125</v>
      </c>
    </row>
    <row r="8" spans="1:25" ht="6" customHeight="1">
      <c r="A8" s="582"/>
      <c r="B8" s="583"/>
      <c r="C8" s="692"/>
      <c r="D8" s="692"/>
      <c r="E8" s="692"/>
      <c r="F8" s="692"/>
      <c r="G8" s="692"/>
      <c r="H8" s="692"/>
      <c r="I8" s="692"/>
      <c r="J8" s="692"/>
      <c r="K8" s="692"/>
      <c r="L8" s="692"/>
      <c r="M8" s="692"/>
      <c r="N8" s="692"/>
      <c r="O8" s="692"/>
      <c r="P8" s="692"/>
      <c r="Q8" s="692"/>
      <c r="R8" s="692"/>
      <c r="S8" s="692"/>
      <c r="T8" s="692"/>
      <c r="U8" s="692"/>
      <c r="V8" s="692"/>
      <c r="W8" s="692"/>
      <c r="X8" s="692"/>
      <c r="Y8" s="692"/>
    </row>
    <row r="9" spans="1:25" ht="13.2">
      <c r="A9" s="693" t="s">
        <v>446</v>
      </c>
      <c r="B9" s="694"/>
      <c r="C9" s="694">
        <v>43818069.177653998</v>
      </c>
      <c r="D9" s="694">
        <v>1129772.84562</v>
      </c>
      <c r="E9" s="694">
        <v>16050376.578466</v>
      </c>
      <c r="F9" s="694">
        <v>0</v>
      </c>
      <c r="G9" s="694">
        <v>0</v>
      </c>
      <c r="H9" s="694">
        <v>17599.842017999999</v>
      </c>
      <c r="I9" s="694">
        <v>0</v>
      </c>
      <c r="J9" s="694">
        <v>0</v>
      </c>
      <c r="K9" s="694">
        <v>0</v>
      </c>
      <c r="L9" s="694">
        <v>0</v>
      </c>
      <c r="M9" s="694">
        <v>0</v>
      </c>
      <c r="N9" s="694">
        <v>0</v>
      </c>
      <c r="O9" s="694">
        <v>0</v>
      </c>
      <c r="P9" s="694">
        <v>0</v>
      </c>
      <c r="Q9" s="694">
        <v>0</v>
      </c>
      <c r="R9" s="694">
        <v>0</v>
      </c>
      <c r="S9" s="694">
        <v>0</v>
      </c>
      <c r="T9" s="694">
        <v>0</v>
      </c>
      <c r="U9" s="694">
        <v>0</v>
      </c>
      <c r="V9" s="694">
        <v>0</v>
      </c>
      <c r="W9" s="695">
        <v>0</v>
      </c>
      <c r="X9" s="695">
        <v>0</v>
      </c>
      <c r="Y9" s="695">
        <v>61015818.443758003</v>
      </c>
    </row>
    <row r="10" spans="1:25" ht="13.2">
      <c r="B10" s="696" t="s">
        <v>296</v>
      </c>
      <c r="C10" s="597">
        <v>20063927.416731</v>
      </c>
      <c r="D10" s="597">
        <v>300634.60789799999</v>
      </c>
      <c r="E10" s="597">
        <v>37844.457785999999</v>
      </c>
      <c r="F10" s="597">
        <v>0</v>
      </c>
      <c r="G10" s="597">
        <v>0</v>
      </c>
      <c r="H10" s="597">
        <v>0</v>
      </c>
      <c r="I10" s="597">
        <v>0</v>
      </c>
      <c r="J10" s="597">
        <v>0</v>
      </c>
      <c r="K10" s="597">
        <v>0</v>
      </c>
      <c r="L10" s="597">
        <v>0</v>
      </c>
      <c r="M10" s="597">
        <v>0</v>
      </c>
      <c r="N10" s="597">
        <v>0</v>
      </c>
      <c r="O10" s="597">
        <v>0</v>
      </c>
      <c r="P10" s="597">
        <v>0</v>
      </c>
      <c r="Q10" s="597">
        <v>0</v>
      </c>
      <c r="R10" s="597">
        <v>0</v>
      </c>
      <c r="S10" s="597">
        <v>0</v>
      </c>
      <c r="T10" s="597">
        <v>0</v>
      </c>
      <c r="U10" s="597">
        <v>0</v>
      </c>
      <c r="V10" s="597">
        <v>0</v>
      </c>
      <c r="W10" s="583">
        <v>0</v>
      </c>
      <c r="X10" s="583">
        <v>0</v>
      </c>
      <c r="Y10" s="697">
        <v>20402406.482415002</v>
      </c>
    </row>
    <row r="11" spans="1:25" ht="13.2">
      <c r="B11" s="696" t="s">
        <v>530</v>
      </c>
      <c r="C11" s="597">
        <v>8143991.8905990003</v>
      </c>
      <c r="D11" s="597">
        <v>0</v>
      </c>
      <c r="E11" s="597">
        <v>5364218.3269419996</v>
      </c>
      <c r="F11" s="597">
        <v>0</v>
      </c>
      <c r="G11" s="597">
        <v>0</v>
      </c>
      <c r="H11" s="597">
        <v>0</v>
      </c>
      <c r="I11" s="597">
        <v>0</v>
      </c>
      <c r="J11" s="597">
        <v>0</v>
      </c>
      <c r="K11" s="597">
        <v>0</v>
      </c>
      <c r="L11" s="597">
        <v>0</v>
      </c>
      <c r="M11" s="597">
        <v>0</v>
      </c>
      <c r="N11" s="597">
        <v>0</v>
      </c>
      <c r="O11" s="597">
        <v>0</v>
      </c>
      <c r="P11" s="597">
        <v>0</v>
      </c>
      <c r="Q11" s="597">
        <v>0</v>
      </c>
      <c r="R11" s="597">
        <v>0</v>
      </c>
      <c r="S11" s="597">
        <v>0</v>
      </c>
      <c r="T11" s="597">
        <v>0</v>
      </c>
      <c r="U11" s="597">
        <v>0</v>
      </c>
      <c r="V11" s="597">
        <v>0</v>
      </c>
      <c r="W11" s="583">
        <v>0</v>
      </c>
      <c r="X11" s="583">
        <v>0</v>
      </c>
      <c r="Y11" s="697">
        <v>13508210.217541</v>
      </c>
    </row>
    <row r="12" spans="1:25" ht="13.2">
      <c r="B12" s="696" t="s">
        <v>298</v>
      </c>
      <c r="C12" s="597">
        <v>13252807.513716999</v>
      </c>
      <c r="D12" s="597">
        <v>811793.32191499998</v>
      </c>
      <c r="E12" s="597">
        <v>7630178.1416570004</v>
      </c>
      <c r="F12" s="597">
        <v>0</v>
      </c>
      <c r="G12" s="597">
        <v>0</v>
      </c>
      <c r="H12" s="597">
        <v>17599.842017999999</v>
      </c>
      <c r="I12" s="597">
        <v>0</v>
      </c>
      <c r="J12" s="597">
        <v>0</v>
      </c>
      <c r="K12" s="597">
        <v>0</v>
      </c>
      <c r="L12" s="597">
        <v>0</v>
      </c>
      <c r="M12" s="597">
        <v>0</v>
      </c>
      <c r="N12" s="597">
        <v>0</v>
      </c>
      <c r="O12" s="597">
        <v>0</v>
      </c>
      <c r="P12" s="597">
        <v>0</v>
      </c>
      <c r="Q12" s="597">
        <v>0</v>
      </c>
      <c r="R12" s="597">
        <v>0</v>
      </c>
      <c r="S12" s="597">
        <v>0</v>
      </c>
      <c r="T12" s="597">
        <v>0</v>
      </c>
      <c r="U12" s="597">
        <v>0</v>
      </c>
      <c r="V12" s="597">
        <v>0</v>
      </c>
      <c r="W12" s="583">
        <v>0</v>
      </c>
      <c r="X12" s="583">
        <v>0</v>
      </c>
      <c r="Y12" s="697">
        <v>21712378.819306001</v>
      </c>
    </row>
    <row r="13" spans="1:25" ht="13.2">
      <c r="B13" s="696" t="s">
        <v>299</v>
      </c>
      <c r="C13" s="597">
        <v>1284812.035378</v>
      </c>
      <c r="D13" s="597">
        <v>0</v>
      </c>
      <c r="E13" s="597">
        <v>2864970.894508</v>
      </c>
      <c r="F13" s="597">
        <v>0</v>
      </c>
      <c r="G13" s="597">
        <v>0</v>
      </c>
      <c r="H13" s="597">
        <v>0</v>
      </c>
      <c r="I13" s="597">
        <v>0</v>
      </c>
      <c r="J13" s="597">
        <v>0</v>
      </c>
      <c r="K13" s="597">
        <v>0</v>
      </c>
      <c r="L13" s="597">
        <v>0</v>
      </c>
      <c r="M13" s="597">
        <v>0</v>
      </c>
      <c r="N13" s="597">
        <v>0</v>
      </c>
      <c r="O13" s="597">
        <v>0</v>
      </c>
      <c r="P13" s="597">
        <v>0</v>
      </c>
      <c r="Q13" s="597">
        <v>0</v>
      </c>
      <c r="R13" s="597">
        <v>0</v>
      </c>
      <c r="S13" s="597">
        <v>0</v>
      </c>
      <c r="T13" s="597">
        <v>0</v>
      </c>
      <c r="U13" s="597">
        <v>0</v>
      </c>
      <c r="V13" s="597">
        <v>0</v>
      </c>
      <c r="W13" s="583">
        <v>0</v>
      </c>
      <c r="X13" s="583">
        <v>0</v>
      </c>
      <c r="Y13" s="697">
        <v>4149782.9298860002</v>
      </c>
    </row>
    <row r="14" spans="1:25" ht="13.2">
      <c r="B14" s="696" t="s">
        <v>300</v>
      </c>
      <c r="C14" s="597">
        <v>1063271.168053</v>
      </c>
      <c r="D14" s="597">
        <v>17344.915808000002</v>
      </c>
      <c r="E14" s="597">
        <v>153164.75757300001</v>
      </c>
      <c r="F14" s="597">
        <v>0</v>
      </c>
      <c r="G14" s="597">
        <v>0</v>
      </c>
      <c r="H14" s="597">
        <v>0</v>
      </c>
      <c r="I14" s="597">
        <v>0</v>
      </c>
      <c r="J14" s="597">
        <v>0</v>
      </c>
      <c r="K14" s="597">
        <v>0</v>
      </c>
      <c r="L14" s="597">
        <v>0</v>
      </c>
      <c r="M14" s="597">
        <v>0</v>
      </c>
      <c r="N14" s="597">
        <v>0</v>
      </c>
      <c r="O14" s="597">
        <v>0</v>
      </c>
      <c r="P14" s="597">
        <v>0</v>
      </c>
      <c r="Q14" s="597">
        <v>0</v>
      </c>
      <c r="R14" s="597">
        <v>0</v>
      </c>
      <c r="S14" s="597">
        <v>0</v>
      </c>
      <c r="T14" s="597">
        <v>0</v>
      </c>
      <c r="U14" s="597">
        <v>0</v>
      </c>
      <c r="V14" s="597">
        <v>0</v>
      </c>
      <c r="W14" s="583">
        <v>0</v>
      </c>
      <c r="X14" s="583">
        <v>0</v>
      </c>
      <c r="Y14" s="697">
        <v>1233780.8414340001</v>
      </c>
    </row>
    <row r="15" spans="1:25" ht="12" customHeight="1">
      <c r="B15" s="487"/>
      <c r="D15" s="596"/>
      <c r="E15" s="596"/>
      <c r="F15" s="596"/>
      <c r="G15" s="596"/>
      <c r="H15" s="596"/>
      <c r="I15" s="596"/>
      <c r="J15" s="596"/>
      <c r="K15" s="596"/>
      <c r="L15" s="596"/>
      <c r="M15" s="596"/>
      <c r="N15" s="596"/>
      <c r="O15" s="596"/>
      <c r="P15" s="596"/>
      <c r="Q15" s="596"/>
      <c r="R15" s="596"/>
      <c r="S15" s="596"/>
      <c r="T15" s="596"/>
      <c r="U15" s="596"/>
      <c r="V15" s="596"/>
      <c r="W15" s="698"/>
      <c r="X15" s="698"/>
      <c r="Y15" s="695"/>
    </row>
    <row r="16" spans="1:25" ht="13.2">
      <c r="A16" s="693" t="s">
        <v>484</v>
      </c>
      <c r="B16" s="694"/>
      <c r="C16" s="594">
        <v>1613.3820599999999</v>
      </c>
      <c r="D16" s="594">
        <v>0</v>
      </c>
      <c r="E16" s="594">
        <v>38435002.065277003</v>
      </c>
      <c r="F16" s="594">
        <v>3468985.4999520001</v>
      </c>
      <c r="G16" s="594">
        <v>188339.166123</v>
      </c>
      <c r="H16" s="594">
        <v>564322.32599200006</v>
      </c>
      <c r="I16" s="594">
        <v>3323.0396879999998</v>
      </c>
      <c r="J16" s="594">
        <v>1821435.7592180001</v>
      </c>
      <c r="K16" s="594">
        <v>1069664.5723270001</v>
      </c>
      <c r="L16" s="594">
        <v>177528.43351199999</v>
      </c>
      <c r="M16" s="594">
        <v>456753.606753</v>
      </c>
      <c r="N16" s="594">
        <v>2264714.6583890002</v>
      </c>
      <c r="O16" s="594">
        <v>1.4999999999999999E-5</v>
      </c>
      <c r="P16" s="594">
        <v>0</v>
      </c>
      <c r="Q16" s="594">
        <v>0</v>
      </c>
      <c r="R16" s="594">
        <v>0</v>
      </c>
      <c r="S16" s="594">
        <v>0</v>
      </c>
      <c r="T16" s="594">
        <v>0</v>
      </c>
      <c r="U16" s="594">
        <v>0</v>
      </c>
      <c r="V16" s="594">
        <v>0</v>
      </c>
      <c r="W16" s="582">
        <v>0</v>
      </c>
      <c r="X16" s="582">
        <v>0</v>
      </c>
      <c r="Y16" s="695">
        <v>48451682.509305999</v>
      </c>
    </row>
    <row r="17" spans="1:25" ht="13.2">
      <c r="B17" s="495" t="s">
        <v>296</v>
      </c>
      <c r="C17" s="495">
        <v>0</v>
      </c>
      <c r="D17" s="495">
        <v>0</v>
      </c>
      <c r="E17" s="495">
        <v>930251.115964</v>
      </c>
      <c r="F17" s="495">
        <v>0</v>
      </c>
      <c r="G17" s="495">
        <v>0</v>
      </c>
      <c r="H17" s="495">
        <v>78357.257268999994</v>
      </c>
      <c r="I17" s="495">
        <v>0</v>
      </c>
      <c r="J17" s="495">
        <v>1785296.418668</v>
      </c>
      <c r="K17" s="495">
        <v>862093.21189799998</v>
      </c>
      <c r="L17" s="495">
        <v>123718.249593</v>
      </c>
      <c r="M17" s="495">
        <v>409512.97800300003</v>
      </c>
      <c r="N17" s="495">
        <v>1281368.7782759999</v>
      </c>
      <c r="O17" s="495">
        <v>0</v>
      </c>
      <c r="P17" s="495">
        <v>0</v>
      </c>
      <c r="Q17" s="495">
        <v>0</v>
      </c>
      <c r="R17" s="495">
        <v>0</v>
      </c>
      <c r="S17" s="495">
        <v>0</v>
      </c>
      <c r="T17" s="495">
        <v>0</v>
      </c>
      <c r="U17" s="495">
        <v>0</v>
      </c>
      <c r="V17" s="495">
        <v>0</v>
      </c>
      <c r="W17" s="698">
        <v>0</v>
      </c>
      <c r="X17" s="698">
        <v>0</v>
      </c>
      <c r="Y17" s="697">
        <v>5470598.0096709998</v>
      </c>
    </row>
    <row r="18" spans="1:25" ht="13.2">
      <c r="A18" s="693"/>
      <c r="B18" s="696" t="s">
        <v>530</v>
      </c>
      <c r="C18" s="597">
        <v>1613.3820599999999</v>
      </c>
      <c r="D18" s="597">
        <v>0</v>
      </c>
      <c r="E18" s="597">
        <v>943116.91137700004</v>
      </c>
      <c r="F18" s="597">
        <v>14943.773112000001</v>
      </c>
      <c r="G18" s="597">
        <v>0</v>
      </c>
      <c r="H18" s="597">
        <v>67754.151167000004</v>
      </c>
      <c r="I18" s="597">
        <v>2.6999999999999999E-5</v>
      </c>
      <c r="J18" s="597">
        <v>36139.340550000001</v>
      </c>
      <c r="K18" s="597">
        <v>845.11405100000002</v>
      </c>
      <c r="L18" s="597">
        <v>53810.183918000002</v>
      </c>
      <c r="M18" s="597">
        <v>47240.628750000003</v>
      </c>
      <c r="N18" s="597">
        <v>64874.686143999999</v>
      </c>
      <c r="O18" s="597">
        <v>1.4999999999999999E-5</v>
      </c>
      <c r="P18" s="597">
        <v>0</v>
      </c>
      <c r="Q18" s="597">
        <v>0</v>
      </c>
      <c r="R18" s="597">
        <v>0</v>
      </c>
      <c r="S18" s="597">
        <v>0</v>
      </c>
      <c r="T18" s="597">
        <v>0</v>
      </c>
      <c r="U18" s="597">
        <v>0</v>
      </c>
      <c r="V18" s="597">
        <v>0</v>
      </c>
      <c r="W18" s="583">
        <v>0</v>
      </c>
      <c r="X18" s="583">
        <v>0</v>
      </c>
      <c r="Y18" s="697">
        <v>1230338.171171</v>
      </c>
    </row>
    <row r="19" spans="1:25" ht="13.2">
      <c r="A19" s="693"/>
      <c r="B19" s="696" t="s">
        <v>298</v>
      </c>
      <c r="C19" s="597">
        <v>0</v>
      </c>
      <c r="D19" s="597">
        <v>0</v>
      </c>
      <c r="E19" s="597">
        <v>1952663.045529</v>
      </c>
      <c r="F19" s="597">
        <v>0</v>
      </c>
      <c r="G19" s="597">
        <v>0</v>
      </c>
      <c r="H19" s="597">
        <v>0</v>
      </c>
      <c r="I19" s="597">
        <v>3323.0396609999998</v>
      </c>
      <c r="J19" s="597">
        <v>0</v>
      </c>
      <c r="K19" s="597">
        <v>206726.24637800001</v>
      </c>
      <c r="L19" s="597">
        <v>0</v>
      </c>
      <c r="M19" s="597">
        <v>0</v>
      </c>
      <c r="N19" s="597">
        <v>918471.19397000002</v>
      </c>
      <c r="O19" s="597">
        <v>0</v>
      </c>
      <c r="P19" s="597">
        <v>0</v>
      </c>
      <c r="Q19" s="597">
        <v>0</v>
      </c>
      <c r="R19" s="597">
        <v>0</v>
      </c>
      <c r="S19" s="597">
        <v>0</v>
      </c>
      <c r="T19" s="597">
        <v>0</v>
      </c>
      <c r="U19" s="597">
        <v>0</v>
      </c>
      <c r="V19" s="597">
        <v>0</v>
      </c>
      <c r="W19" s="583">
        <v>0</v>
      </c>
      <c r="X19" s="583">
        <v>0</v>
      </c>
      <c r="Y19" s="697">
        <v>3081183.5255379998</v>
      </c>
    </row>
    <row r="20" spans="1:25" ht="13.2">
      <c r="A20" s="693"/>
      <c r="B20" s="696" t="s">
        <v>299</v>
      </c>
      <c r="C20" s="597">
        <v>0</v>
      </c>
      <c r="D20" s="597">
        <v>0</v>
      </c>
      <c r="E20" s="597">
        <v>34608970.992406003</v>
      </c>
      <c r="F20" s="597">
        <v>3454041.7268400001</v>
      </c>
      <c r="G20" s="597">
        <v>188339.166123</v>
      </c>
      <c r="H20" s="597">
        <v>418210.917556</v>
      </c>
      <c r="I20" s="597">
        <v>0</v>
      </c>
      <c r="J20" s="597">
        <v>0</v>
      </c>
      <c r="K20" s="597">
        <v>0</v>
      </c>
      <c r="L20" s="597">
        <v>0</v>
      </c>
      <c r="M20" s="597">
        <v>0</v>
      </c>
      <c r="N20" s="597">
        <v>0</v>
      </c>
      <c r="O20" s="597">
        <v>0</v>
      </c>
      <c r="P20" s="597">
        <v>0</v>
      </c>
      <c r="Q20" s="597">
        <v>0</v>
      </c>
      <c r="R20" s="597">
        <v>0</v>
      </c>
      <c r="S20" s="597">
        <v>0</v>
      </c>
      <c r="T20" s="597">
        <v>0</v>
      </c>
      <c r="U20" s="597">
        <v>0</v>
      </c>
      <c r="V20" s="597">
        <v>0</v>
      </c>
      <c r="W20" s="583">
        <v>0</v>
      </c>
      <c r="X20" s="583">
        <v>0</v>
      </c>
      <c r="Y20" s="697">
        <v>38669562.802925996</v>
      </c>
    </row>
    <row r="21" spans="1:25" ht="13.95" customHeight="1">
      <c r="A21" s="693"/>
      <c r="B21" s="694"/>
      <c r="C21" s="487"/>
      <c r="D21" s="487"/>
      <c r="E21" s="487"/>
      <c r="F21" s="487"/>
      <c r="G21" s="487"/>
      <c r="H21" s="487"/>
      <c r="I21" s="487"/>
      <c r="J21" s="487"/>
      <c r="K21" s="487"/>
      <c r="L21" s="487"/>
      <c r="M21" s="487"/>
      <c r="N21" s="487"/>
      <c r="O21" s="487"/>
      <c r="P21" s="487"/>
      <c r="Q21" s="487"/>
      <c r="R21" s="487"/>
      <c r="S21" s="487"/>
      <c r="T21" s="487"/>
      <c r="U21" s="487"/>
      <c r="V21" s="487"/>
      <c r="W21" s="583"/>
      <c r="X21" s="583"/>
      <c r="Y21" s="695"/>
    </row>
    <row r="22" spans="1:25" s="509" customFormat="1" ht="13.8" thickBot="1">
      <c r="A22" s="699" t="s">
        <v>385</v>
      </c>
      <c r="B22" s="700"/>
      <c r="C22" s="701">
        <v>-3112138.2121310001</v>
      </c>
      <c r="D22" s="701">
        <v>0</v>
      </c>
      <c r="E22" s="701">
        <v>-839885.66553200001</v>
      </c>
      <c r="F22" s="701">
        <v>359536.96752300003</v>
      </c>
      <c r="G22" s="701">
        <v>-36733.748</v>
      </c>
      <c r="H22" s="701">
        <v>-360.25507299999998</v>
      </c>
      <c r="I22" s="701">
        <v>0.81324199999999991</v>
      </c>
      <c r="J22" s="701">
        <v>-6.5899999999999997E-4</v>
      </c>
      <c r="K22" s="701">
        <v>113.07098999999999</v>
      </c>
      <c r="L22" s="701">
        <v>-53804.313781999997</v>
      </c>
      <c r="M22" s="701">
        <v>2902.2577500000002</v>
      </c>
      <c r="N22" s="701">
        <v>-36610.014000000003</v>
      </c>
      <c r="O22" s="701">
        <v>0</v>
      </c>
      <c r="P22" s="701">
        <v>0</v>
      </c>
      <c r="Q22" s="701">
        <v>0</v>
      </c>
      <c r="R22" s="701">
        <v>0</v>
      </c>
      <c r="S22" s="701">
        <v>0</v>
      </c>
      <c r="T22" s="701">
        <v>0</v>
      </c>
      <c r="U22" s="701">
        <v>0</v>
      </c>
      <c r="V22" s="701">
        <v>0</v>
      </c>
      <c r="W22" s="702">
        <v>0</v>
      </c>
      <c r="X22" s="702">
        <v>0</v>
      </c>
      <c r="Y22" s="702">
        <v>-3716979.0996710001</v>
      </c>
    </row>
    <row r="23" spans="1:25" s="509" customFormat="1" ht="13.8" thickBot="1">
      <c r="A23" s="703" t="s">
        <v>531</v>
      </c>
      <c r="B23" s="704"/>
      <c r="C23" s="705">
        <v>40707544.347583003</v>
      </c>
      <c r="D23" s="705">
        <v>1129772.84562</v>
      </c>
      <c r="E23" s="705">
        <v>53645492.978211001</v>
      </c>
      <c r="F23" s="705">
        <v>3828522.4674749998</v>
      </c>
      <c r="G23" s="705">
        <v>151605.41812300001</v>
      </c>
      <c r="H23" s="705">
        <v>581561.91293600004</v>
      </c>
      <c r="I23" s="705">
        <v>3323.85293</v>
      </c>
      <c r="J23" s="705">
        <v>1821435.758559</v>
      </c>
      <c r="K23" s="705">
        <v>1069777.643318</v>
      </c>
      <c r="L23" s="705">
        <v>123724.11973000001</v>
      </c>
      <c r="M23" s="705">
        <v>459655.86450299999</v>
      </c>
      <c r="N23" s="705">
        <v>2228104.6443889998</v>
      </c>
      <c r="O23" s="705">
        <v>1.4999999999999999E-5</v>
      </c>
      <c r="P23" s="705">
        <v>0</v>
      </c>
      <c r="Q23" s="705">
        <v>0</v>
      </c>
      <c r="R23" s="705">
        <v>0</v>
      </c>
      <c r="S23" s="705">
        <v>0</v>
      </c>
      <c r="T23" s="705">
        <v>0</v>
      </c>
      <c r="U23" s="705">
        <v>0</v>
      </c>
      <c r="V23" s="705">
        <v>0</v>
      </c>
      <c r="W23" s="706">
        <v>0</v>
      </c>
      <c r="X23" s="706">
        <v>0</v>
      </c>
      <c r="Y23" s="706">
        <v>105750521.853392</v>
      </c>
    </row>
    <row r="24" spans="1:25" s="509" customFormat="1" ht="13.8" thickBot="1">
      <c r="A24" s="707" t="s">
        <v>532</v>
      </c>
      <c r="B24" s="704"/>
      <c r="C24" s="708">
        <v>19549820.764456</v>
      </c>
      <c r="D24" s="708">
        <v>0</v>
      </c>
      <c r="E24" s="708">
        <v>-15982910.114714</v>
      </c>
      <c r="F24" s="708">
        <v>-1735910.748958</v>
      </c>
      <c r="G24" s="708">
        <v>-381114.02465600002</v>
      </c>
      <c r="H24" s="708">
        <v>-86053.514815999995</v>
      </c>
      <c r="I24" s="708">
        <v>0</v>
      </c>
      <c r="J24" s="708">
        <v>-65878.305324000001</v>
      </c>
      <c r="K24" s="708">
        <v>-749796.26720999996</v>
      </c>
      <c r="L24" s="708">
        <v>339335.812913</v>
      </c>
      <c r="M24" s="708">
        <v>0</v>
      </c>
      <c r="N24" s="708">
        <v>-915992.46461499995</v>
      </c>
      <c r="O24" s="708">
        <v>0</v>
      </c>
      <c r="P24" s="708">
        <v>0</v>
      </c>
      <c r="Q24" s="708">
        <v>0</v>
      </c>
      <c r="R24" s="708">
        <v>0</v>
      </c>
      <c r="S24" s="708">
        <v>0</v>
      </c>
      <c r="T24" s="708">
        <v>28498.862923000001</v>
      </c>
      <c r="U24" s="708">
        <v>0</v>
      </c>
      <c r="V24" s="708">
        <v>0</v>
      </c>
      <c r="W24" s="706">
        <v>0</v>
      </c>
      <c r="X24" s="706">
        <v>0</v>
      </c>
      <c r="Y24" s="706">
        <v>0</v>
      </c>
    </row>
    <row r="25" spans="1:25" s="509" customFormat="1" ht="13.8" thickBot="1">
      <c r="A25" s="601" t="s">
        <v>533</v>
      </c>
      <c r="B25" s="700"/>
      <c r="C25" s="709">
        <v>60257365.112039</v>
      </c>
      <c r="D25" s="709">
        <v>1129772.84562</v>
      </c>
      <c r="E25" s="709">
        <v>37662582.863496996</v>
      </c>
      <c r="F25" s="709">
        <v>2092611.7185170001</v>
      </c>
      <c r="G25" s="709">
        <v>-229508.60653300001</v>
      </c>
      <c r="H25" s="709">
        <v>495508.39812000003</v>
      </c>
      <c r="I25" s="709">
        <v>3323.85293</v>
      </c>
      <c r="J25" s="709">
        <v>1755557.4532349999</v>
      </c>
      <c r="K25" s="709">
        <v>319981.376108</v>
      </c>
      <c r="L25" s="709">
        <v>463059.93264299998</v>
      </c>
      <c r="M25" s="709">
        <v>459655.86450299999</v>
      </c>
      <c r="N25" s="709">
        <v>1312112.1797750001</v>
      </c>
      <c r="O25" s="709">
        <v>1.4999999999999999E-5</v>
      </c>
      <c r="P25" s="709">
        <v>0</v>
      </c>
      <c r="Q25" s="709">
        <v>0</v>
      </c>
      <c r="R25" s="709">
        <v>0</v>
      </c>
      <c r="S25" s="709">
        <v>0</v>
      </c>
      <c r="T25" s="709">
        <v>28498.862923000001</v>
      </c>
      <c r="U25" s="709">
        <v>0</v>
      </c>
      <c r="V25" s="709">
        <v>0</v>
      </c>
      <c r="W25" s="710">
        <v>0</v>
      </c>
      <c r="X25" s="710">
        <v>0</v>
      </c>
      <c r="Y25" s="710">
        <v>105750521.853392</v>
      </c>
    </row>
    <row r="26" spans="1:25" ht="13.2">
      <c r="A26" s="711" t="s">
        <v>534</v>
      </c>
      <c r="B26" s="712"/>
      <c r="C26" s="713"/>
      <c r="E26" s="714">
        <v>3.7720000000000002</v>
      </c>
      <c r="F26" s="714">
        <v>4.1020000000000003</v>
      </c>
      <c r="G26" s="714">
        <v>2.4E-2</v>
      </c>
      <c r="H26" s="714">
        <v>4.8610000000000007</v>
      </c>
      <c r="I26" s="714">
        <v>2.71</v>
      </c>
      <c r="J26" s="714">
        <v>0.65200000000000002</v>
      </c>
      <c r="K26" s="714">
        <v>0.188</v>
      </c>
      <c r="L26" s="714">
        <v>2.48</v>
      </c>
      <c r="M26" s="714">
        <v>3.0000000000000001E-3</v>
      </c>
      <c r="N26" s="714">
        <v>0</v>
      </c>
      <c r="O26" s="714">
        <v>0.48500000000000004</v>
      </c>
      <c r="P26" s="714">
        <v>4.367</v>
      </c>
      <c r="Q26" s="714">
        <v>2E-3</v>
      </c>
      <c r="R26" s="714">
        <v>0.11700000000000001</v>
      </c>
      <c r="S26" s="714">
        <v>4.367</v>
      </c>
      <c r="T26" s="714">
        <v>0.11</v>
      </c>
      <c r="U26" s="714">
        <v>0.34200000000000003</v>
      </c>
      <c r="V26" s="714">
        <v>0.35300000000000004</v>
      </c>
      <c r="W26" s="715">
        <v>0.21300000000000002</v>
      </c>
      <c r="X26" s="715">
        <v>0.52900000000000003</v>
      </c>
      <c r="Y26" s="716"/>
    </row>
    <row r="27" spans="1:25" ht="6" customHeight="1" thickBot="1">
      <c r="A27" s="700"/>
      <c r="B27" s="717"/>
      <c r="C27" s="718"/>
      <c r="D27" s="718"/>
      <c r="E27" s="719"/>
      <c r="F27" s="719"/>
      <c r="G27" s="719"/>
      <c r="H27" s="719"/>
      <c r="I27" s="719"/>
      <c r="J27" s="719"/>
      <c r="K27" s="719"/>
      <c r="L27" s="719"/>
      <c r="M27" s="720"/>
      <c r="N27" s="720"/>
      <c r="O27" s="720"/>
      <c r="P27" s="720"/>
      <c r="Q27" s="720"/>
      <c r="R27" s="720"/>
      <c r="S27" s="720"/>
      <c r="T27" s="720"/>
      <c r="U27" s="720"/>
      <c r="V27" s="720"/>
      <c r="W27" s="720"/>
      <c r="X27" s="720"/>
      <c r="Y27" s="721"/>
    </row>
    <row r="28" spans="1:25" ht="13.2">
      <c r="A28" s="495" t="s">
        <v>320</v>
      </c>
      <c r="B28" s="722"/>
      <c r="C28" s="723"/>
      <c r="D28" s="724"/>
      <c r="E28" s="495"/>
      <c r="F28" s="724"/>
      <c r="G28" s="724"/>
      <c r="H28" s="724"/>
      <c r="I28" s="724"/>
      <c r="J28" s="724"/>
      <c r="K28" s="724"/>
      <c r="L28" s="724"/>
      <c r="M28" s="724"/>
      <c r="N28" s="724"/>
      <c r="O28" s="724"/>
      <c r="P28" s="724"/>
      <c r="Q28" s="724"/>
      <c r="R28" s="724"/>
      <c r="S28" s="724"/>
      <c r="T28" s="724"/>
      <c r="U28" s="724"/>
      <c r="V28" s="724"/>
      <c r="W28" s="724"/>
      <c r="X28" s="724"/>
      <c r="Y28" s="725"/>
    </row>
    <row r="29" spans="1:25" ht="13.2">
      <c r="A29" s="495" t="s">
        <v>535</v>
      </c>
      <c r="B29" s="722"/>
      <c r="C29" s="726"/>
      <c r="D29" s="726"/>
      <c r="E29" s="726"/>
      <c r="F29" s="726"/>
      <c r="G29" s="495"/>
      <c r="H29" s="727"/>
      <c r="I29" s="726"/>
      <c r="J29" s="726"/>
      <c r="K29" s="726"/>
      <c r="L29" s="726"/>
      <c r="M29" s="726"/>
      <c r="N29" s="726"/>
      <c r="O29" s="726"/>
      <c r="P29" s="726"/>
      <c r="Q29" s="726"/>
      <c r="R29" s="726"/>
      <c r="S29" s="726"/>
      <c r="T29" s="726"/>
      <c r="U29" s="726"/>
      <c r="V29" s="726"/>
      <c r="W29" s="726"/>
      <c r="X29" s="726"/>
      <c r="Y29" s="728"/>
    </row>
    <row r="30" spans="1:25" ht="13.2">
      <c r="A30" s="495" t="s">
        <v>536</v>
      </c>
      <c r="B30" s="722"/>
      <c r="C30" s="726"/>
      <c r="D30" s="726"/>
      <c r="E30" s="726"/>
      <c r="F30" s="726"/>
      <c r="G30" s="495"/>
      <c r="H30" s="727"/>
      <c r="I30" s="726"/>
      <c r="J30" s="726"/>
      <c r="K30" s="726"/>
      <c r="L30" s="726"/>
      <c r="M30" s="726"/>
      <c r="N30" s="726"/>
      <c r="O30" s="726"/>
      <c r="P30" s="726"/>
      <c r="Q30" s="726"/>
      <c r="R30" s="726"/>
      <c r="S30" s="726"/>
      <c r="T30" s="726"/>
      <c r="U30" s="726"/>
      <c r="V30" s="726"/>
      <c r="W30" s="726"/>
      <c r="X30" s="726"/>
      <c r="Y30" s="728"/>
    </row>
    <row r="31" spans="1:25" ht="13.2">
      <c r="A31" s="729" t="s">
        <v>537</v>
      </c>
      <c r="B31" s="722"/>
      <c r="D31" s="726"/>
      <c r="E31" s="726"/>
      <c r="F31" s="726"/>
      <c r="G31" s="495"/>
      <c r="H31" s="727"/>
      <c r="I31" s="726"/>
      <c r="J31" s="726"/>
      <c r="K31" s="726"/>
      <c r="L31" s="726"/>
      <c r="M31" s="726"/>
      <c r="N31" s="726"/>
      <c r="O31" s="726"/>
      <c r="P31" s="726"/>
      <c r="Q31" s="726"/>
      <c r="R31" s="726"/>
      <c r="S31" s="726"/>
      <c r="T31" s="726"/>
      <c r="U31" s="726"/>
      <c r="V31" s="726"/>
      <c r="W31" s="726"/>
      <c r="X31" s="726"/>
      <c r="Y31" s="728"/>
    </row>
    <row r="32" spans="1:25" ht="28.2">
      <c r="A32" s="1783" t="s">
        <v>538</v>
      </c>
      <c r="B32" s="1783"/>
      <c r="C32" s="1783"/>
      <c r="D32" s="1783"/>
      <c r="E32" s="1783"/>
      <c r="F32" s="1783"/>
      <c r="G32" s="1783"/>
      <c r="H32" s="1783"/>
      <c r="I32" s="1783"/>
      <c r="J32" s="1783"/>
      <c r="K32" s="1783"/>
      <c r="L32" s="1783"/>
      <c r="M32" s="1783"/>
      <c r="N32" s="1783"/>
      <c r="O32" s="1783"/>
      <c r="P32" s="1783"/>
      <c r="Q32" s="1783"/>
      <c r="R32" s="1783"/>
      <c r="S32" s="1783"/>
      <c r="T32" s="1783"/>
      <c r="U32" s="1783"/>
      <c r="V32" s="1783"/>
      <c r="W32" s="1783"/>
      <c r="X32" s="1783"/>
      <c r="Y32" s="728"/>
    </row>
    <row r="33" spans="1:25" ht="16.8">
      <c r="A33" s="25">
        <v>45596</v>
      </c>
      <c r="B33" s="498"/>
      <c r="C33" s="498"/>
      <c r="D33" s="684"/>
      <c r="E33" s="684"/>
      <c r="F33" s="684"/>
      <c r="G33" s="684"/>
      <c r="H33" s="684"/>
      <c r="I33" s="684"/>
      <c r="J33" s="684"/>
      <c r="K33" s="684"/>
      <c r="L33" s="684"/>
      <c r="M33" s="684"/>
      <c r="N33" s="684"/>
      <c r="O33" s="684"/>
      <c r="P33" s="684"/>
      <c r="Q33" s="684"/>
      <c r="R33" s="684"/>
      <c r="S33" s="684"/>
      <c r="T33" s="684"/>
      <c r="U33" s="684"/>
      <c r="V33" s="684"/>
      <c r="W33" s="684"/>
      <c r="X33" s="684"/>
      <c r="Y33" s="728"/>
    </row>
    <row r="34" spans="1:25" ht="15.6">
      <c r="A34" s="685" t="s">
        <v>228</v>
      </c>
      <c r="B34" s="498"/>
      <c r="C34" s="498"/>
      <c r="D34" s="684"/>
      <c r="E34" s="684"/>
      <c r="F34" s="684"/>
      <c r="G34" s="684"/>
      <c r="H34" s="684"/>
      <c r="I34" s="684"/>
      <c r="J34" s="684"/>
      <c r="K34" s="684"/>
      <c r="L34" s="684"/>
      <c r="M34" s="684"/>
      <c r="N34" s="684"/>
      <c r="O34" s="684"/>
      <c r="P34" s="684"/>
      <c r="Q34" s="684"/>
      <c r="R34" s="684"/>
      <c r="S34" s="684"/>
      <c r="T34" s="684"/>
      <c r="U34" s="684"/>
      <c r="V34" s="684"/>
      <c r="W34" s="684"/>
      <c r="X34" s="684"/>
      <c r="Y34" s="728"/>
    </row>
    <row r="35" spans="1:25" ht="13.8" thickBot="1">
      <c r="A35" s="688"/>
      <c r="B35" s="501"/>
      <c r="C35" s="730"/>
      <c r="D35" s="730"/>
      <c r="E35" s="730"/>
      <c r="F35" s="730"/>
      <c r="G35" s="730"/>
      <c r="H35" s="730"/>
      <c r="I35" s="730"/>
      <c r="J35" s="730"/>
      <c r="K35" s="730"/>
      <c r="L35" s="730"/>
      <c r="M35" s="730"/>
      <c r="N35" s="730"/>
      <c r="O35" s="730"/>
      <c r="P35" s="730"/>
      <c r="Q35" s="730"/>
      <c r="R35" s="730"/>
      <c r="S35" s="730"/>
      <c r="T35" s="730"/>
      <c r="U35" s="730"/>
      <c r="V35" s="730"/>
      <c r="W35" s="730"/>
      <c r="X35" s="730"/>
      <c r="Y35" s="730"/>
    </row>
    <row r="36" spans="1:25" ht="35.1" customHeight="1">
      <c r="A36" s="1781"/>
      <c r="B36" s="1782"/>
      <c r="C36" s="690" t="s">
        <v>508</v>
      </c>
      <c r="D36" s="690" t="s">
        <v>509</v>
      </c>
      <c r="E36" s="690" t="s">
        <v>510</v>
      </c>
      <c r="F36" s="690" t="s">
        <v>511</v>
      </c>
      <c r="G36" s="690" t="s">
        <v>512</v>
      </c>
      <c r="H36" s="690" t="s">
        <v>513</v>
      </c>
      <c r="I36" s="691" t="s">
        <v>514</v>
      </c>
      <c r="J36" s="691" t="s">
        <v>515</v>
      </c>
      <c r="K36" s="691" t="s">
        <v>516</v>
      </c>
      <c r="L36" s="691" t="s">
        <v>517</v>
      </c>
      <c r="M36" s="691" t="s">
        <v>518</v>
      </c>
      <c r="N36" s="691" t="s">
        <v>519</v>
      </c>
      <c r="O36" s="691" t="s">
        <v>520</v>
      </c>
      <c r="P36" s="691" t="s">
        <v>521</v>
      </c>
      <c r="Q36" s="691" t="s">
        <v>522</v>
      </c>
      <c r="R36" s="691" t="s">
        <v>523</v>
      </c>
      <c r="S36" s="691" t="s">
        <v>524</v>
      </c>
      <c r="T36" s="691" t="s">
        <v>525</v>
      </c>
      <c r="U36" s="691" t="s">
        <v>526</v>
      </c>
      <c r="V36" s="691" t="s">
        <v>527</v>
      </c>
      <c r="W36" s="691" t="s">
        <v>528</v>
      </c>
      <c r="X36" s="691" t="s">
        <v>529</v>
      </c>
      <c r="Y36" s="690" t="s">
        <v>125</v>
      </c>
    </row>
    <row r="37" spans="1:25" ht="6" customHeight="1">
      <c r="A37" s="582"/>
      <c r="B37" s="583"/>
      <c r="C37" s="692"/>
      <c r="D37" s="692"/>
      <c r="E37" s="692"/>
      <c r="F37" s="692"/>
      <c r="G37" s="692"/>
      <c r="H37" s="692"/>
      <c r="I37" s="692"/>
      <c r="J37" s="692"/>
      <c r="K37" s="692"/>
      <c r="L37" s="692"/>
      <c r="M37" s="692"/>
      <c r="N37" s="692"/>
      <c r="O37" s="692"/>
      <c r="P37" s="692"/>
      <c r="Q37" s="692"/>
      <c r="R37" s="692"/>
      <c r="S37" s="692"/>
      <c r="T37" s="692"/>
      <c r="U37" s="692"/>
      <c r="V37" s="692"/>
      <c r="W37" s="692"/>
      <c r="X37" s="692"/>
      <c r="Y37" s="692"/>
    </row>
    <row r="38" spans="1:25" ht="13.2">
      <c r="A38" s="731" t="s">
        <v>446</v>
      </c>
      <c r="B38" s="694"/>
      <c r="C38" s="694">
        <v>6116333.2278380003</v>
      </c>
      <c r="D38" s="694">
        <v>0</v>
      </c>
      <c r="E38" s="694">
        <v>0</v>
      </c>
      <c r="F38" s="694">
        <v>0</v>
      </c>
      <c r="G38" s="694">
        <v>0</v>
      </c>
      <c r="H38" s="694">
        <v>0</v>
      </c>
      <c r="I38" s="694">
        <v>0</v>
      </c>
      <c r="J38" s="694">
        <v>0</v>
      </c>
      <c r="K38" s="694">
        <v>0</v>
      </c>
      <c r="L38" s="694">
        <v>0</v>
      </c>
      <c r="M38" s="694">
        <v>0</v>
      </c>
      <c r="N38" s="694">
        <v>0</v>
      </c>
      <c r="O38" s="694">
        <v>0</v>
      </c>
      <c r="P38" s="694">
        <v>0</v>
      </c>
      <c r="Q38" s="694">
        <v>0</v>
      </c>
      <c r="R38" s="694">
        <v>0</v>
      </c>
      <c r="S38" s="694">
        <v>0</v>
      </c>
      <c r="T38" s="694">
        <v>0</v>
      </c>
      <c r="U38" s="694">
        <v>0</v>
      </c>
      <c r="V38" s="694">
        <v>0</v>
      </c>
      <c r="W38" s="694">
        <v>0</v>
      </c>
      <c r="X38" s="694">
        <v>0</v>
      </c>
      <c r="Y38" s="694">
        <v>6116333.2278380003</v>
      </c>
    </row>
    <row r="39" spans="1:25" ht="13.2">
      <c r="B39" s="696" t="s">
        <v>296</v>
      </c>
      <c r="C39" s="732">
        <v>521803.50219000003</v>
      </c>
      <c r="D39" s="597">
        <v>0</v>
      </c>
      <c r="E39" s="597">
        <v>0</v>
      </c>
      <c r="F39" s="597">
        <v>0</v>
      </c>
      <c r="G39" s="597">
        <v>0</v>
      </c>
      <c r="H39" s="597">
        <v>0</v>
      </c>
      <c r="I39" s="597">
        <v>0</v>
      </c>
      <c r="J39" s="597">
        <v>0</v>
      </c>
      <c r="K39" s="597">
        <v>0</v>
      </c>
      <c r="L39" s="597">
        <v>0</v>
      </c>
      <c r="M39" s="597">
        <v>0</v>
      </c>
      <c r="N39" s="597">
        <v>0</v>
      </c>
      <c r="O39" s="597">
        <v>0</v>
      </c>
      <c r="P39" s="597">
        <v>0</v>
      </c>
      <c r="Q39" s="597">
        <v>0</v>
      </c>
      <c r="R39" s="597">
        <v>0</v>
      </c>
      <c r="S39" s="597">
        <v>0</v>
      </c>
      <c r="T39" s="597">
        <v>0</v>
      </c>
      <c r="U39" s="597">
        <v>0</v>
      </c>
      <c r="V39" s="597">
        <v>0</v>
      </c>
      <c r="W39" s="597">
        <v>0</v>
      </c>
      <c r="X39" s="597">
        <v>0</v>
      </c>
      <c r="Y39" s="733">
        <v>521803.50219000003</v>
      </c>
    </row>
    <row r="40" spans="1:25" ht="13.2">
      <c r="B40" s="696" t="s">
        <v>530</v>
      </c>
      <c r="C40" s="487">
        <v>5261155.9565030001</v>
      </c>
      <c r="D40" s="487">
        <v>0</v>
      </c>
      <c r="E40" s="487">
        <v>0</v>
      </c>
      <c r="F40" s="487">
        <v>0</v>
      </c>
      <c r="G40" s="487">
        <v>0</v>
      </c>
      <c r="H40" s="487">
        <v>0</v>
      </c>
      <c r="I40" s="487">
        <v>0</v>
      </c>
      <c r="J40" s="487">
        <v>0</v>
      </c>
      <c r="K40" s="487">
        <v>0</v>
      </c>
      <c r="L40" s="487">
        <v>0</v>
      </c>
      <c r="M40" s="487">
        <v>0</v>
      </c>
      <c r="N40" s="487">
        <v>0</v>
      </c>
      <c r="O40" s="487">
        <v>0</v>
      </c>
      <c r="P40" s="487">
        <v>0</v>
      </c>
      <c r="Q40" s="487">
        <v>0</v>
      </c>
      <c r="R40" s="487">
        <v>0</v>
      </c>
      <c r="S40" s="487">
        <v>0</v>
      </c>
      <c r="T40" s="487">
        <v>0</v>
      </c>
      <c r="U40" s="487">
        <v>0</v>
      </c>
      <c r="V40" s="487">
        <v>0</v>
      </c>
      <c r="W40" s="487">
        <v>0</v>
      </c>
      <c r="X40" s="487">
        <v>0</v>
      </c>
      <c r="Y40" s="733">
        <v>5261155.9565030001</v>
      </c>
    </row>
    <row r="41" spans="1:25" ht="13.2">
      <c r="B41" s="696" t="s">
        <v>298</v>
      </c>
      <c r="C41" s="487">
        <v>164831.33202599999</v>
      </c>
      <c r="D41" s="487">
        <v>0</v>
      </c>
      <c r="E41" s="487">
        <v>0</v>
      </c>
      <c r="F41" s="487">
        <v>0</v>
      </c>
      <c r="G41" s="487">
        <v>0</v>
      </c>
      <c r="H41" s="487">
        <v>0</v>
      </c>
      <c r="I41" s="487">
        <v>0</v>
      </c>
      <c r="J41" s="487">
        <v>0</v>
      </c>
      <c r="K41" s="487">
        <v>0</v>
      </c>
      <c r="L41" s="487">
        <v>0</v>
      </c>
      <c r="M41" s="487">
        <v>0</v>
      </c>
      <c r="N41" s="487">
        <v>0</v>
      </c>
      <c r="O41" s="487">
        <v>0</v>
      </c>
      <c r="P41" s="487">
        <v>0</v>
      </c>
      <c r="Q41" s="487">
        <v>0</v>
      </c>
      <c r="R41" s="487">
        <v>0</v>
      </c>
      <c r="S41" s="487">
        <v>0</v>
      </c>
      <c r="T41" s="487">
        <v>0</v>
      </c>
      <c r="U41" s="487">
        <v>0</v>
      </c>
      <c r="V41" s="487">
        <v>0</v>
      </c>
      <c r="W41" s="487">
        <v>0</v>
      </c>
      <c r="X41" s="487">
        <v>0</v>
      </c>
      <c r="Y41" s="733">
        <v>164831.33202599999</v>
      </c>
    </row>
    <row r="42" spans="1:25" ht="13.2">
      <c r="B42" s="696" t="s">
        <v>299</v>
      </c>
      <c r="C42" s="487">
        <v>9259.1531759999998</v>
      </c>
      <c r="D42" s="487">
        <v>0</v>
      </c>
      <c r="E42" s="487">
        <v>0</v>
      </c>
      <c r="F42" s="487">
        <v>0</v>
      </c>
      <c r="G42" s="487">
        <v>0</v>
      </c>
      <c r="H42" s="487">
        <v>0</v>
      </c>
      <c r="I42" s="487">
        <v>0</v>
      </c>
      <c r="J42" s="487">
        <v>0</v>
      </c>
      <c r="K42" s="487">
        <v>0</v>
      </c>
      <c r="L42" s="487">
        <v>0</v>
      </c>
      <c r="M42" s="487">
        <v>0</v>
      </c>
      <c r="N42" s="487">
        <v>0</v>
      </c>
      <c r="O42" s="487">
        <v>0</v>
      </c>
      <c r="P42" s="487">
        <v>0</v>
      </c>
      <c r="Q42" s="487">
        <v>0</v>
      </c>
      <c r="R42" s="487">
        <v>0</v>
      </c>
      <c r="S42" s="487">
        <v>0</v>
      </c>
      <c r="T42" s="487">
        <v>0</v>
      </c>
      <c r="U42" s="487">
        <v>0</v>
      </c>
      <c r="V42" s="487">
        <v>0</v>
      </c>
      <c r="W42" s="487">
        <v>0</v>
      </c>
      <c r="X42" s="487">
        <v>0</v>
      </c>
      <c r="Y42" s="733">
        <v>9259.1531759999998</v>
      </c>
    </row>
    <row r="43" spans="1:25" ht="13.2">
      <c r="B43" s="696" t="s">
        <v>539</v>
      </c>
      <c r="C43" s="487">
        <v>159283.28394299999</v>
      </c>
      <c r="D43" s="487">
        <v>0</v>
      </c>
      <c r="E43" s="487">
        <v>0</v>
      </c>
      <c r="F43" s="487">
        <v>0</v>
      </c>
      <c r="G43" s="487">
        <v>0</v>
      </c>
      <c r="H43" s="487">
        <v>0</v>
      </c>
      <c r="I43" s="487">
        <v>0</v>
      </c>
      <c r="J43" s="487">
        <v>0</v>
      </c>
      <c r="K43" s="487">
        <v>0</v>
      </c>
      <c r="L43" s="487">
        <v>0</v>
      </c>
      <c r="M43" s="487">
        <v>0</v>
      </c>
      <c r="N43" s="487">
        <v>0</v>
      </c>
      <c r="O43" s="487">
        <v>0</v>
      </c>
      <c r="P43" s="487">
        <v>0</v>
      </c>
      <c r="Q43" s="487">
        <v>0</v>
      </c>
      <c r="R43" s="487">
        <v>0</v>
      </c>
      <c r="S43" s="487">
        <v>0</v>
      </c>
      <c r="T43" s="487">
        <v>0</v>
      </c>
      <c r="U43" s="487">
        <v>0</v>
      </c>
      <c r="V43" s="487">
        <v>0</v>
      </c>
      <c r="W43" s="487">
        <v>0</v>
      </c>
      <c r="X43" s="487">
        <v>0</v>
      </c>
      <c r="Y43" s="733">
        <v>159283.28394299999</v>
      </c>
    </row>
    <row r="44" spans="1:25" ht="6" customHeight="1">
      <c r="A44" s="693"/>
      <c r="B44" s="694"/>
      <c r="C44" s="487"/>
      <c r="D44" s="487"/>
      <c r="E44" s="487"/>
      <c r="F44" s="487"/>
      <c r="G44" s="487"/>
      <c r="H44" s="487"/>
      <c r="I44" s="487"/>
      <c r="J44" s="487"/>
      <c r="K44" s="487"/>
      <c r="L44" s="487"/>
      <c r="M44" s="487"/>
      <c r="N44" s="487"/>
      <c r="O44" s="487"/>
      <c r="P44" s="487"/>
      <c r="Q44" s="487"/>
      <c r="R44" s="487"/>
      <c r="S44" s="487"/>
      <c r="T44" s="487"/>
      <c r="U44" s="487"/>
      <c r="V44" s="487"/>
      <c r="W44" s="487"/>
      <c r="X44" s="487"/>
      <c r="Y44" s="694"/>
    </row>
    <row r="45" spans="1:25" ht="13.8" thickBot="1">
      <c r="A45" s="699" t="s">
        <v>540</v>
      </c>
      <c r="B45" s="700"/>
      <c r="C45" s="594">
        <v>-12050.83201</v>
      </c>
      <c r="D45" s="594">
        <v>0</v>
      </c>
      <c r="E45" s="594">
        <v>0</v>
      </c>
      <c r="F45" s="594">
        <v>0</v>
      </c>
      <c r="G45" s="594">
        <v>0</v>
      </c>
      <c r="H45" s="594">
        <v>0</v>
      </c>
      <c r="I45" s="594">
        <v>0</v>
      </c>
      <c r="J45" s="594">
        <v>0</v>
      </c>
      <c r="K45" s="594">
        <v>0</v>
      </c>
      <c r="L45" s="594">
        <v>0</v>
      </c>
      <c r="M45" s="594">
        <v>0</v>
      </c>
      <c r="N45" s="594">
        <v>0</v>
      </c>
      <c r="O45" s="594">
        <v>0</v>
      </c>
      <c r="P45" s="594">
        <v>0</v>
      </c>
      <c r="Q45" s="594">
        <v>0</v>
      </c>
      <c r="R45" s="594">
        <v>0</v>
      </c>
      <c r="S45" s="594">
        <v>0</v>
      </c>
      <c r="T45" s="594">
        <v>0</v>
      </c>
      <c r="U45" s="594">
        <v>0</v>
      </c>
      <c r="V45" s="594">
        <v>0</v>
      </c>
      <c r="W45" s="594">
        <v>0</v>
      </c>
      <c r="X45" s="594">
        <v>0</v>
      </c>
      <c r="Y45" s="700">
        <v>-12050.83201</v>
      </c>
    </row>
    <row r="46" spans="1:25" ht="13.8" thickBot="1">
      <c r="A46" s="703" t="s">
        <v>531</v>
      </c>
      <c r="B46" s="704"/>
      <c r="C46" s="705">
        <v>6104282.3958280003</v>
      </c>
      <c r="D46" s="705">
        <v>0</v>
      </c>
      <c r="E46" s="705">
        <v>0</v>
      </c>
      <c r="F46" s="705">
        <v>0</v>
      </c>
      <c r="G46" s="705">
        <v>0</v>
      </c>
      <c r="H46" s="705">
        <v>0</v>
      </c>
      <c r="I46" s="705">
        <v>0</v>
      </c>
      <c r="J46" s="705">
        <v>0</v>
      </c>
      <c r="K46" s="705">
        <v>0</v>
      </c>
      <c r="L46" s="705">
        <v>0</v>
      </c>
      <c r="M46" s="705">
        <v>0</v>
      </c>
      <c r="N46" s="705">
        <v>0</v>
      </c>
      <c r="O46" s="705">
        <v>0</v>
      </c>
      <c r="P46" s="705">
        <v>0</v>
      </c>
      <c r="Q46" s="705">
        <v>0</v>
      </c>
      <c r="R46" s="705">
        <v>0</v>
      </c>
      <c r="S46" s="705">
        <v>0</v>
      </c>
      <c r="T46" s="705">
        <v>0</v>
      </c>
      <c r="U46" s="705">
        <v>0</v>
      </c>
      <c r="V46" s="705">
        <v>0</v>
      </c>
      <c r="W46" s="705">
        <v>0</v>
      </c>
      <c r="X46" s="705">
        <v>0</v>
      </c>
      <c r="Y46" s="709">
        <v>6104282.3958280003</v>
      </c>
    </row>
    <row r="47" spans="1:25" ht="13.8" thickBot="1">
      <c r="A47" s="707" t="s">
        <v>541</v>
      </c>
      <c r="B47" s="704"/>
      <c r="C47" s="594">
        <v>0</v>
      </c>
      <c r="D47" s="594">
        <v>0</v>
      </c>
      <c r="E47" s="594">
        <v>0</v>
      </c>
      <c r="F47" s="594">
        <v>0</v>
      </c>
      <c r="G47" s="594">
        <v>0</v>
      </c>
      <c r="H47" s="594">
        <v>0</v>
      </c>
      <c r="I47" s="594">
        <v>0</v>
      </c>
      <c r="J47" s="594">
        <v>0</v>
      </c>
      <c r="K47" s="594">
        <v>0</v>
      </c>
      <c r="L47" s="594">
        <v>0</v>
      </c>
      <c r="M47" s="594">
        <v>0</v>
      </c>
      <c r="N47" s="594">
        <v>0</v>
      </c>
      <c r="O47" s="594">
        <v>0</v>
      </c>
      <c r="P47" s="594">
        <v>0</v>
      </c>
      <c r="Q47" s="594">
        <v>0</v>
      </c>
      <c r="R47" s="594">
        <v>0</v>
      </c>
      <c r="S47" s="594">
        <v>0</v>
      </c>
      <c r="T47" s="594">
        <v>0</v>
      </c>
      <c r="U47" s="594">
        <v>0</v>
      </c>
      <c r="V47" s="594">
        <v>0</v>
      </c>
      <c r="W47" s="594">
        <v>0</v>
      </c>
      <c r="X47" s="594">
        <v>0</v>
      </c>
      <c r="Y47" s="594">
        <v>0</v>
      </c>
    </row>
    <row r="48" spans="1:25" ht="13.8" thickBot="1">
      <c r="A48" s="703" t="s">
        <v>533</v>
      </c>
      <c r="B48" s="704"/>
      <c r="C48" s="705">
        <v>6104282.3958280003</v>
      </c>
      <c r="D48" s="705">
        <v>0</v>
      </c>
      <c r="E48" s="705">
        <v>0</v>
      </c>
      <c r="F48" s="705">
        <v>0</v>
      </c>
      <c r="G48" s="705">
        <v>0</v>
      </c>
      <c r="H48" s="705">
        <v>0</v>
      </c>
      <c r="I48" s="705">
        <v>0</v>
      </c>
      <c r="J48" s="705">
        <v>0</v>
      </c>
      <c r="K48" s="705">
        <v>0</v>
      </c>
      <c r="L48" s="705">
        <v>0</v>
      </c>
      <c r="M48" s="705">
        <v>0</v>
      </c>
      <c r="N48" s="705">
        <v>0</v>
      </c>
      <c r="O48" s="705">
        <v>0</v>
      </c>
      <c r="P48" s="705">
        <v>0</v>
      </c>
      <c r="Q48" s="705">
        <v>0</v>
      </c>
      <c r="R48" s="705">
        <v>0</v>
      </c>
      <c r="S48" s="705">
        <v>0</v>
      </c>
      <c r="T48" s="705">
        <v>0</v>
      </c>
      <c r="U48" s="705">
        <v>0</v>
      </c>
      <c r="V48" s="705">
        <v>0</v>
      </c>
      <c r="W48" s="705">
        <v>0</v>
      </c>
      <c r="X48" s="705">
        <v>0</v>
      </c>
      <c r="Y48" s="705">
        <v>6104282.3958280003</v>
      </c>
    </row>
    <row r="49" spans="1:25" ht="9" customHeight="1">
      <c r="A49" s="711" t="s">
        <v>534</v>
      </c>
      <c r="B49" s="712"/>
      <c r="C49" s="713"/>
      <c r="D49" s="713"/>
      <c r="E49" s="714">
        <v>3.7720000000000002</v>
      </c>
      <c r="F49" s="714">
        <v>4.1020000000000003</v>
      </c>
      <c r="G49" s="714">
        <v>2.4E-2</v>
      </c>
      <c r="H49" s="714">
        <v>4.8610000000000007</v>
      </c>
      <c r="I49" s="714">
        <v>2.71</v>
      </c>
      <c r="J49" s="714">
        <v>0.65200000000000002</v>
      </c>
      <c r="K49" s="714">
        <v>0.188</v>
      </c>
      <c r="L49" s="714">
        <v>2.48</v>
      </c>
      <c r="M49" s="714">
        <v>3.0000000000000001E-3</v>
      </c>
      <c r="N49" s="714">
        <v>0</v>
      </c>
      <c r="O49" s="714">
        <v>0.48500000000000004</v>
      </c>
      <c r="P49" s="714">
        <v>4.367</v>
      </c>
      <c r="Q49" s="714">
        <v>2E-3</v>
      </c>
      <c r="R49" s="714">
        <v>0.11700000000000001</v>
      </c>
      <c r="S49" s="714">
        <v>4.367</v>
      </c>
      <c r="T49" s="714">
        <v>0.11</v>
      </c>
      <c r="U49" s="714">
        <v>0.34200000000000003</v>
      </c>
      <c r="V49" s="714">
        <v>0.35300000000000004</v>
      </c>
      <c r="W49" s="714">
        <v>0.21300000000000002</v>
      </c>
      <c r="X49" s="714">
        <v>0.52900000000000003</v>
      </c>
      <c r="Y49" s="734"/>
    </row>
    <row r="50" spans="1:25" ht="6" customHeight="1" thickBot="1">
      <c r="A50" s="735"/>
      <c r="B50" s="735"/>
      <c r="C50" s="736"/>
      <c r="D50" s="737"/>
      <c r="E50" s="501"/>
      <c r="F50" s="737"/>
      <c r="G50" s="737"/>
      <c r="H50" s="737"/>
      <c r="I50" s="737"/>
      <c r="J50" s="737"/>
      <c r="K50" s="737"/>
      <c r="L50" s="737"/>
      <c r="M50" s="737"/>
      <c r="N50" s="737"/>
      <c r="O50" s="737"/>
      <c r="P50" s="737"/>
      <c r="Q50" s="737"/>
      <c r="R50" s="737"/>
      <c r="S50" s="737"/>
      <c r="T50" s="737"/>
      <c r="U50" s="737"/>
      <c r="V50" s="737"/>
      <c r="W50" s="737"/>
      <c r="X50" s="737"/>
      <c r="Y50" s="738"/>
    </row>
    <row r="51" spans="1:25" ht="13.2">
      <c r="A51" s="495" t="s">
        <v>535</v>
      </c>
      <c r="B51" s="693"/>
      <c r="C51" s="495"/>
      <c r="D51" s="595"/>
      <c r="E51" s="595"/>
      <c r="F51" s="509"/>
      <c r="I51" s="509"/>
      <c r="J51" s="509"/>
      <c r="K51" s="509"/>
      <c r="L51" s="509"/>
      <c r="M51" s="509"/>
      <c r="N51" s="509"/>
      <c r="O51" s="509"/>
      <c r="P51" s="509"/>
      <c r="Q51" s="509"/>
      <c r="R51" s="509"/>
      <c r="S51" s="509"/>
      <c r="T51" s="509"/>
      <c r="U51" s="509"/>
      <c r="V51" s="509"/>
      <c r="W51" s="509"/>
      <c r="X51" s="509"/>
      <c r="Y51" s="595"/>
    </row>
    <row r="52" spans="1:25" ht="13.2">
      <c r="A52" s="495" t="s">
        <v>536</v>
      </c>
      <c r="B52" s="693"/>
      <c r="C52" s="509"/>
      <c r="D52" s="595"/>
      <c r="E52" s="595"/>
      <c r="F52" s="495"/>
      <c r="G52" s="495"/>
      <c r="H52" s="495"/>
      <c r="I52" s="495"/>
      <c r="J52" s="495"/>
      <c r="K52" s="495"/>
      <c r="L52" s="495"/>
      <c r="M52" s="495"/>
      <c r="N52" s="495"/>
      <c r="O52" s="495"/>
      <c r="P52" s="495"/>
      <c r="Q52" s="495"/>
      <c r="R52" s="495"/>
      <c r="S52" s="495"/>
      <c r="T52" s="495"/>
      <c r="U52" s="495"/>
      <c r="V52" s="495"/>
      <c r="W52" s="495"/>
      <c r="X52" s="595"/>
      <c r="Y52" s="728"/>
    </row>
    <row r="53" spans="1:25" ht="13.2">
      <c r="A53" s="729" t="s">
        <v>537</v>
      </c>
      <c r="B53" s="722"/>
      <c r="C53" s="739"/>
      <c r="D53" s="739"/>
      <c r="E53" s="739"/>
      <c r="F53" s="739"/>
      <c r="G53" s="740"/>
      <c r="H53" s="741"/>
      <c r="I53" s="739"/>
      <c r="J53" s="739"/>
      <c r="K53" s="739"/>
      <c r="L53" s="739"/>
      <c r="M53" s="739"/>
      <c r="N53" s="739"/>
      <c r="O53" s="739"/>
      <c r="P53" s="739"/>
      <c r="Q53" s="739"/>
      <c r="R53" s="739"/>
      <c r="S53" s="739"/>
      <c r="T53" s="739"/>
      <c r="U53" s="739"/>
      <c r="V53" s="739"/>
      <c r="W53" s="739"/>
      <c r="X53" s="739"/>
      <c r="Y53" s="728"/>
    </row>
    <row r="54" spans="1:25" ht="28.2">
      <c r="A54" s="1783" t="s">
        <v>542</v>
      </c>
      <c r="B54" s="1783"/>
      <c r="C54" s="1783"/>
      <c r="D54" s="1783"/>
      <c r="E54" s="1783"/>
      <c r="F54" s="1783"/>
      <c r="G54" s="1783"/>
      <c r="H54" s="1783"/>
      <c r="I54" s="1783"/>
      <c r="J54" s="1783"/>
      <c r="K54" s="1783"/>
      <c r="L54" s="1783"/>
      <c r="M54" s="1783"/>
      <c r="N54" s="1783"/>
      <c r="O54" s="1783"/>
      <c r="P54" s="1783"/>
      <c r="Q54" s="1783"/>
      <c r="R54" s="1783"/>
      <c r="S54" s="1783"/>
      <c r="T54" s="1783"/>
      <c r="U54" s="1783"/>
      <c r="V54" s="1783"/>
      <c r="W54" s="1783"/>
      <c r="X54" s="1783"/>
      <c r="Y54" s="728"/>
    </row>
    <row r="55" spans="1:25" ht="16.8">
      <c r="A55" s="25">
        <v>45596</v>
      </c>
      <c r="B55" s="498"/>
      <c r="C55" s="498"/>
      <c r="D55" s="684"/>
      <c r="E55" s="684"/>
      <c r="F55" s="684"/>
      <c r="G55" s="684"/>
      <c r="H55" s="684"/>
      <c r="I55" s="684"/>
      <c r="J55" s="684"/>
      <c r="K55" s="684"/>
      <c r="L55" s="684"/>
      <c r="M55" s="684"/>
      <c r="N55" s="684"/>
      <c r="O55" s="684"/>
      <c r="P55" s="684"/>
      <c r="Q55" s="684"/>
      <c r="R55" s="684"/>
      <c r="S55" s="684"/>
      <c r="T55" s="684"/>
      <c r="U55" s="684"/>
      <c r="V55" s="684"/>
      <c r="W55" s="684"/>
      <c r="X55" s="684"/>
      <c r="Y55" s="728"/>
    </row>
    <row r="56" spans="1:25" ht="15.6">
      <c r="A56" s="685" t="s">
        <v>228</v>
      </c>
      <c r="B56" s="498"/>
      <c r="C56" s="498"/>
      <c r="D56" s="684"/>
      <c r="E56" s="684"/>
      <c r="F56" s="684"/>
      <c r="G56" s="684"/>
      <c r="H56" s="684"/>
      <c r="I56" s="684"/>
      <c r="J56" s="684"/>
      <c r="K56" s="684"/>
      <c r="L56" s="684"/>
      <c r="M56" s="684"/>
      <c r="N56" s="684"/>
      <c r="O56" s="684"/>
      <c r="P56" s="684"/>
      <c r="Q56" s="684"/>
      <c r="R56" s="684"/>
      <c r="S56" s="684"/>
      <c r="T56" s="684"/>
      <c r="U56" s="684"/>
      <c r="V56" s="684"/>
      <c r="W56" s="684"/>
      <c r="X56" s="684"/>
      <c r="Y56" s="728"/>
    </row>
    <row r="57" spans="1:25" ht="13.8" thickBot="1">
      <c r="A57" s="688"/>
      <c r="B57" s="501"/>
      <c r="C57" s="730"/>
      <c r="D57" s="730"/>
      <c r="E57" s="730"/>
      <c r="F57" s="730"/>
      <c r="G57" s="730"/>
      <c r="H57" s="730"/>
      <c r="I57" s="730"/>
      <c r="J57" s="730"/>
      <c r="K57" s="730"/>
      <c r="L57" s="730"/>
      <c r="M57" s="730"/>
      <c r="N57" s="730"/>
      <c r="O57" s="730"/>
      <c r="P57" s="730"/>
      <c r="Q57" s="730"/>
      <c r="R57" s="730"/>
      <c r="S57" s="730"/>
      <c r="T57" s="730"/>
      <c r="U57" s="730"/>
      <c r="V57" s="730"/>
      <c r="W57" s="730"/>
      <c r="X57" s="730"/>
      <c r="Y57" s="728"/>
    </row>
    <row r="58" spans="1:25" ht="42" customHeight="1">
      <c r="A58" s="1781"/>
      <c r="B58" s="1782"/>
      <c r="C58" s="690" t="s">
        <v>508</v>
      </c>
      <c r="D58" s="690" t="s">
        <v>509</v>
      </c>
      <c r="E58" s="690" t="s">
        <v>510</v>
      </c>
      <c r="F58" s="690" t="s">
        <v>511</v>
      </c>
      <c r="G58" s="690" t="s">
        <v>512</v>
      </c>
      <c r="H58" s="690" t="s">
        <v>513</v>
      </c>
      <c r="I58" s="691" t="s">
        <v>514</v>
      </c>
      <c r="J58" s="691" t="s">
        <v>515</v>
      </c>
      <c r="K58" s="691" t="s">
        <v>516</v>
      </c>
      <c r="L58" s="691" t="s">
        <v>517</v>
      </c>
      <c r="M58" s="691" t="s">
        <v>518</v>
      </c>
      <c r="N58" s="691" t="s">
        <v>519</v>
      </c>
      <c r="O58" s="691" t="s">
        <v>520</v>
      </c>
      <c r="P58" s="691" t="s">
        <v>521</v>
      </c>
      <c r="Q58" s="691" t="s">
        <v>522</v>
      </c>
      <c r="R58" s="691" t="s">
        <v>523</v>
      </c>
      <c r="S58" s="691" t="s">
        <v>524</v>
      </c>
      <c r="T58" s="691" t="s">
        <v>525</v>
      </c>
      <c r="U58" s="691" t="s">
        <v>526</v>
      </c>
      <c r="V58" s="691" t="s">
        <v>527</v>
      </c>
      <c r="W58" s="691" t="s">
        <v>528</v>
      </c>
      <c r="X58" s="691" t="s">
        <v>529</v>
      </c>
      <c r="Y58" s="690" t="s">
        <v>125</v>
      </c>
    </row>
    <row r="59" spans="1:25" ht="6" customHeight="1">
      <c r="A59" s="582"/>
      <c r="B59" s="583"/>
      <c r="C59" s="692"/>
      <c r="D59" s="692"/>
      <c r="E59" s="692"/>
      <c r="F59" s="692"/>
      <c r="G59" s="692"/>
      <c r="H59" s="692"/>
      <c r="I59" s="692"/>
      <c r="J59" s="692"/>
      <c r="K59" s="692"/>
      <c r="L59" s="692"/>
      <c r="M59" s="692"/>
      <c r="N59" s="692"/>
      <c r="O59" s="692"/>
      <c r="P59" s="692"/>
      <c r="Q59" s="692"/>
      <c r="R59" s="692"/>
      <c r="S59" s="692"/>
      <c r="T59" s="692"/>
      <c r="U59" s="692"/>
      <c r="V59" s="692"/>
      <c r="W59" s="692"/>
      <c r="X59" s="692"/>
      <c r="Y59" s="692"/>
    </row>
    <row r="60" spans="1:25" ht="13.2">
      <c r="A60" s="731" t="s">
        <v>446</v>
      </c>
      <c r="B60" s="694"/>
      <c r="C60" s="694">
        <v>7653231.5153829996</v>
      </c>
      <c r="D60" s="694">
        <v>266721.10542500002</v>
      </c>
      <c r="E60" s="694">
        <v>1600954.391059</v>
      </c>
      <c r="F60" s="694">
        <v>0</v>
      </c>
      <c r="G60" s="694">
        <v>0</v>
      </c>
      <c r="H60" s="694">
        <v>19.235316999999998</v>
      </c>
      <c r="I60" s="694">
        <v>0</v>
      </c>
      <c r="J60" s="694">
        <v>0</v>
      </c>
      <c r="K60" s="694">
        <v>0</v>
      </c>
      <c r="L60" s="694">
        <v>0</v>
      </c>
      <c r="M60" s="694">
        <v>0</v>
      </c>
      <c r="N60" s="694">
        <v>0</v>
      </c>
      <c r="O60" s="694">
        <v>0</v>
      </c>
      <c r="P60" s="694">
        <v>0</v>
      </c>
      <c r="Q60" s="694">
        <v>0</v>
      </c>
      <c r="R60" s="694">
        <v>0</v>
      </c>
      <c r="S60" s="694">
        <v>0</v>
      </c>
      <c r="T60" s="694">
        <v>0</v>
      </c>
      <c r="U60" s="694">
        <v>0</v>
      </c>
      <c r="V60" s="694">
        <v>0</v>
      </c>
      <c r="W60" s="694">
        <v>0</v>
      </c>
      <c r="X60" s="694">
        <v>0</v>
      </c>
      <c r="Y60" s="694">
        <v>9520926.2471840009</v>
      </c>
    </row>
    <row r="61" spans="1:25" ht="13.2">
      <c r="B61" s="696" t="s">
        <v>296</v>
      </c>
      <c r="C61" s="597">
        <v>4856203.1449950002</v>
      </c>
      <c r="D61" s="597">
        <v>170849.70202699999</v>
      </c>
      <c r="E61" s="597">
        <v>37806.272970999999</v>
      </c>
      <c r="F61" s="597">
        <v>0</v>
      </c>
      <c r="G61" s="597">
        <v>0</v>
      </c>
      <c r="H61" s="597">
        <v>0</v>
      </c>
      <c r="I61" s="597">
        <v>0</v>
      </c>
      <c r="J61" s="597">
        <v>0</v>
      </c>
      <c r="K61" s="597">
        <v>0</v>
      </c>
      <c r="L61" s="597">
        <v>0</v>
      </c>
      <c r="M61" s="597">
        <v>0</v>
      </c>
      <c r="N61" s="597">
        <v>0</v>
      </c>
      <c r="O61" s="597">
        <v>0</v>
      </c>
      <c r="P61" s="597">
        <v>0</v>
      </c>
      <c r="Q61" s="597">
        <v>0</v>
      </c>
      <c r="R61" s="597">
        <v>0</v>
      </c>
      <c r="S61" s="597">
        <v>0</v>
      </c>
      <c r="T61" s="597">
        <v>0</v>
      </c>
      <c r="U61" s="597">
        <v>0</v>
      </c>
      <c r="V61" s="597">
        <v>0</v>
      </c>
      <c r="W61" s="597">
        <v>0</v>
      </c>
      <c r="X61" s="597">
        <v>0</v>
      </c>
      <c r="Y61" s="733">
        <v>5064859.1199939996</v>
      </c>
    </row>
    <row r="62" spans="1:25" ht="13.2">
      <c r="B62" s="696" t="s">
        <v>530</v>
      </c>
      <c r="C62" s="597">
        <v>473939.00881099998</v>
      </c>
      <c r="D62" s="597">
        <v>0</v>
      </c>
      <c r="E62" s="597">
        <v>481331.72305500001</v>
      </c>
      <c r="F62" s="597">
        <v>0</v>
      </c>
      <c r="G62" s="597">
        <v>0</v>
      </c>
      <c r="H62" s="597">
        <v>0</v>
      </c>
      <c r="I62" s="597">
        <v>0</v>
      </c>
      <c r="J62" s="597">
        <v>0</v>
      </c>
      <c r="K62" s="597">
        <v>0</v>
      </c>
      <c r="L62" s="597">
        <v>0</v>
      </c>
      <c r="M62" s="597">
        <v>0</v>
      </c>
      <c r="N62" s="597">
        <v>0</v>
      </c>
      <c r="O62" s="597">
        <v>0</v>
      </c>
      <c r="P62" s="597">
        <v>0</v>
      </c>
      <c r="Q62" s="597">
        <v>0</v>
      </c>
      <c r="R62" s="597">
        <v>0</v>
      </c>
      <c r="S62" s="597">
        <v>0</v>
      </c>
      <c r="T62" s="597">
        <v>0</v>
      </c>
      <c r="U62" s="597">
        <v>0</v>
      </c>
      <c r="V62" s="597">
        <v>0</v>
      </c>
      <c r="W62" s="597">
        <v>0</v>
      </c>
      <c r="X62" s="597">
        <v>0</v>
      </c>
      <c r="Y62" s="733">
        <v>955270.73186499998</v>
      </c>
    </row>
    <row r="63" spans="1:25" ht="13.2">
      <c r="B63" s="696" t="s">
        <v>298</v>
      </c>
      <c r="C63" s="597">
        <v>1895922.2011839999</v>
      </c>
      <c r="D63" s="597">
        <v>94319.159897000005</v>
      </c>
      <c r="E63" s="597">
        <v>677502.62964399997</v>
      </c>
      <c r="F63" s="597">
        <v>0</v>
      </c>
      <c r="G63" s="597">
        <v>0</v>
      </c>
      <c r="H63" s="597">
        <v>19.235316999999998</v>
      </c>
      <c r="I63" s="597">
        <v>0</v>
      </c>
      <c r="J63" s="597">
        <v>0</v>
      </c>
      <c r="K63" s="597">
        <v>0</v>
      </c>
      <c r="L63" s="597">
        <v>0</v>
      </c>
      <c r="M63" s="597">
        <v>0</v>
      </c>
      <c r="N63" s="597">
        <v>0</v>
      </c>
      <c r="O63" s="597">
        <v>0</v>
      </c>
      <c r="P63" s="597">
        <v>0</v>
      </c>
      <c r="Q63" s="597">
        <v>0</v>
      </c>
      <c r="R63" s="597">
        <v>0</v>
      </c>
      <c r="S63" s="597">
        <v>0</v>
      </c>
      <c r="T63" s="597">
        <v>0</v>
      </c>
      <c r="U63" s="597">
        <v>0</v>
      </c>
      <c r="V63" s="597">
        <v>0</v>
      </c>
      <c r="W63" s="597">
        <v>0</v>
      </c>
      <c r="X63" s="597">
        <v>0</v>
      </c>
      <c r="Y63" s="733">
        <v>2667763.2260420001</v>
      </c>
    </row>
    <row r="64" spans="1:25" ht="13.2">
      <c r="B64" s="696" t="s">
        <v>299</v>
      </c>
      <c r="C64" s="597">
        <v>134920.700988</v>
      </c>
      <c r="D64" s="597">
        <v>0</v>
      </c>
      <c r="E64" s="597">
        <v>311815.71982300002</v>
      </c>
      <c r="F64" s="597">
        <v>0</v>
      </c>
      <c r="G64" s="597">
        <v>0</v>
      </c>
      <c r="H64" s="597">
        <v>0</v>
      </c>
      <c r="I64" s="597">
        <v>0</v>
      </c>
      <c r="J64" s="597">
        <v>0</v>
      </c>
      <c r="K64" s="597">
        <v>0</v>
      </c>
      <c r="L64" s="597">
        <v>0</v>
      </c>
      <c r="M64" s="597">
        <v>0</v>
      </c>
      <c r="N64" s="597">
        <v>0</v>
      </c>
      <c r="O64" s="597">
        <v>0</v>
      </c>
      <c r="P64" s="597">
        <v>0</v>
      </c>
      <c r="Q64" s="597">
        <v>0</v>
      </c>
      <c r="R64" s="597">
        <v>0</v>
      </c>
      <c r="S64" s="597">
        <v>0</v>
      </c>
      <c r="T64" s="597">
        <v>0</v>
      </c>
      <c r="U64" s="597">
        <v>0</v>
      </c>
      <c r="V64" s="597">
        <v>0</v>
      </c>
      <c r="W64" s="597">
        <v>0</v>
      </c>
      <c r="X64" s="597">
        <v>0</v>
      </c>
      <c r="Y64" s="733">
        <v>446736.42081099999</v>
      </c>
    </row>
    <row r="65" spans="1:25" ht="13.2">
      <c r="B65" s="696" t="s">
        <v>300</v>
      </c>
      <c r="C65" s="597">
        <v>292246.45940499997</v>
      </c>
      <c r="D65" s="597">
        <v>1552.2435009999999</v>
      </c>
      <c r="E65" s="597">
        <v>92498.045566000001</v>
      </c>
      <c r="F65" s="597">
        <v>0</v>
      </c>
      <c r="G65" s="597">
        <v>0</v>
      </c>
      <c r="H65" s="597">
        <v>0</v>
      </c>
      <c r="I65" s="597">
        <v>0</v>
      </c>
      <c r="J65" s="597">
        <v>0</v>
      </c>
      <c r="K65" s="597">
        <v>0</v>
      </c>
      <c r="L65" s="597">
        <v>0</v>
      </c>
      <c r="M65" s="597">
        <v>0</v>
      </c>
      <c r="N65" s="597">
        <v>0</v>
      </c>
      <c r="O65" s="597">
        <v>0</v>
      </c>
      <c r="P65" s="597">
        <v>0</v>
      </c>
      <c r="Q65" s="597">
        <v>0</v>
      </c>
      <c r="R65" s="597">
        <v>0</v>
      </c>
      <c r="S65" s="597">
        <v>0</v>
      </c>
      <c r="T65" s="597">
        <v>0</v>
      </c>
      <c r="U65" s="597">
        <v>0</v>
      </c>
      <c r="V65" s="597">
        <v>0</v>
      </c>
      <c r="W65" s="597">
        <v>0</v>
      </c>
      <c r="X65" s="597">
        <v>0</v>
      </c>
      <c r="Y65" s="733">
        <v>386296.74847200001</v>
      </c>
    </row>
    <row r="66" spans="1:25" ht="6" customHeight="1">
      <c r="A66" s="742"/>
      <c r="B66" s="487"/>
      <c r="C66" s="597"/>
      <c r="D66" s="597"/>
      <c r="E66" s="597"/>
      <c r="F66" s="597"/>
      <c r="G66" s="597"/>
      <c r="H66" s="597"/>
      <c r="I66" s="597"/>
      <c r="J66" s="597"/>
      <c r="K66" s="597"/>
      <c r="L66" s="597"/>
      <c r="M66" s="597"/>
      <c r="N66" s="597"/>
      <c r="O66" s="597"/>
      <c r="P66" s="597"/>
      <c r="Q66" s="597"/>
      <c r="R66" s="597"/>
      <c r="S66" s="597"/>
      <c r="T66" s="597"/>
      <c r="U66" s="597"/>
      <c r="V66" s="597"/>
      <c r="W66" s="597"/>
      <c r="X66" s="597"/>
      <c r="Y66" s="694"/>
    </row>
    <row r="67" spans="1:25" ht="13.2">
      <c r="A67" s="731" t="s">
        <v>484</v>
      </c>
      <c r="B67" s="694"/>
      <c r="C67" s="694">
        <v>131.79831999999999</v>
      </c>
      <c r="D67" s="694">
        <v>0</v>
      </c>
      <c r="E67" s="694">
        <v>5220353.1753059998</v>
      </c>
      <c r="F67" s="694">
        <v>114562.09644199999</v>
      </c>
      <c r="G67" s="694">
        <v>5891.3474059999999</v>
      </c>
      <c r="H67" s="694">
        <v>96801.150760000004</v>
      </c>
      <c r="I67" s="694">
        <v>6.8346469999999995</v>
      </c>
      <c r="J67" s="694">
        <v>1654790.513487</v>
      </c>
      <c r="K67" s="694">
        <v>708104.12412299996</v>
      </c>
      <c r="L67" s="694">
        <v>177528.43323900001</v>
      </c>
      <c r="M67" s="694">
        <v>423722.62650299998</v>
      </c>
      <c r="N67" s="694">
        <v>1627893.3111080001</v>
      </c>
      <c r="O67" s="694">
        <v>0</v>
      </c>
      <c r="P67" s="694">
        <v>0</v>
      </c>
      <c r="Q67" s="694">
        <v>0</v>
      </c>
      <c r="R67" s="694">
        <v>0</v>
      </c>
      <c r="S67" s="694">
        <v>0</v>
      </c>
      <c r="T67" s="694">
        <v>0</v>
      </c>
      <c r="U67" s="694">
        <v>0</v>
      </c>
      <c r="V67" s="694">
        <v>0</v>
      </c>
      <c r="W67" s="694">
        <v>0</v>
      </c>
      <c r="X67" s="694">
        <v>0</v>
      </c>
      <c r="Y67" s="694">
        <v>10029785.411341</v>
      </c>
    </row>
    <row r="68" spans="1:25" ht="13.2">
      <c r="B68" s="696" t="s">
        <v>296</v>
      </c>
      <c r="C68" s="597">
        <v>0</v>
      </c>
      <c r="D68" s="597">
        <v>0</v>
      </c>
      <c r="E68" s="597">
        <v>341025.39158300002</v>
      </c>
      <c r="F68" s="597">
        <v>0</v>
      </c>
      <c r="G68" s="597">
        <v>0</v>
      </c>
      <c r="H68" s="597">
        <v>78357.257268999994</v>
      </c>
      <c r="I68" s="597">
        <v>0</v>
      </c>
      <c r="J68" s="597">
        <v>1639562.3244090001</v>
      </c>
      <c r="K68" s="597">
        <v>630126.68557800003</v>
      </c>
      <c r="L68" s="597">
        <v>123718.249593</v>
      </c>
      <c r="M68" s="597">
        <v>409512.97800300003</v>
      </c>
      <c r="N68" s="597">
        <v>1142619.744157</v>
      </c>
      <c r="O68" s="597">
        <v>0</v>
      </c>
      <c r="P68" s="597">
        <v>0</v>
      </c>
      <c r="Q68" s="597">
        <v>0</v>
      </c>
      <c r="R68" s="597">
        <v>0</v>
      </c>
      <c r="S68" s="597">
        <v>0</v>
      </c>
      <c r="T68" s="597">
        <v>0</v>
      </c>
      <c r="U68" s="597">
        <v>0</v>
      </c>
      <c r="V68" s="597">
        <v>0</v>
      </c>
      <c r="W68" s="597">
        <v>0</v>
      </c>
      <c r="X68" s="597">
        <v>0</v>
      </c>
      <c r="Y68" s="733">
        <v>4364922.630593</v>
      </c>
    </row>
    <row r="69" spans="1:25" ht="13.2">
      <c r="B69" s="696" t="s">
        <v>530</v>
      </c>
      <c r="C69" s="597">
        <v>131.79831999999999</v>
      </c>
      <c r="D69" s="597">
        <v>0</v>
      </c>
      <c r="E69" s="597">
        <v>407926.00562200003</v>
      </c>
      <c r="F69" s="597">
        <v>15.293811999999999</v>
      </c>
      <c r="G69" s="597">
        <v>0</v>
      </c>
      <c r="H69" s="597">
        <v>1948.5927799999999</v>
      </c>
      <c r="I69" s="743">
        <v>0</v>
      </c>
      <c r="J69" s="597">
        <v>15228.189077999999</v>
      </c>
      <c r="K69" s="597">
        <v>100.104845</v>
      </c>
      <c r="L69" s="597">
        <v>53810.183644999997</v>
      </c>
      <c r="M69" s="597">
        <v>14209.648499999999</v>
      </c>
      <c r="N69" s="597">
        <v>56059.825423000002</v>
      </c>
      <c r="O69" s="597">
        <v>0</v>
      </c>
      <c r="P69" s="597">
        <v>0</v>
      </c>
      <c r="Q69" s="597">
        <v>0</v>
      </c>
      <c r="R69" s="597">
        <v>0</v>
      </c>
      <c r="S69" s="597">
        <v>0</v>
      </c>
      <c r="T69" s="597">
        <v>0</v>
      </c>
      <c r="U69" s="597">
        <v>0</v>
      </c>
      <c r="V69" s="597">
        <v>0</v>
      </c>
      <c r="W69" s="597">
        <v>0</v>
      </c>
      <c r="X69" s="597">
        <v>0</v>
      </c>
      <c r="Y69" s="733">
        <v>549429.64202499995</v>
      </c>
    </row>
    <row r="70" spans="1:25" ht="13.2">
      <c r="B70" s="696" t="s">
        <v>298</v>
      </c>
      <c r="C70" s="597">
        <v>0</v>
      </c>
      <c r="D70" s="597">
        <v>0</v>
      </c>
      <c r="E70" s="597">
        <v>715055.98610099999</v>
      </c>
      <c r="F70" s="597">
        <v>0</v>
      </c>
      <c r="G70" s="597">
        <v>0</v>
      </c>
      <c r="H70" s="597">
        <v>0</v>
      </c>
      <c r="I70" s="597">
        <v>6.8346469999999995</v>
      </c>
      <c r="J70" s="597">
        <v>0</v>
      </c>
      <c r="K70" s="597">
        <v>77877.333700000003</v>
      </c>
      <c r="L70" s="597">
        <v>0</v>
      </c>
      <c r="M70" s="597">
        <v>0</v>
      </c>
      <c r="N70" s="597">
        <v>429213.74152699998</v>
      </c>
      <c r="O70" s="597">
        <v>0</v>
      </c>
      <c r="P70" s="597">
        <v>0</v>
      </c>
      <c r="Q70" s="597">
        <v>0</v>
      </c>
      <c r="R70" s="597">
        <v>0</v>
      </c>
      <c r="S70" s="597">
        <v>0</v>
      </c>
      <c r="T70" s="597">
        <v>0</v>
      </c>
      <c r="U70" s="597">
        <v>0</v>
      </c>
      <c r="V70" s="597">
        <v>0</v>
      </c>
      <c r="W70" s="597">
        <v>0</v>
      </c>
      <c r="X70" s="597">
        <v>0</v>
      </c>
      <c r="Y70" s="733">
        <v>1222153.895976</v>
      </c>
    </row>
    <row r="71" spans="1:25" ht="13.2">
      <c r="B71" s="696" t="s">
        <v>299</v>
      </c>
      <c r="C71" s="597">
        <v>0</v>
      </c>
      <c r="D71" s="597">
        <v>0</v>
      </c>
      <c r="E71" s="597">
        <v>3756345.7919999999</v>
      </c>
      <c r="F71" s="597">
        <v>114546.802631</v>
      </c>
      <c r="G71" s="597">
        <v>5891.3474059999999</v>
      </c>
      <c r="H71" s="597">
        <v>16495.300711</v>
      </c>
      <c r="I71" s="597">
        <v>0</v>
      </c>
      <c r="J71" s="597">
        <v>0</v>
      </c>
      <c r="K71" s="597">
        <v>0</v>
      </c>
      <c r="L71" s="597">
        <v>0</v>
      </c>
      <c r="M71" s="597">
        <v>0</v>
      </c>
      <c r="N71" s="597">
        <v>0</v>
      </c>
      <c r="O71" s="597">
        <v>0</v>
      </c>
      <c r="P71" s="597">
        <v>0</v>
      </c>
      <c r="Q71" s="597">
        <v>0</v>
      </c>
      <c r="R71" s="597">
        <v>0</v>
      </c>
      <c r="S71" s="597">
        <v>0</v>
      </c>
      <c r="T71" s="597">
        <v>0</v>
      </c>
      <c r="U71" s="597">
        <v>0</v>
      </c>
      <c r="V71" s="597">
        <v>0</v>
      </c>
      <c r="W71" s="597">
        <v>0</v>
      </c>
      <c r="X71" s="597">
        <v>0</v>
      </c>
      <c r="Y71" s="733">
        <v>3893279.242747</v>
      </c>
    </row>
    <row r="72" spans="1:25" ht="11.25" customHeight="1">
      <c r="A72" s="693"/>
      <c r="B72" s="694"/>
      <c r="C72" s="597"/>
      <c r="D72" s="597"/>
      <c r="E72" s="597"/>
      <c r="F72" s="597"/>
      <c r="G72" s="597"/>
      <c r="H72" s="597"/>
      <c r="I72" s="597"/>
      <c r="J72" s="597"/>
      <c r="K72" s="597"/>
      <c r="L72" s="597"/>
      <c r="M72" s="597"/>
      <c r="N72" s="597"/>
      <c r="O72" s="597"/>
      <c r="P72" s="597"/>
      <c r="Q72" s="597"/>
      <c r="R72" s="597"/>
      <c r="S72" s="597"/>
      <c r="T72" s="597"/>
      <c r="U72" s="597"/>
      <c r="V72" s="597"/>
      <c r="W72" s="597"/>
      <c r="X72" s="597"/>
      <c r="Y72" s="694"/>
    </row>
    <row r="73" spans="1:25" ht="13.8" thickBot="1">
      <c r="A73" s="699" t="s">
        <v>385</v>
      </c>
      <c r="B73" s="700"/>
      <c r="C73" s="594">
        <v>-321509.69370499998</v>
      </c>
      <c r="D73" s="594">
        <v>0</v>
      </c>
      <c r="E73" s="594">
        <v>-110011.244655</v>
      </c>
      <c r="F73" s="594">
        <v>47856.641785</v>
      </c>
      <c r="G73" s="594">
        <v>0</v>
      </c>
      <c r="H73" s="594">
        <v>-360.25507299999998</v>
      </c>
      <c r="I73" s="594">
        <v>0</v>
      </c>
      <c r="J73" s="594">
        <v>-6.5899999999999997E-4</v>
      </c>
      <c r="K73" s="594">
        <v>-3.3947219999999998</v>
      </c>
      <c r="L73" s="594">
        <v>-53804.313781999997</v>
      </c>
      <c r="M73" s="594">
        <v>2902.2577500000002</v>
      </c>
      <c r="N73" s="594">
        <v>-36610.014000000003</v>
      </c>
      <c r="O73" s="594">
        <v>0</v>
      </c>
      <c r="P73" s="594">
        <v>0</v>
      </c>
      <c r="Q73" s="594">
        <v>0</v>
      </c>
      <c r="R73" s="594">
        <v>0</v>
      </c>
      <c r="S73" s="594">
        <v>0</v>
      </c>
      <c r="T73" s="594">
        <v>0</v>
      </c>
      <c r="U73" s="594">
        <v>0</v>
      </c>
      <c r="V73" s="594">
        <v>0</v>
      </c>
      <c r="W73" s="594">
        <v>0</v>
      </c>
      <c r="X73" s="594">
        <v>0</v>
      </c>
      <c r="Y73" s="744">
        <v>-471540.01706099999</v>
      </c>
    </row>
    <row r="74" spans="1:25" ht="13.8" thickBot="1">
      <c r="A74" s="703" t="s">
        <v>531</v>
      </c>
      <c r="B74" s="704"/>
      <c r="C74" s="705">
        <v>7331853.6199979996</v>
      </c>
      <c r="D74" s="705">
        <v>266721.10542500002</v>
      </c>
      <c r="E74" s="705">
        <v>6711296.3217099998</v>
      </c>
      <c r="F74" s="705">
        <v>162418.73822699999</v>
      </c>
      <c r="G74" s="705">
        <v>5891.3474059999999</v>
      </c>
      <c r="H74" s="705">
        <v>96460.131003999995</v>
      </c>
      <c r="I74" s="705">
        <v>6.8346469999999995</v>
      </c>
      <c r="J74" s="705">
        <v>1654790.5128279999</v>
      </c>
      <c r="K74" s="705">
        <v>708100.72940099996</v>
      </c>
      <c r="L74" s="705">
        <v>123724.11945699999</v>
      </c>
      <c r="M74" s="705">
        <v>426624.88425300003</v>
      </c>
      <c r="N74" s="705">
        <v>1591283.2971079999</v>
      </c>
      <c r="O74" s="705">
        <v>0</v>
      </c>
      <c r="P74" s="705">
        <v>0</v>
      </c>
      <c r="Q74" s="705">
        <v>0</v>
      </c>
      <c r="R74" s="705">
        <v>0</v>
      </c>
      <c r="S74" s="705">
        <v>0</v>
      </c>
      <c r="T74" s="705">
        <v>0</v>
      </c>
      <c r="U74" s="705">
        <v>0</v>
      </c>
      <c r="V74" s="705">
        <v>0</v>
      </c>
      <c r="W74" s="705">
        <v>0</v>
      </c>
      <c r="X74" s="705">
        <v>0</v>
      </c>
      <c r="Y74" s="705">
        <v>19079171.641463999</v>
      </c>
    </row>
    <row r="75" spans="1:25" ht="13.8" thickBot="1">
      <c r="A75" s="707" t="s">
        <v>532</v>
      </c>
      <c r="B75" s="704"/>
      <c r="C75" s="594">
        <v>5478053.2205459997</v>
      </c>
      <c r="D75" s="594">
        <v>0</v>
      </c>
      <c r="E75" s="594">
        <v>-3719328.7258779998</v>
      </c>
      <c r="F75" s="594">
        <v>-97714.530534000005</v>
      </c>
      <c r="G75" s="594">
        <v>0</v>
      </c>
      <c r="H75" s="594">
        <v>-86053.514815999995</v>
      </c>
      <c r="I75" s="594">
        <v>0</v>
      </c>
      <c r="J75" s="594">
        <v>-288500.40871599998</v>
      </c>
      <c r="K75" s="594">
        <v>-636125.43888200005</v>
      </c>
      <c r="L75" s="594">
        <v>0</v>
      </c>
      <c r="M75" s="594">
        <v>0</v>
      </c>
      <c r="N75" s="594">
        <v>-650330.60172000004</v>
      </c>
      <c r="O75" s="594">
        <v>0</v>
      </c>
      <c r="P75" s="594">
        <v>0</v>
      </c>
      <c r="Q75" s="594">
        <v>0</v>
      </c>
      <c r="R75" s="594">
        <v>0</v>
      </c>
      <c r="S75" s="594">
        <v>0</v>
      </c>
      <c r="T75" s="594">
        <v>0</v>
      </c>
      <c r="U75" s="594">
        <v>0</v>
      </c>
      <c r="V75" s="594">
        <v>0</v>
      </c>
      <c r="W75" s="594">
        <v>0</v>
      </c>
      <c r="X75" s="594">
        <v>0</v>
      </c>
      <c r="Y75" s="705">
        <v>0</v>
      </c>
    </row>
    <row r="76" spans="1:25" ht="13.8" thickBot="1">
      <c r="A76" s="703" t="s">
        <v>533</v>
      </c>
      <c r="B76" s="704"/>
      <c r="C76" s="705">
        <v>12809906.840545001</v>
      </c>
      <c r="D76" s="705">
        <v>266721.10542500002</v>
      </c>
      <c r="E76" s="705">
        <v>2991967.5958309998</v>
      </c>
      <c r="F76" s="705">
        <v>64704.207692999997</v>
      </c>
      <c r="G76" s="705">
        <v>5891.3474059999999</v>
      </c>
      <c r="H76" s="705">
        <v>10406.616187</v>
      </c>
      <c r="I76" s="705">
        <v>6.8346469999999995</v>
      </c>
      <c r="J76" s="705">
        <v>1366290.104112</v>
      </c>
      <c r="K76" s="705">
        <v>71975.290519000002</v>
      </c>
      <c r="L76" s="705">
        <v>123724.11945699999</v>
      </c>
      <c r="M76" s="705">
        <v>426624.88425300003</v>
      </c>
      <c r="N76" s="705">
        <v>940952.69538799999</v>
      </c>
      <c r="O76" s="705">
        <v>0</v>
      </c>
      <c r="P76" s="705">
        <v>0</v>
      </c>
      <c r="Q76" s="705">
        <v>0</v>
      </c>
      <c r="R76" s="705">
        <v>0</v>
      </c>
      <c r="S76" s="705">
        <v>0</v>
      </c>
      <c r="T76" s="705">
        <v>0</v>
      </c>
      <c r="U76" s="705">
        <v>0</v>
      </c>
      <c r="V76" s="705">
        <v>0</v>
      </c>
      <c r="W76" s="705">
        <v>0</v>
      </c>
      <c r="X76" s="705">
        <v>0</v>
      </c>
      <c r="Y76" s="705">
        <v>19079171.641463999</v>
      </c>
    </row>
    <row r="77" spans="1:25" ht="13.2">
      <c r="A77" s="711" t="s">
        <v>534</v>
      </c>
      <c r="B77" s="712"/>
      <c r="C77" s="713"/>
      <c r="D77" s="713"/>
      <c r="E77" s="714">
        <v>3.7720000000000002</v>
      </c>
      <c r="F77" s="714">
        <v>4.1020000000000003</v>
      </c>
      <c r="G77" s="714">
        <v>2.4E-2</v>
      </c>
      <c r="H77" s="714">
        <v>4.8610000000000007</v>
      </c>
      <c r="I77" s="714">
        <v>2.71</v>
      </c>
      <c r="J77" s="714">
        <v>0.65200000000000002</v>
      </c>
      <c r="K77" s="714">
        <v>0.188</v>
      </c>
      <c r="L77" s="714">
        <v>2.48</v>
      </c>
      <c r="M77" s="714">
        <v>3.0000000000000001E-3</v>
      </c>
      <c r="N77" s="714">
        <v>0</v>
      </c>
      <c r="O77" s="714">
        <v>0.48500000000000004</v>
      </c>
      <c r="P77" s="714">
        <v>4.367</v>
      </c>
      <c r="Q77" s="714">
        <v>2E-3</v>
      </c>
      <c r="R77" s="714">
        <v>0.11700000000000001</v>
      </c>
      <c r="S77" s="714">
        <v>4.367</v>
      </c>
      <c r="T77" s="714">
        <v>0.11</v>
      </c>
      <c r="U77" s="714">
        <v>0.34200000000000003</v>
      </c>
      <c r="V77" s="714">
        <v>0.35300000000000004</v>
      </c>
      <c r="W77" s="714">
        <v>0.21300000000000002</v>
      </c>
      <c r="X77" s="714">
        <v>0.52900000000000003</v>
      </c>
      <c r="Y77" s="734"/>
    </row>
    <row r="78" spans="1:25" ht="6" customHeight="1" thickBot="1">
      <c r="A78" s="735"/>
      <c r="B78" s="735"/>
      <c r="C78" s="736"/>
      <c r="D78" s="737"/>
      <c r="E78" s="501"/>
      <c r="F78" s="737"/>
      <c r="G78" s="737"/>
      <c r="H78" s="737"/>
      <c r="I78" s="737"/>
      <c r="J78" s="737"/>
      <c r="K78" s="737"/>
      <c r="L78" s="737"/>
      <c r="M78" s="737"/>
      <c r="N78" s="737"/>
      <c r="O78" s="737"/>
      <c r="P78" s="737"/>
      <c r="Q78" s="737"/>
      <c r="R78" s="737"/>
      <c r="S78" s="737"/>
      <c r="T78" s="737"/>
      <c r="U78" s="737"/>
      <c r="V78" s="737"/>
      <c r="W78" s="737"/>
      <c r="X78" s="737"/>
      <c r="Y78" s="738"/>
    </row>
    <row r="79" spans="1:25" ht="13.2">
      <c r="A79" s="495" t="s">
        <v>535</v>
      </c>
      <c r="B79" s="693"/>
      <c r="C79" s="495"/>
      <c r="D79" s="595"/>
      <c r="E79" s="595"/>
      <c r="F79" s="509"/>
      <c r="I79" s="509"/>
      <c r="J79" s="509"/>
      <c r="K79" s="509"/>
      <c r="L79" s="509"/>
      <c r="M79" s="509"/>
      <c r="N79" s="509"/>
      <c r="O79" s="509"/>
      <c r="P79" s="509"/>
      <c r="Q79" s="509"/>
      <c r="R79" s="509"/>
      <c r="S79" s="509"/>
      <c r="T79" s="509"/>
      <c r="U79" s="509"/>
      <c r="V79" s="509"/>
      <c r="W79" s="509"/>
      <c r="X79" s="509"/>
      <c r="Y79" s="595"/>
    </row>
    <row r="80" spans="1:25" ht="13.2">
      <c r="A80" s="495" t="s">
        <v>536</v>
      </c>
      <c r="B80" s="693"/>
      <c r="C80" s="509"/>
      <c r="D80" s="595"/>
      <c r="E80" s="595"/>
      <c r="F80" s="495"/>
      <c r="G80" s="495"/>
      <c r="H80" s="495"/>
      <c r="I80" s="495"/>
      <c r="J80" s="495"/>
      <c r="K80" s="495"/>
      <c r="L80" s="495"/>
      <c r="M80" s="495"/>
      <c r="N80" s="495"/>
      <c r="O80" s="495"/>
      <c r="P80" s="495"/>
      <c r="Q80" s="495"/>
      <c r="R80" s="495"/>
      <c r="S80" s="495"/>
      <c r="T80" s="495"/>
      <c r="U80" s="495"/>
      <c r="V80" s="495"/>
      <c r="W80" s="495"/>
      <c r="X80" s="495"/>
      <c r="Y80" s="595"/>
    </row>
    <row r="81" spans="1:25" ht="13.2">
      <c r="A81" s="729" t="s">
        <v>537</v>
      </c>
      <c r="B81" s="693"/>
      <c r="C81" s="509"/>
      <c r="D81" s="595"/>
      <c r="E81" s="595"/>
      <c r="F81" s="495"/>
      <c r="G81" s="495"/>
      <c r="H81" s="495"/>
      <c r="I81" s="495"/>
      <c r="J81" s="495"/>
      <c r="K81" s="495"/>
      <c r="L81" s="495"/>
      <c r="M81" s="495"/>
      <c r="N81" s="495"/>
      <c r="O81" s="495"/>
      <c r="P81" s="495"/>
      <c r="Q81" s="495"/>
      <c r="R81" s="495"/>
      <c r="S81" s="495"/>
      <c r="T81" s="495"/>
      <c r="U81" s="495"/>
      <c r="V81" s="495"/>
      <c r="W81" s="495"/>
      <c r="X81" s="495"/>
      <c r="Y81" s="595"/>
    </row>
    <row r="82" spans="1:25" ht="28.2">
      <c r="A82" s="1783" t="s">
        <v>543</v>
      </c>
      <c r="B82" s="1783"/>
      <c r="C82" s="1783"/>
      <c r="D82" s="1783"/>
      <c r="E82" s="1783"/>
      <c r="F82" s="1783"/>
      <c r="G82" s="1783"/>
      <c r="H82" s="1783"/>
      <c r="I82" s="1783"/>
      <c r="J82" s="1783"/>
      <c r="K82" s="1783"/>
      <c r="L82" s="1783"/>
      <c r="M82" s="1783"/>
      <c r="N82" s="1783"/>
      <c r="O82" s="1783"/>
      <c r="P82" s="1783"/>
      <c r="Q82" s="1783"/>
      <c r="R82" s="1783"/>
      <c r="S82" s="1783"/>
      <c r="T82" s="1783"/>
      <c r="U82" s="1783"/>
      <c r="V82" s="1783"/>
      <c r="W82" s="1783"/>
      <c r="X82" s="1783"/>
      <c r="Y82" s="728"/>
    </row>
    <row r="83" spans="1:25" ht="16.8">
      <c r="A83" s="25">
        <v>45596</v>
      </c>
      <c r="B83" s="498"/>
      <c r="C83" s="498"/>
      <c r="D83" s="684"/>
      <c r="E83" s="684"/>
      <c r="F83" s="684"/>
      <c r="G83" s="684"/>
      <c r="H83" s="684"/>
      <c r="I83" s="684"/>
      <c r="J83" s="684"/>
      <c r="K83" s="684"/>
      <c r="L83" s="684"/>
      <c r="M83" s="684"/>
      <c r="N83" s="684"/>
      <c r="O83" s="684"/>
      <c r="P83" s="684"/>
      <c r="Q83" s="684"/>
      <c r="R83" s="684"/>
      <c r="S83" s="684"/>
      <c r="T83" s="684"/>
      <c r="U83" s="684"/>
      <c r="V83" s="684"/>
      <c r="W83" s="684"/>
      <c r="X83" s="684"/>
      <c r="Y83" s="728"/>
    </row>
    <row r="84" spans="1:25" ht="15.6">
      <c r="A84" s="685" t="s">
        <v>228</v>
      </c>
      <c r="B84" s="498"/>
      <c r="C84" s="498"/>
      <c r="D84" s="684"/>
      <c r="E84" s="684"/>
      <c r="F84" s="684"/>
      <c r="G84" s="684"/>
      <c r="H84" s="684"/>
      <c r="I84" s="684"/>
      <c r="J84" s="684"/>
      <c r="K84" s="684"/>
      <c r="L84" s="684"/>
      <c r="M84" s="684"/>
      <c r="N84" s="684"/>
      <c r="O84" s="684"/>
      <c r="P84" s="684"/>
      <c r="Q84" s="684"/>
      <c r="R84" s="684"/>
      <c r="S84" s="684"/>
      <c r="T84" s="684"/>
      <c r="U84" s="684"/>
      <c r="V84" s="684"/>
      <c r="W84" s="684"/>
      <c r="X84" s="684"/>
      <c r="Y84" s="728"/>
    </row>
    <row r="85" spans="1:25" ht="13.8" thickBot="1">
      <c r="A85" s="688"/>
      <c r="B85" s="501"/>
      <c r="C85" s="730"/>
      <c r="D85" s="730"/>
      <c r="E85" s="730"/>
      <c r="F85" s="730"/>
      <c r="G85" s="730"/>
      <c r="H85" s="730"/>
      <c r="I85" s="730"/>
      <c r="J85" s="730"/>
      <c r="K85" s="730"/>
      <c r="L85" s="730"/>
      <c r="M85" s="730"/>
      <c r="N85" s="730"/>
      <c r="O85" s="730"/>
      <c r="P85" s="730"/>
      <c r="Q85" s="730"/>
      <c r="R85" s="730"/>
      <c r="S85" s="730"/>
      <c r="T85" s="730"/>
      <c r="U85" s="730"/>
      <c r="V85" s="730"/>
      <c r="W85" s="730"/>
      <c r="X85" s="730"/>
      <c r="Y85" s="728"/>
    </row>
    <row r="86" spans="1:25" ht="35.1" customHeight="1">
      <c r="A86" s="1781"/>
      <c r="B86" s="1782"/>
      <c r="C86" s="690" t="s">
        <v>508</v>
      </c>
      <c r="D86" s="690" t="s">
        <v>509</v>
      </c>
      <c r="E86" s="690" t="s">
        <v>510</v>
      </c>
      <c r="F86" s="690" t="s">
        <v>511</v>
      </c>
      <c r="G86" s="690" t="s">
        <v>512</v>
      </c>
      <c r="H86" s="690" t="s">
        <v>513</v>
      </c>
      <c r="I86" s="691" t="s">
        <v>514</v>
      </c>
      <c r="J86" s="691" t="s">
        <v>515</v>
      </c>
      <c r="K86" s="691" t="s">
        <v>516</v>
      </c>
      <c r="L86" s="691" t="s">
        <v>517</v>
      </c>
      <c r="M86" s="691" t="s">
        <v>518</v>
      </c>
      <c r="N86" s="691" t="s">
        <v>519</v>
      </c>
      <c r="O86" s="691" t="s">
        <v>520</v>
      </c>
      <c r="P86" s="691" t="s">
        <v>521</v>
      </c>
      <c r="Q86" s="691" t="s">
        <v>522</v>
      </c>
      <c r="R86" s="691" t="s">
        <v>523</v>
      </c>
      <c r="S86" s="691" t="s">
        <v>524</v>
      </c>
      <c r="T86" s="691" t="s">
        <v>525</v>
      </c>
      <c r="U86" s="691" t="s">
        <v>526</v>
      </c>
      <c r="V86" s="691" t="s">
        <v>527</v>
      </c>
      <c r="W86" s="691" t="s">
        <v>528</v>
      </c>
      <c r="X86" s="691" t="s">
        <v>529</v>
      </c>
      <c r="Y86" s="690" t="s">
        <v>125</v>
      </c>
    </row>
    <row r="87" spans="1:25" ht="6" customHeight="1">
      <c r="A87" s="582"/>
      <c r="B87" s="583"/>
      <c r="C87" s="692"/>
      <c r="D87" s="692"/>
      <c r="E87" s="692"/>
      <c r="F87" s="692"/>
      <c r="G87" s="692"/>
      <c r="H87" s="692"/>
      <c r="I87" s="692"/>
      <c r="J87" s="692"/>
      <c r="K87" s="692"/>
      <c r="L87" s="692"/>
      <c r="M87" s="692"/>
      <c r="N87" s="692"/>
      <c r="O87" s="692"/>
      <c r="P87" s="692"/>
      <c r="Q87" s="692"/>
      <c r="R87" s="692"/>
      <c r="S87" s="692"/>
      <c r="T87" s="692"/>
      <c r="U87" s="692"/>
      <c r="V87" s="692"/>
      <c r="W87" s="692"/>
      <c r="X87" s="692"/>
      <c r="Y87" s="692"/>
    </row>
    <row r="88" spans="1:25" ht="13.2">
      <c r="A88" s="731" t="s">
        <v>446</v>
      </c>
      <c r="B88" s="694"/>
      <c r="C88" s="694">
        <v>26508050.706064001</v>
      </c>
      <c r="D88" s="694">
        <v>797054.48610500002</v>
      </c>
      <c r="E88" s="694">
        <v>11520518.543645</v>
      </c>
      <c r="F88" s="694">
        <v>0</v>
      </c>
      <c r="G88" s="694">
        <v>0</v>
      </c>
      <c r="H88" s="694">
        <v>17580.606701000001</v>
      </c>
      <c r="I88" s="694">
        <v>0</v>
      </c>
      <c r="J88" s="694">
        <v>0</v>
      </c>
      <c r="K88" s="694">
        <v>0</v>
      </c>
      <c r="L88" s="694">
        <v>0</v>
      </c>
      <c r="M88" s="694">
        <v>0</v>
      </c>
      <c r="N88" s="694">
        <v>0</v>
      </c>
      <c r="O88" s="694">
        <v>0</v>
      </c>
      <c r="P88" s="694">
        <v>0</v>
      </c>
      <c r="Q88" s="694">
        <v>0</v>
      </c>
      <c r="R88" s="694">
        <v>0</v>
      </c>
      <c r="S88" s="694">
        <v>0</v>
      </c>
      <c r="T88" s="694">
        <v>0</v>
      </c>
      <c r="U88" s="694">
        <v>0</v>
      </c>
      <c r="V88" s="694">
        <v>0</v>
      </c>
      <c r="W88" s="694">
        <v>0</v>
      </c>
      <c r="X88" s="694">
        <v>0</v>
      </c>
      <c r="Y88" s="694">
        <v>38843204.342514001</v>
      </c>
    </row>
    <row r="89" spans="1:25" ht="13.2">
      <c r="B89" s="696" t="s">
        <v>296</v>
      </c>
      <c r="C89" s="597">
        <v>14610727.699418999</v>
      </c>
      <c r="D89" s="597">
        <v>129784.905871</v>
      </c>
      <c r="E89" s="597">
        <v>34.269652999999998</v>
      </c>
      <c r="F89" s="597">
        <v>0</v>
      </c>
      <c r="G89" s="597">
        <v>0</v>
      </c>
      <c r="H89" s="597">
        <v>0</v>
      </c>
      <c r="I89" s="597">
        <v>0</v>
      </c>
      <c r="J89" s="597">
        <v>0</v>
      </c>
      <c r="K89" s="597">
        <v>0</v>
      </c>
      <c r="L89" s="597">
        <v>0</v>
      </c>
      <c r="M89" s="597">
        <v>0</v>
      </c>
      <c r="N89" s="597">
        <v>0</v>
      </c>
      <c r="O89" s="597">
        <v>0</v>
      </c>
      <c r="P89" s="597">
        <v>0</v>
      </c>
      <c r="Q89" s="597">
        <v>0</v>
      </c>
      <c r="R89" s="597">
        <v>0</v>
      </c>
      <c r="S89" s="597">
        <v>0</v>
      </c>
      <c r="T89" s="597">
        <v>0</v>
      </c>
      <c r="U89" s="597">
        <v>0</v>
      </c>
      <c r="V89" s="597">
        <v>0</v>
      </c>
      <c r="W89" s="597">
        <v>0</v>
      </c>
      <c r="X89" s="597">
        <v>0</v>
      </c>
      <c r="Y89" s="733">
        <v>14740546.874944</v>
      </c>
    </row>
    <row r="90" spans="1:25" ht="13.2">
      <c r="B90" s="696" t="s">
        <v>530</v>
      </c>
      <c r="C90" s="597">
        <v>2317933.8554710001</v>
      </c>
      <c r="D90" s="597">
        <v>0</v>
      </c>
      <c r="E90" s="597">
        <v>4230801.9965770002</v>
      </c>
      <c r="F90" s="597">
        <v>0</v>
      </c>
      <c r="G90" s="597">
        <v>0</v>
      </c>
      <c r="H90" s="597">
        <v>0</v>
      </c>
      <c r="I90" s="597">
        <v>0</v>
      </c>
      <c r="J90" s="597">
        <v>0</v>
      </c>
      <c r="K90" s="597">
        <v>0</v>
      </c>
      <c r="L90" s="597">
        <v>0</v>
      </c>
      <c r="M90" s="597">
        <v>0</v>
      </c>
      <c r="N90" s="597">
        <v>0</v>
      </c>
      <c r="O90" s="597">
        <v>0</v>
      </c>
      <c r="P90" s="597">
        <v>0</v>
      </c>
      <c r="Q90" s="597">
        <v>0</v>
      </c>
      <c r="R90" s="597">
        <v>0</v>
      </c>
      <c r="S90" s="597">
        <v>0</v>
      </c>
      <c r="T90" s="597">
        <v>0</v>
      </c>
      <c r="U90" s="597">
        <v>0</v>
      </c>
      <c r="V90" s="597">
        <v>0</v>
      </c>
      <c r="W90" s="597">
        <v>0</v>
      </c>
      <c r="X90" s="597">
        <v>0</v>
      </c>
      <c r="Y90" s="733">
        <v>6548735.8520480003</v>
      </c>
    </row>
    <row r="91" spans="1:25" ht="13.2">
      <c r="B91" s="696" t="s">
        <v>298</v>
      </c>
      <c r="C91" s="597">
        <v>8074819.0158559997</v>
      </c>
      <c r="D91" s="597">
        <v>651536.59669300006</v>
      </c>
      <c r="E91" s="597">
        <v>5148974.4438429996</v>
      </c>
      <c r="F91" s="597">
        <v>0</v>
      </c>
      <c r="G91" s="597">
        <v>0</v>
      </c>
      <c r="H91" s="597">
        <v>17580.606701000001</v>
      </c>
      <c r="I91" s="597">
        <v>0</v>
      </c>
      <c r="J91" s="597">
        <v>0</v>
      </c>
      <c r="K91" s="597">
        <v>0</v>
      </c>
      <c r="L91" s="597">
        <v>0</v>
      </c>
      <c r="M91" s="597">
        <v>0</v>
      </c>
      <c r="N91" s="597">
        <v>0</v>
      </c>
      <c r="O91" s="597">
        <v>0</v>
      </c>
      <c r="P91" s="597">
        <v>0</v>
      </c>
      <c r="Q91" s="597">
        <v>0</v>
      </c>
      <c r="R91" s="597">
        <v>0</v>
      </c>
      <c r="S91" s="597">
        <v>0</v>
      </c>
      <c r="T91" s="597">
        <v>0</v>
      </c>
      <c r="U91" s="597">
        <v>0</v>
      </c>
      <c r="V91" s="597">
        <v>0</v>
      </c>
      <c r="W91" s="597">
        <v>0</v>
      </c>
      <c r="X91" s="597">
        <v>0</v>
      </c>
      <c r="Y91" s="733">
        <v>13892910.663093001</v>
      </c>
    </row>
    <row r="92" spans="1:25" ht="13.2">
      <c r="B92" s="696" t="s">
        <v>544</v>
      </c>
      <c r="C92" s="597">
        <v>910276.07331899996</v>
      </c>
      <c r="D92" s="597">
        <v>0</v>
      </c>
      <c r="E92" s="597">
        <v>2080533.10989</v>
      </c>
      <c r="F92" s="597">
        <v>0</v>
      </c>
      <c r="G92" s="597">
        <v>0</v>
      </c>
      <c r="H92" s="597">
        <v>0</v>
      </c>
      <c r="I92" s="597">
        <v>0</v>
      </c>
      <c r="J92" s="597">
        <v>0</v>
      </c>
      <c r="K92" s="597">
        <v>0</v>
      </c>
      <c r="L92" s="597">
        <v>0</v>
      </c>
      <c r="M92" s="597">
        <v>0</v>
      </c>
      <c r="N92" s="597">
        <v>0</v>
      </c>
      <c r="O92" s="597">
        <v>0</v>
      </c>
      <c r="P92" s="597">
        <v>0</v>
      </c>
      <c r="Q92" s="597">
        <v>0</v>
      </c>
      <c r="R92" s="597">
        <v>0</v>
      </c>
      <c r="S92" s="597">
        <v>0</v>
      </c>
      <c r="T92" s="597">
        <v>0</v>
      </c>
      <c r="U92" s="597">
        <v>0</v>
      </c>
      <c r="V92" s="597">
        <v>0</v>
      </c>
      <c r="W92" s="597">
        <v>0</v>
      </c>
      <c r="X92" s="597">
        <v>0</v>
      </c>
      <c r="Y92" s="733">
        <v>2990809.1832090002</v>
      </c>
    </row>
    <row r="93" spans="1:25" ht="13.2">
      <c r="B93" s="696" t="s">
        <v>300</v>
      </c>
      <c r="C93" s="597">
        <v>594294.06199900003</v>
      </c>
      <c r="D93" s="597">
        <v>15732.983541</v>
      </c>
      <c r="E93" s="597">
        <v>60174.723681000003</v>
      </c>
      <c r="F93" s="597">
        <v>0</v>
      </c>
      <c r="G93" s="597">
        <v>0</v>
      </c>
      <c r="H93" s="597">
        <v>0</v>
      </c>
      <c r="I93" s="597">
        <v>0</v>
      </c>
      <c r="J93" s="597">
        <v>0</v>
      </c>
      <c r="K93" s="597">
        <v>0</v>
      </c>
      <c r="L93" s="597">
        <v>0</v>
      </c>
      <c r="M93" s="597">
        <v>0</v>
      </c>
      <c r="N93" s="597">
        <v>0</v>
      </c>
      <c r="O93" s="597">
        <v>0</v>
      </c>
      <c r="P93" s="597">
        <v>0</v>
      </c>
      <c r="Q93" s="597">
        <v>0</v>
      </c>
      <c r="R93" s="597">
        <v>0</v>
      </c>
      <c r="S93" s="597">
        <v>0</v>
      </c>
      <c r="T93" s="597">
        <v>0</v>
      </c>
      <c r="U93" s="597">
        <v>0</v>
      </c>
      <c r="V93" s="597">
        <v>0</v>
      </c>
      <c r="W93" s="597">
        <v>0</v>
      </c>
      <c r="X93" s="597">
        <v>0</v>
      </c>
      <c r="Y93" s="733">
        <v>670201.76922100002</v>
      </c>
    </row>
    <row r="94" spans="1:25" ht="6" customHeight="1">
      <c r="A94" s="742"/>
      <c r="B94" s="487"/>
      <c r="C94" s="597"/>
      <c r="D94" s="597"/>
      <c r="E94" s="597"/>
      <c r="F94" s="597"/>
      <c r="G94" s="597"/>
      <c r="H94" s="597"/>
      <c r="I94" s="597"/>
      <c r="J94" s="597"/>
      <c r="K94" s="597"/>
      <c r="L94" s="597"/>
      <c r="M94" s="597"/>
      <c r="N94" s="597"/>
      <c r="O94" s="597"/>
      <c r="P94" s="597"/>
      <c r="Q94" s="597"/>
      <c r="R94" s="597"/>
      <c r="S94" s="597"/>
      <c r="T94" s="597"/>
      <c r="U94" s="597"/>
      <c r="V94" s="597"/>
      <c r="W94" s="597"/>
      <c r="X94" s="597"/>
      <c r="Y94" s="694"/>
    </row>
    <row r="95" spans="1:25" ht="13.2">
      <c r="A95" s="731" t="s">
        <v>484</v>
      </c>
      <c r="B95" s="694"/>
      <c r="C95" s="694">
        <v>1480.2143900000001</v>
      </c>
      <c r="D95" s="694">
        <v>0</v>
      </c>
      <c r="E95" s="694">
        <v>27597929.091929998</v>
      </c>
      <c r="F95" s="694">
        <v>2740843.2126859999</v>
      </c>
      <c r="G95" s="694">
        <v>95382.862559999994</v>
      </c>
      <c r="H95" s="694">
        <v>314474.13838800002</v>
      </c>
      <c r="I95" s="694">
        <v>2637.5675759999999</v>
      </c>
      <c r="J95" s="694">
        <v>166645.245731</v>
      </c>
      <c r="K95" s="694">
        <v>361560.44803799997</v>
      </c>
      <c r="L95" s="694">
        <v>0</v>
      </c>
      <c r="M95" s="694">
        <v>0</v>
      </c>
      <c r="N95" s="694">
        <v>636805.42071199999</v>
      </c>
      <c r="O95" s="694">
        <v>4.9999999999999996E-6</v>
      </c>
      <c r="P95" s="694">
        <v>0</v>
      </c>
      <c r="Q95" s="694">
        <v>0</v>
      </c>
      <c r="R95" s="694">
        <v>0</v>
      </c>
      <c r="S95" s="694">
        <v>0</v>
      </c>
      <c r="T95" s="694">
        <v>0</v>
      </c>
      <c r="U95" s="694">
        <v>0</v>
      </c>
      <c r="V95" s="694">
        <v>0</v>
      </c>
      <c r="W95" s="694">
        <v>0</v>
      </c>
      <c r="X95" s="694">
        <v>0</v>
      </c>
      <c r="Y95" s="694">
        <v>31917758.202016</v>
      </c>
    </row>
    <row r="96" spans="1:25" ht="13.2">
      <c r="B96" s="696" t="s">
        <v>296</v>
      </c>
      <c r="C96" s="597">
        <v>0</v>
      </c>
      <c r="D96" s="597">
        <v>0</v>
      </c>
      <c r="E96" s="597">
        <v>558385.44200200005</v>
      </c>
      <c r="F96" s="597">
        <v>0</v>
      </c>
      <c r="G96" s="597">
        <v>0</v>
      </c>
      <c r="H96" s="597">
        <v>0</v>
      </c>
      <c r="I96" s="597">
        <v>0</v>
      </c>
      <c r="J96" s="597">
        <v>145734.094259</v>
      </c>
      <c r="K96" s="597">
        <v>231966.52632</v>
      </c>
      <c r="L96" s="597">
        <v>0</v>
      </c>
      <c r="M96" s="597">
        <v>0</v>
      </c>
      <c r="N96" s="597">
        <v>138749.03411899999</v>
      </c>
      <c r="O96" s="597">
        <v>0</v>
      </c>
      <c r="P96" s="597">
        <v>0</v>
      </c>
      <c r="Q96" s="597">
        <v>0</v>
      </c>
      <c r="R96" s="597">
        <v>0</v>
      </c>
      <c r="S96" s="597">
        <v>0</v>
      </c>
      <c r="T96" s="597">
        <v>0</v>
      </c>
      <c r="U96" s="597">
        <v>0</v>
      </c>
      <c r="V96" s="597">
        <v>0</v>
      </c>
      <c r="W96" s="597">
        <v>0</v>
      </c>
      <c r="X96" s="597">
        <v>0</v>
      </c>
      <c r="Y96" s="733">
        <v>1074835.0967000001</v>
      </c>
    </row>
    <row r="97" spans="1:25" ht="13.2">
      <c r="B97" s="696" t="s">
        <v>530</v>
      </c>
      <c r="C97" s="597">
        <v>1480.2143900000001</v>
      </c>
      <c r="D97" s="597">
        <v>0</v>
      </c>
      <c r="E97" s="597">
        <v>476669.59843299998</v>
      </c>
      <c r="F97" s="597">
        <v>13603.869524</v>
      </c>
      <c r="G97" s="597">
        <v>0</v>
      </c>
      <c r="H97" s="597">
        <v>37770.384896000003</v>
      </c>
      <c r="I97" s="597">
        <v>0</v>
      </c>
      <c r="J97" s="597">
        <v>20911.151472000001</v>
      </c>
      <c r="K97" s="597">
        <v>745.00904100000002</v>
      </c>
      <c r="L97" s="597">
        <v>0</v>
      </c>
      <c r="M97" s="597">
        <v>0</v>
      </c>
      <c r="N97" s="597">
        <v>8798.9341509999995</v>
      </c>
      <c r="O97" s="597">
        <v>4.9999999999999996E-6</v>
      </c>
      <c r="P97" s="597">
        <v>0</v>
      </c>
      <c r="Q97" s="597">
        <v>0</v>
      </c>
      <c r="R97" s="597">
        <v>0</v>
      </c>
      <c r="S97" s="597">
        <v>0</v>
      </c>
      <c r="T97" s="597">
        <v>0</v>
      </c>
      <c r="U97" s="597">
        <v>0</v>
      </c>
      <c r="V97" s="597">
        <v>0</v>
      </c>
      <c r="W97" s="597">
        <v>0</v>
      </c>
      <c r="X97" s="597">
        <v>0</v>
      </c>
      <c r="Y97" s="733">
        <v>559979.16191100003</v>
      </c>
    </row>
    <row r="98" spans="1:25" ht="13.2">
      <c r="B98" s="696" t="s">
        <v>298</v>
      </c>
      <c r="C98" s="597">
        <v>0</v>
      </c>
      <c r="D98" s="597">
        <v>0</v>
      </c>
      <c r="E98" s="597">
        <v>1186222.554059</v>
      </c>
      <c r="F98" s="597">
        <v>0</v>
      </c>
      <c r="G98" s="597">
        <v>0</v>
      </c>
      <c r="H98" s="597">
        <v>0</v>
      </c>
      <c r="I98" s="597">
        <v>2637.5675759999999</v>
      </c>
      <c r="J98" s="597">
        <v>0</v>
      </c>
      <c r="K98" s="597">
        <v>128848.91267799999</v>
      </c>
      <c r="L98" s="597">
        <v>0</v>
      </c>
      <c r="M98" s="597">
        <v>0</v>
      </c>
      <c r="N98" s="597">
        <v>489257.45244199998</v>
      </c>
      <c r="O98" s="597">
        <v>0</v>
      </c>
      <c r="P98" s="597">
        <v>0</v>
      </c>
      <c r="Q98" s="597">
        <v>0</v>
      </c>
      <c r="R98" s="597">
        <v>0</v>
      </c>
      <c r="S98" s="597">
        <v>0</v>
      </c>
      <c r="T98" s="597">
        <v>0</v>
      </c>
      <c r="U98" s="597">
        <v>0</v>
      </c>
      <c r="V98" s="597">
        <v>0</v>
      </c>
      <c r="W98" s="597">
        <v>0</v>
      </c>
      <c r="X98" s="597">
        <v>0</v>
      </c>
      <c r="Y98" s="733">
        <v>1806966.486755</v>
      </c>
    </row>
    <row r="99" spans="1:25" ht="13.2">
      <c r="B99" s="696" t="s">
        <v>299</v>
      </c>
      <c r="C99" s="597">
        <v>0</v>
      </c>
      <c r="D99" s="597">
        <v>0</v>
      </c>
      <c r="E99" s="597">
        <v>25376651.497435998</v>
      </c>
      <c r="F99" s="597">
        <v>2727239.3431620002</v>
      </c>
      <c r="G99" s="597">
        <v>95382.862559999994</v>
      </c>
      <c r="H99" s="597">
        <v>276703.75349199999</v>
      </c>
      <c r="I99" s="597">
        <v>0</v>
      </c>
      <c r="J99" s="597">
        <v>0</v>
      </c>
      <c r="K99" s="597">
        <v>0</v>
      </c>
      <c r="L99" s="597">
        <v>0</v>
      </c>
      <c r="M99" s="597">
        <v>0</v>
      </c>
      <c r="N99" s="597">
        <v>0</v>
      </c>
      <c r="O99" s="597">
        <v>0</v>
      </c>
      <c r="P99" s="597">
        <v>0</v>
      </c>
      <c r="Q99" s="597">
        <v>0</v>
      </c>
      <c r="R99" s="597">
        <v>0</v>
      </c>
      <c r="S99" s="597">
        <v>0</v>
      </c>
      <c r="T99" s="597">
        <v>0</v>
      </c>
      <c r="U99" s="597">
        <v>0</v>
      </c>
      <c r="V99" s="597">
        <v>0</v>
      </c>
      <c r="W99" s="597">
        <v>0</v>
      </c>
      <c r="X99" s="597">
        <v>0</v>
      </c>
      <c r="Y99" s="733">
        <v>28475977.45665</v>
      </c>
    </row>
    <row r="100" spans="1:25" ht="6" customHeight="1">
      <c r="A100" s="693"/>
      <c r="B100" s="694"/>
      <c r="C100" s="597"/>
      <c r="D100" s="597"/>
      <c r="E100" s="597"/>
      <c r="F100" s="597"/>
      <c r="G100" s="597"/>
      <c r="H100" s="597"/>
      <c r="I100" s="597"/>
      <c r="J100" s="597"/>
      <c r="K100" s="597"/>
      <c r="L100" s="597"/>
      <c r="M100" s="597"/>
      <c r="N100" s="597"/>
      <c r="O100" s="597"/>
      <c r="P100" s="597"/>
      <c r="Q100" s="597"/>
      <c r="R100" s="597"/>
      <c r="S100" s="597"/>
      <c r="T100" s="597"/>
      <c r="U100" s="597"/>
      <c r="V100" s="597"/>
      <c r="W100" s="597"/>
      <c r="X100" s="597"/>
      <c r="Y100" s="597"/>
    </row>
    <row r="101" spans="1:25" ht="13.8" thickBot="1">
      <c r="A101" s="699" t="s">
        <v>385</v>
      </c>
      <c r="B101" s="700"/>
      <c r="C101" s="744">
        <v>-2754866.5992060001</v>
      </c>
      <c r="D101" s="744">
        <v>0</v>
      </c>
      <c r="E101" s="744">
        <v>-606805.33763099997</v>
      </c>
      <c r="F101" s="744">
        <v>182032.24673799999</v>
      </c>
      <c r="G101" s="744">
        <v>0</v>
      </c>
      <c r="H101" s="744">
        <v>0</v>
      </c>
      <c r="I101" s="744">
        <v>0</v>
      </c>
      <c r="J101" s="744">
        <v>0</v>
      </c>
      <c r="K101" s="744">
        <v>0</v>
      </c>
      <c r="L101" s="744">
        <v>0</v>
      </c>
      <c r="M101" s="744">
        <v>0</v>
      </c>
      <c r="N101" s="744">
        <v>0</v>
      </c>
      <c r="O101" s="744">
        <v>0</v>
      </c>
      <c r="P101" s="744">
        <v>0</v>
      </c>
      <c r="Q101" s="744">
        <v>0</v>
      </c>
      <c r="R101" s="744">
        <v>0</v>
      </c>
      <c r="S101" s="744">
        <v>0</v>
      </c>
      <c r="T101" s="744">
        <v>0</v>
      </c>
      <c r="U101" s="744">
        <v>0</v>
      </c>
      <c r="V101" s="744">
        <v>0</v>
      </c>
      <c r="W101" s="744">
        <v>0</v>
      </c>
      <c r="X101" s="744">
        <v>0</v>
      </c>
      <c r="Y101" s="744">
        <v>-3179639.6900980002</v>
      </c>
    </row>
    <row r="102" spans="1:25" ht="13.8" thickBot="1">
      <c r="A102" s="703" t="s">
        <v>531</v>
      </c>
      <c r="B102" s="704"/>
      <c r="C102" s="708">
        <v>23754664.321247999</v>
      </c>
      <c r="D102" s="708">
        <v>797054.48610500002</v>
      </c>
      <c r="E102" s="708">
        <v>38511642.297945</v>
      </c>
      <c r="F102" s="708">
        <v>2922875.4594239998</v>
      </c>
      <c r="G102" s="708">
        <v>95382.862559999994</v>
      </c>
      <c r="H102" s="708">
        <v>332054.74508899997</v>
      </c>
      <c r="I102" s="708">
        <v>2637.5675759999999</v>
      </c>
      <c r="J102" s="708">
        <v>166645.245731</v>
      </c>
      <c r="K102" s="708">
        <v>361560.44803799997</v>
      </c>
      <c r="L102" s="708">
        <v>0</v>
      </c>
      <c r="M102" s="708">
        <v>0</v>
      </c>
      <c r="N102" s="708">
        <v>636805.42071199999</v>
      </c>
      <c r="O102" s="708">
        <v>4.9999999999999996E-6</v>
      </c>
      <c r="P102" s="708">
        <v>0</v>
      </c>
      <c r="Q102" s="708">
        <v>0</v>
      </c>
      <c r="R102" s="708">
        <v>0</v>
      </c>
      <c r="S102" s="708">
        <v>0</v>
      </c>
      <c r="T102" s="708">
        <v>0</v>
      </c>
      <c r="U102" s="708">
        <v>0</v>
      </c>
      <c r="V102" s="708">
        <v>0</v>
      </c>
      <c r="W102" s="708">
        <v>0</v>
      </c>
      <c r="X102" s="708">
        <v>0</v>
      </c>
      <c r="Y102" s="705">
        <v>67581322.854432002</v>
      </c>
    </row>
    <row r="103" spans="1:25" ht="13.8" thickBot="1">
      <c r="A103" s="707" t="s">
        <v>532</v>
      </c>
      <c r="B103" s="704"/>
      <c r="C103" s="744">
        <v>10940042.819094</v>
      </c>
      <c r="D103" s="744">
        <v>0</v>
      </c>
      <c r="E103" s="744">
        <v>-9591601.9640139993</v>
      </c>
      <c r="F103" s="744">
        <v>-1207723.853724</v>
      </c>
      <c r="G103" s="744">
        <v>-258515.780841</v>
      </c>
      <c r="H103" s="744">
        <v>0</v>
      </c>
      <c r="I103" s="744">
        <v>0</v>
      </c>
      <c r="J103" s="744">
        <v>182017.97506900001</v>
      </c>
      <c r="K103" s="744">
        <v>-113670.828328</v>
      </c>
      <c r="L103" s="744">
        <v>315113.49563899997</v>
      </c>
      <c r="M103" s="744">
        <v>0</v>
      </c>
      <c r="N103" s="744">
        <v>-265661.86289500003</v>
      </c>
      <c r="O103" s="744">
        <v>0</v>
      </c>
      <c r="P103" s="744">
        <v>0</v>
      </c>
      <c r="Q103" s="744">
        <v>0</v>
      </c>
      <c r="R103" s="744">
        <v>0</v>
      </c>
      <c r="S103" s="744">
        <v>0</v>
      </c>
      <c r="T103" s="744">
        <v>0</v>
      </c>
      <c r="U103" s="744">
        <v>0</v>
      </c>
      <c r="V103" s="744">
        <v>0</v>
      </c>
      <c r="W103" s="744">
        <v>0</v>
      </c>
      <c r="X103" s="744">
        <v>0</v>
      </c>
      <c r="Y103" s="709">
        <v>0</v>
      </c>
    </row>
    <row r="104" spans="1:25" ht="13.8" thickBot="1">
      <c r="A104" s="703" t="s">
        <v>533</v>
      </c>
      <c r="B104" s="700"/>
      <c r="C104" s="709">
        <v>34694707.140341997</v>
      </c>
      <c r="D104" s="709">
        <v>797054.48610500002</v>
      </c>
      <c r="E104" s="709">
        <v>28920040.333930001</v>
      </c>
      <c r="F104" s="709">
        <v>1715151.605701</v>
      </c>
      <c r="G104" s="709">
        <v>-163132.91828099999</v>
      </c>
      <c r="H104" s="709">
        <v>332054.74508899997</v>
      </c>
      <c r="I104" s="709">
        <v>2637.5675759999999</v>
      </c>
      <c r="J104" s="709">
        <v>348663.22080000001</v>
      </c>
      <c r="K104" s="709">
        <v>247889.61971</v>
      </c>
      <c r="L104" s="709">
        <v>315113.49563899997</v>
      </c>
      <c r="M104" s="709">
        <v>0</v>
      </c>
      <c r="N104" s="709">
        <v>371143.55781700002</v>
      </c>
      <c r="O104" s="709">
        <v>4.9999999999999996E-6</v>
      </c>
      <c r="P104" s="709">
        <v>0</v>
      </c>
      <c r="Q104" s="709">
        <v>0</v>
      </c>
      <c r="R104" s="709">
        <v>0</v>
      </c>
      <c r="S104" s="709">
        <v>0</v>
      </c>
      <c r="T104" s="709">
        <v>0</v>
      </c>
      <c r="U104" s="709">
        <v>0</v>
      </c>
      <c r="V104" s="709">
        <v>0</v>
      </c>
      <c r="W104" s="709">
        <v>0</v>
      </c>
      <c r="X104" s="709">
        <v>0</v>
      </c>
      <c r="Y104" s="709">
        <v>67581322.854432002</v>
      </c>
    </row>
    <row r="105" spans="1:25" ht="13.2">
      <c r="A105" s="711" t="s">
        <v>534</v>
      </c>
      <c r="B105" s="712"/>
      <c r="C105" s="713"/>
      <c r="D105" s="713"/>
      <c r="E105" s="714">
        <v>3.7720000000000002</v>
      </c>
      <c r="F105" s="714">
        <v>4.1020000000000003</v>
      </c>
      <c r="G105" s="714">
        <v>2.4E-2</v>
      </c>
      <c r="H105" s="714">
        <v>4.8610000000000007</v>
      </c>
      <c r="I105" s="714">
        <v>2.71</v>
      </c>
      <c r="J105" s="714">
        <v>0.65200000000000002</v>
      </c>
      <c r="K105" s="714">
        <v>0.188</v>
      </c>
      <c r="L105" s="714">
        <v>2.48</v>
      </c>
      <c r="M105" s="714">
        <v>3.0000000000000001E-3</v>
      </c>
      <c r="N105" s="714">
        <v>0</v>
      </c>
      <c r="O105" s="714">
        <v>0.48500000000000004</v>
      </c>
      <c r="P105" s="714">
        <v>4.367</v>
      </c>
      <c r="Q105" s="714">
        <v>2E-3</v>
      </c>
      <c r="R105" s="714">
        <v>0.11700000000000001</v>
      </c>
      <c r="S105" s="714">
        <v>4.367</v>
      </c>
      <c r="T105" s="714">
        <v>0.11</v>
      </c>
      <c r="U105" s="714">
        <v>0.34200000000000003</v>
      </c>
      <c r="V105" s="714">
        <v>0.35300000000000004</v>
      </c>
      <c r="W105" s="714">
        <v>0.21300000000000002</v>
      </c>
      <c r="X105" s="714">
        <v>0.52900000000000003</v>
      </c>
      <c r="Y105" s="734"/>
    </row>
    <row r="106" spans="1:25" ht="6" customHeight="1" thickBot="1">
      <c r="A106" s="735"/>
      <c r="B106" s="735"/>
      <c r="C106" s="736"/>
      <c r="D106" s="737"/>
      <c r="E106" s="501"/>
      <c r="F106" s="737"/>
      <c r="G106" s="737"/>
      <c r="H106" s="737"/>
      <c r="I106" s="737"/>
      <c r="J106" s="737"/>
      <c r="K106" s="737"/>
      <c r="L106" s="737"/>
      <c r="M106" s="737"/>
      <c r="N106" s="737"/>
      <c r="O106" s="737"/>
      <c r="P106" s="737"/>
      <c r="Q106" s="737"/>
      <c r="R106" s="737"/>
      <c r="S106" s="737"/>
      <c r="T106" s="737"/>
      <c r="U106" s="737"/>
      <c r="V106" s="737"/>
      <c r="W106" s="737"/>
      <c r="X106" s="737"/>
      <c r="Y106" s="738"/>
    </row>
    <row r="107" spans="1:25" ht="13.2">
      <c r="A107" s="495" t="s">
        <v>535</v>
      </c>
      <c r="D107" s="745"/>
      <c r="E107" s="745"/>
      <c r="F107" s="745"/>
      <c r="G107" s="745"/>
      <c r="H107" s="745"/>
      <c r="I107" s="745"/>
      <c r="J107" s="745"/>
      <c r="K107" s="745"/>
      <c r="L107" s="745"/>
      <c r="M107" s="745"/>
      <c r="N107" s="745"/>
      <c r="O107" s="745"/>
      <c r="P107" s="745"/>
      <c r="Q107" s="745"/>
      <c r="R107" s="745"/>
      <c r="S107" s="745"/>
      <c r="T107" s="745"/>
      <c r="U107" s="745"/>
      <c r="V107" s="745"/>
      <c r="W107" s="745"/>
      <c r="X107" s="745"/>
      <c r="Y107" s="745"/>
    </row>
    <row r="108" spans="1:25" ht="13.2">
      <c r="A108" s="495" t="s">
        <v>536</v>
      </c>
      <c r="D108" s="745"/>
      <c r="E108" s="745"/>
      <c r="F108" s="745"/>
      <c r="I108" s="745"/>
      <c r="J108" s="745"/>
      <c r="K108" s="745"/>
      <c r="L108" s="745"/>
      <c r="M108" s="745"/>
      <c r="N108" s="745"/>
      <c r="O108" s="745"/>
      <c r="P108" s="745"/>
      <c r="Q108" s="745"/>
      <c r="R108" s="745"/>
      <c r="S108" s="745"/>
      <c r="T108" s="745"/>
      <c r="U108" s="745"/>
      <c r="V108" s="745"/>
      <c r="W108" s="745"/>
      <c r="X108" s="745"/>
      <c r="Y108" s="745"/>
    </row>
    <row r="109" spans="1:25" ht="13.2">
      <c r="A109" s="729" t="s">
        <v>537</v>
      </c>
      <c r="D109" s="745"/>
      <c r="E109" s="745"/>
      <c r="F109" s="745"/>
      <c r="I109" s="745"/>
      <c r="J109" s="745"/>
      <c r="K109" s="745"/>
      <c r="L109" s="745"/>
      <c r="M109" s="745"/>
      <c r="N109" s="745"/>
      <c r="O109" s="745"/>
      <c r="P109" s="745"/>
      <c r="Q109" s="745"/>
      <c r="R109" s="745"/>
      <c r="S109" s="745"/>
      <c r="T109" s="745"/>
      <c r="U109" s="745"/>
      <c r="V109" s="745"/>
      <c r="W109" s="745"/>
      <c r="X109" s="745"/>
      <c r="Y109" s="728"/>
    </row>
    <row r="110" spans="1:25" ht="28.2">
      <c r="A110" s="1783" t="s">
        <v>545</v>
      </c>
      <c r="B110" s="1783"/>
      <c r="C110" s="1783"/>
      <c r="D110" s="1783"/>
      <c r="E110" s="1783"/>
      <c r="F110" s="1783"/>
      <c r="G110" s="1783"/>
      <c r="H110" s="1783"/>
      <c r="I110" s="1783"/>
      <c r="J110" s="1783"/>
      <c r="K110" s="1783"/>
      <c r="L110" s="1783"/>
      <c r="M110" s="1783"/>
      <c r="N110" s="1783"/>
      <c r="O110" s="1783"/>
      <c r="P110" s="1783"/>
      <c r="Q110" s="1783"/>
      <c r="R110" s="1783"/>
      <c r="S110" s="1783"/>
      <c r="T110" s="1783"/>
      <c r="U110" s="1783"/>
      <c r="V110" s="1783"/>
      <c r="W110" s="1783"/>
      <c r="X110" s="1783"/>
      <c r="Y110" s="728"/>
    </row>
    <row r="111" spans="1:25" ht="16.8">
      <c r="A111" s="25">
        <v>45596</v>
      </c>
      <c r="B111" s="498"/>
      <c r="C111" s="498"/>
      <c r="D111" s="684"/>
      <c r="E111" s="684"/>
      <c r="F111" s="684"/>
      <c r="G111" s="684"/>
      <c r="H111" s="684"/>
      <c r="I111" s="684"/>
      <c r="J111" s="684"/>
      <c r="K111" s="684"/>
      <c r="L111" s="684"/>
      <c r="M111" s="684"/>
      <c r="N111" s="684"/>
      <c r="O111" s="684"/>
      <c r="P111" s="684"/>
      <c r="Q111" s="684"/>
      <c r="R111" s="684"/>
      <c r="S111" s="684"/>
      <c r="T111" s="684"/>
      <c r="U111" s="684"/>
      <c r="V111" s="684"/>
      <c r="W111" s="684"/>
      <c r="X111" s="684"/>
      <c r="Y111" s="728"/>
    </row>
    <row r="112" spans="1:25" s="747" customFormat="1" ht="16.8">
      <c r="A112" s="746" t="s">
        <v>228</v>
      </c>
      <c r="B112" s="498"/>
      <c r="C112" s="498"/>
      <c r="D112" s="684"/>
      <c r="E112" s="684"/>
      <c r="F112" s="684"/>
      <c r="G112" s="684"/>
      <c r="H112" s="684"/>
      <c r="I112" s="684"/>
      <c r="J112" s="684"/>
      <c r="K112" s="684"/>
      <c r="L112" s="684"/>
      <c r="M112" s="684"/>
      <c r="N112" s="684"/>
      <c r="O112" s="684"/>
      <c r="P112" s="684"/>
      <c r="Q112" s="684"/>
      <c r="R112" s="684"/>
      <c r="S112" s="684"/>
      <c r="T112" s="684"/>
      <c r="U112" s="684"/>
      <c r="V112" s="684"/>
      <c r="W112" s="684"/>
      <c r="X112" s="684"/>
      <c r="Y112" s="728"/>
    </row>
    <row r="113" spans="1:25" ht="13.8" thickBot="1">
      <c r="A113" s="688"/>
      <c r="B113" s="501"/>
      <c r="C113" s="730"/>
      <c r="D113" s="730"/>
      <c r="E113" s="730"/>
      <c r="F113" s="730"/>
      <c r="G113" s="730"/>
      <c r="H113" s="730"/>
      <c r="I113" s="730"/>
      <c r="J113" s="730"/>
      <c r="K113" s="730"/>
      <c r="L113" s="730"/>
      <c r="M113" s="730"/>
      <c r="N113" s="730"/>
      <c r="O113" s="730"/>
      <c r="P113" s="730"/>
      <c r="Q113" s="730"/>
      <c r="R113" s="730"/>
      <c r="S113" s="730"/>
      <c r="T113" s="730"/>
      <c r="U113" s="730"/>
      <c r="V113" s="730"/>
      <c r="W113" s="730"/>
      <c r="X113" s="730"/>
      <c r="Y113" s="728"/>
    </row>
    <row r="114" spans="1:25" ht="35.1" customHeight="1">
      <c r="A114" s="1781"/>
      <c r="B114" s="1782"/>
      <c r="C114" s="690" t="s">
        <v>508</v>
      </c>
      <c r="D114" s="690" t="s">
        <v>509</v>
      </c>
      <c r="E114" s="690" t="s">
        <v>510</v>
      </c>
      <c r="F114" s="690" t="s">
        <v>511</v>
      </c>
      <c r="G114" s="690" t="s">
        <v>512</v>
      </c>
      <c r="H114" s="690" t="s">
        <v>513</v>
      </c>
      <c r="I114" s="691" t="s">
        <v>514</v>
      </c>
      <c r="J114" s="691" t="s">
        <v>515</v>
      </c>
      <c r="K114" s="691" t="s">
        <v>516</v>
      </c>
      <c r="L114" s="691" t="s">
        <v>517</v>
      </c>
      <c r="M114" s="691" t="s">
        <v>518</v>
      </c>
      <c r="N114" s="691" t="s">
        <v>519</v>
      </c>
      <c r="O114" s="691" t="s">
        <v>520</v>
      </c>
      <c r="P114" s="691" t="s">
        <v>521</v>
      </c>
      <c r="Q114" s="691" t="s">
        <v>522</v>
      </c>
      <c r="R114" s="691" t="s">
        <v>523</v>
      </c>
      <c r="S114" s="691" t="s">
        <v>524</v>
      </c>
      <c r="T114" s="691" t="s">
        <v>525</v>
      </c>
      <c r="U114" s="691" t="s">
        <v>526</v>
      </c>
      <c r="V114" s="691" t="s">
        <v>527</v>
      </c>
      <c r="W114" s="691" t="s">
        <v>528</v>
      </c>
      <c r="X114" s="691" t="s">
        <v>529</v>
      </c>
      <c r="Y114" s="690" t="s">
        <v>125</v>
      </c>
    </row>
    <row r="115" spans="1:25" ht="6" customHeight="1">
      <c r="A115" s="582"/>
      <c r="B115" s="583"/>
      <c r="C115" s="692"/>
      <c r="D115" s="692"/>
      <c r="E115" s="692"/>
      <c r="F115" s="692"/>
      <c r="G115" s="692"/>
      <c r="H115" s="692"/>
      <c r="I115" s="692"/>
      <c r="J115" s="692"/>
      <c r="K115" s="692"/>
      <c r="L115" s="692"/>
      <c r="M115" s="692"/>
      <c r="N115" s="692"/>
      <c r="O115" s="692"/>
      <c r="P115" s="692"/>
      <c r="Q115" s="692"/>
      <c r="R115" s="692"/>
      <c r="S115" s="692"/>
      <c r="T115" s="692"/>
      <c r="U115" s="692"/>
      <c r="V115" s="692"/>
      <c r="W115" s="692"/>
      <c r="X115" s="692"/>
      <c r="Y115" s="692"/>
    </row>
    <row r="116" spans="1:25" ht="13.2">
      <c r="A116" s="731" t="s">
        <v>446</v>
      </c>
      <c r="B116" s="694"/>
      <c r="C116" s="694">
        <v>3540453.7283689999</v>
      </c>
      <c r="D116" s="694">
        <v>65997.254090000002</v>
      </c>
      <c r="E116" s="694">
        <v>2928903.6437619999</v>
      </c>
      <c r="F116" s="694">
        <v>0</v>
      </c>
      <c r="G116" s="694">
        <v>0</v>
      </c>
      <c r="H116" s="694">
        <v>0</v>
      </c>
      <c r="I116" s="694">
        <v>0</v>
      </c>
      <c r="J116" s="694">
        <v>0</v>
      </c>
      <c r="K116" s="694">
        <v>0</v>
      </c>
      <c r="L116" s="694">
        <v>0</v>
      </c>
      <c r="M116" s="694">
        <v>0</v>
      </c>
      <c r="N116" s="694">
        <v>0</v>
      </c>
      <c r="O116" s="694">
        <v>0</v>
      </c>
      <c r="P116" s="694">
        <v>0</v>
      </c>
      <c r="Q116" s="694">
        <v>0</v>
      </c>
      <c r="R116" s="694">
        <v>0</v>
      </c>
      <c r="S116" s="694">
        <v>0</v>
      </c>
      <c r="T116" s="694">
        <v>0</v>
      </c>
      <c r="U116" s="694">
        <v>0</v>
      </c>
      <c r="V116" s="694">
        <v>0</v>
      </c>
      <c r="W116" s="694">
        <v>0</v>
      </c>
      <c r="X116" s="694">
        <v>0</v>
      </c>
      <c r="Y116" s="694">
        <v>6535354.6262210002</v>
      </c>
    </row>
    <row r="117" spans="1:25" ht="13.2">
      <c r="B117" s="696" t="s">
        <v>296</v>
      </c>
      <c r="C117" s="597">
        <v>75193.070126000006</v>
      </c>
      <c r="D117" s="597">
        <v>0</v>
      </c>
      <c r="E117" s="597">
        <v>3.915162</v>
      </c>
      <c r="F117" s="597">
        <v>0</v>
      </c>
      <c r="G117" s="597">
        <v>0</v>
      </c>
      <c r="H117" s="597">
        <v>0</v>
      </c>
      <c r="I117" s="597">
        <v>0</v>
      </c>
      <c r="J117" s="597">
        <v>0</v>
      </c>
      <c r="K117" s="597">
        <v>0</v>
      </c>
      <c r="L117" s="597">
        <v>0</v>
      </c>
      <c r="M117" s="597">
        <v>0</v>
      </c>
      <c r="N117" s="597">
        <v>0</v>
      </c>
      <c r="O117" s="597">
        <v>0</v>
      </c>
      <c r="P117" s="597">
        <v>0</v>
      </c>
      <c r="Q117" s="597">
        <v>0</v>
      </c>
      <c r="R117" s="597">
        <v>0</v>
      </c>
      <c r="S117" s="597">
        <v>0</v>
      </c>
      <c r="T117" s="597">
        <v>0</v>
      </c>
      <c r="U117" s="597">
        <v>0</v>
      </c>
      <c r="V117" s="597">
        <v>0</v>
      </c>
      <c r="W117" s="597">
        <v>0</v>
      </c>
      <c r="X117" s="597">
        <v>0</v>
      </c>
      <c r="Y117" s="733">
        <v>75196.985287999996</v>
      </c>
    </row>
    <row r="118" spans="1:25" ht="13.2">
      <c r="B118" s="696" t="s">
        <v>530</v>
      </c>
      <c r="C118" s="597">
        <v>90963.069814999995</v>
      </c>
      <c r="D118" s="597">
        <v>0</v>
      </c>
      <c r="E118" s="597">
        <v>652084.60730999999</v>
      </c>
      <c r="F118" s="597">
        <v>0</v>
      </c>
      <c r="G118" s="597">
        <v>0</v>
      </c>
      <c r="H118" s="597">
        <v>0</v>
      </c>
      <c r="I118" s="597">
        <v>0</v>
      </c>
      <c r="J118" s="597">
        <v>0</v>
      </c>
      <c r="K118" s="597">
        <v>0</v>
      </c>
      <c r="L118" s="597">
        <v>0</v>
      </c>
      <c r="M118" s="597">
        <v>0</v>
      </c>
      <c r="N118" s="597">
        <v>0</v>
      </c>
      <c r="O118" s="597">
        <v>0</v>
      </c>
      <c r="P118" s="597">
        <v>0</v>
      </c>
      <c r="Q118" s="597">
        <v>0</v>
      </c>
      <c r="R118" s="597">
        <v>0</v>
      </c>
      <c r="S118" s="597">
        <v>0</v>
      </c>
      <c r="T118" s="597">
        <v>0</v>
      </c>
      <c r="U118" s="597">
        <v>0</v>
      </c>
      <c r="V118" s="597">
        <v>0</v>
      </c>
      <c r="W118" s="597">
        <v>0</v>
      </c>
      <c r="X118" s="597">
        <v>0</v>
      </c>
      <c r="Y118" s="733">
        <v>743047.67712400004</v>
      </c>
    </row>
    <row r="119" spans="1:25" ht="13.2">
      <c r="B119" s="696" t="s">
        <v>298</v>
      </c>
      <c r="C119" s="597">
        <v>3117234.9646510002</v>
      </c>
      <c r="D119" s="597">
        <v>65937.565325000003</v>
      </c>
      <c r="E119" s="597">
        <v>1803701.0681690001</v>
      </c>
      <c r="F119" s="597">
        <v>0</v>
      </c>
      <c r="G119" s="597">
        <v>0</v>
      </c>
      <c r="H119" s="597">
        <v>0</v>
      </c>
      <c r="I119" s="597">
        <v>0</v>
      </c>
      <c r="J119" s="597">
        <v>0</v>
      </c>
      <c r="K119" s="597">
        <v>0</v>
      </c>
      <c r="L119" s="597">
        <v>0</v>
      </c>
      <c r="M119" s="597">
        <v>0</v>
      </c>
      <c r="N119" s="597">
        <v>0</v>
      </c>
      <c r="O119" s="597">
        <v>0</v>
      </c>
      <c r="P119" s="597">
        <v>0</v>
      </c>
      <c r="Q119" s="597">
        <v>0</v>
      </c>
      <c r="R119" s="597">
        <v>0</v>
      </c>
      <c r="S119" s="597">
        <v>0</v>
      </c>
      <c r="T119" s="597">
        <v>0</v>
      </c>
      <c r="U119" s="597">
        <v>0</v>
      </c>
      <c r="V119" s="597">
        <v>0</v>
      </c>
      <c r="W119" s="597">
        <v>0</v>
      </c>
      <c r="X119" s="597">
        <v>0</v>
      </c>
      <c r="Y119" s="733">
        <v>4986873.5981449997</v>
      </c>
    </row>
    <row r="120" spans="1:25" ht="13.2">
      <c r="B120" s="696" t="s">
        <v>299</v>
      </c>
      <c r="C120" s="597">
        <v>239615.26107099999</v>
      </c>
      <c r="D120" s="597">
        <v>0</v>
      </c>
      <c r="E120" s="597">
        <v>472622.06479500001</v>
      </c>
      <c r="F120" s="597">
        <v>0</v>
      </c>
      <c r="G120" s="597">
        <v>0</v>
      </c>
      <c r="H120" s="597">
        <v>0</v>
      </c>
      <c r="I120" s="597">
        <v>0</v>
      </c>
      <c r="J120" s="597">
        <v>0</v>
      </c>
      <c r="K120" s="597">
        <v>0</v>
      </c>
      <c r="L120" s="597">
        <v>0</v>
      </c>
      <c r="M120" s="597">
        <v>0</v>
      </c>
      <c r="N120" s="597">
        <v>0</v>
      </c>
      <c r="O120" s="597">
        <v>0</v>
      </c>
      <c r="P120" s="597">
        <v>0</v>
      </c>
      <c r="Q120" s="597">
        <v>0</v>
      </c>
      <c r="R120" s="597">
        <v>0</v>
      </c>
      <c r="S120" s="597">
        <v>0</v>
      </c>
      <c r="T120" s="597">
        <v>0</v>
      </c>
      <c r="U120" s="597">
        <v>0</v>
      </c>
      <c r="V120" s="597">
        <v>0</v>
      </c>
      <c r="W120" s="597">
        <v>0</v>
      </c>
      <c r="X120" s="597">
        <v>0</v>
      </c>
      <c r="Y120" s="733">
        <v>712237.32586600003</v>
      </c>
    </row>
    <row r="121" spans="1:25" ht="13.2">
      <c r="B121" s="696" t="s">
        <v>300</v>
      </c>
      <c r="C121" s="597">
        <v>17447.362706</v>
      </c>
      <c r="D121" s="597">
        <v>59.688764999999997</v>
      </c>
      <c r="E121" s="597">
        <v>491.98832600000003</v>
      </c>
      <c r="F121" s="597">
        <v>0</v>
      </c>
      <c r="G121" s="597">
        <v>0</v>
      </c>
      <c r="H121" s="597">
        <v>0</v>
      </c>
      <c r="I121" s="597">
        <v>0</v>
      </c>
      <c r="J121" s="597">
        <v>0</v>
      </c>
      <c r="K121" s="597">
        <v>0</v>
      </c>
      <c r="L121" s="597">
        <v>0</v>
      </c>
      <c r="M121" s="597">
        <v>0</v>
      </c>
      <c r="N121" s="597">
        <v>0</v>
      </c>
      <c r="O121" s="597">
        <v>0</v>
      </c>
      <c r="P121" s="597">
        <v>0</v>
      </c>
      <c r="Q121" s="597">
        <v>0</v>
      </c>
      <c r="R121" s="597">
        <v>0</v>
      </c>
      <c r="S121" s="597">
        <v>0</v>
      </c>
      <c r="T121" s="597">
        <v>0</v>
      </c>
      <c r="U121" s="597">
        <v>0</v>
      </c>
      <c r="V121" s="597">
        <v>0</v>
      </c>
      <c r="W121" s="597">
        <v>0</v>
      </c>
      <c r="X121" s="597">
        <v>0</v>
      </c>
      <c r="Y121" s="733">
        <v>17999.039798000002</v>
      </c>
    </row>
    <row r="122" spans="1:25" ht="6" customHeight="1">
      <c r="A122" s="742"/>
      <c r="B122" s="487"/>
      <c r="C122" s="597"/>
      <c r="D122" s="597"/>
      <c r="E122" s="597"/>
      <c r="F122" s="597"/>
      <c r="G122" s="597"/>
      <c r="H122" s="597"/>
      <c r="I122" s="597"/>
      <c r="J122" s="597"/>
      <c r="K122" s="597"/>
      <c r="L122" s="597"/>
      <c r="M122" s="597"/>
      <c r="N122" s="597"/>
      <c r="O122" s="597"/>
      <c r="P122" s="597"/>
      <c r="Q122" s="597"/>
      <c r="R122" s="597"/>
      <c r="S122" s="597"/>
      <c r="T122" s="597"/>
      <c r="U122" s="597"/>
      <c r="V122" s="597"/>
      <c r="W122" s="597"/>
      <c r="X122" s="597"/>
      <c r="Y122" s="694"/>
    </row>
    <row r="123" spans="1:25" ht="13.2">
      <c r="A123" s="731" t="s">
        <v>484</v>
      </c>
      <c r="B123" s="694"/>
      <c r="C123" s="594">
        <v>1.3693499999999998</v>
      </c>
      <c r="D123" s="594">
        <v>0</v>
      </c>
      <c r="E123" s="594">
        <v>5616719.7980399998</v>
      </c>
      <c r="F123" s="594">
        <v>613580.19082300004</v>
      </c>
      <c r="G123" s="594">
        <v>87064.956158000001</v>
      </c>
      <c r="H123" s="594">
        <v>153047.03684399999</v>
      </c>
      <c r="I123" s="594">
        <v>678.63746500000002</v>
      </c>
      <c r="J123" s="594">
        <v>0</v>
      </c>
      <c r="K123" s="594">
        <v>1.66E-4</v>
      </c>
      <c r="L123" s="594">
        <v>2.7299999999999997E-4</v>
      </c>
      <c r="M123" s="594">
        <v>33030.980250000001</v>
      </c>
      <c r="N123" s="594">
        <v>15.92657</v>
      </c>
      <c r="O123" s="594">
        <v>9.9999999999999991E-6</v>
      </c>
      <c r="P123" s="594">
        <v>0</v>
      </c>
      <c r="Q123" s="594">
        <v>0</v>
      </c>
      <c r="R123" s="594">
        <v>0</v>
      </c>
      <c r="S123" s="594">
        <v>0</v>
      </c>
      <c r="T123" s="594">
        <v>0</v>
      </c>
      <c r="U123" s="594">
        <v>0</v>
      </c>
      <c r="V123" s="594">
        <v>0</v>
      </c>
      <c r="W123" s="594">
        <v>0</v>
      </c>
      <c r="X123" s="594">
        <v>0</v>
      </c>
      <c r="Y123" s="694">
        <v>6504138.8959480003</v>
      </c>
    </row>
    <row r="124" spans="1:25" ht="13.2">
      <c r="B124" s="696" t="s">
        <v>296</v>
      </c>
      <c r="C124" s="597">
        <v>0</v>
      </c>
      <c r="D124" s="597">
        <v>0</v>
      </c>
      <c r="E124" s="597">
        <v>30840.282378</v>
      </c>
      <c r="F124" s="597">
        <v>0</v>
      </c>
      <c r="G124" s="597">
        <v>0</v>
      </c>
      <c r="H124" s="597">
        <v>0</v>
      </c>
      <c r="I124" s="597">
        <v>0</v>
      </c>
      <c r="J124" s="597">
        <v>0</v>
      </c>
      <c r="K124" s="597">
        <v>0</v>
      </c>
      <c r="L124" s="597">
        <v>0</v>
      </c>
      <c r="M124" s="597">
        <v>0</v>
      </c>
      <c r="N124" s="597">
        <v>0</v>
      </c>
      <c r="O124" s="597">
        <v>0</v>
      </c>
      <c r="P124" s="597">
        <v>0</v>
      </c>
      <c r="Q124" s="597">
        <v>0</v>
      </c>
      <c r="R124" s="597">
        <v>0</v>
      </c>
      <c r="S124" s="597">
        <v>0</v>
      </c>
      <c r="T124" s="597">
        <v>0</v>
      </c>
      <c r="U124" s="597">
        <v>0</v>
      </c>
      <c r="V124" s="597">
        <v>0</v>
      </c>
      <c r="W124" s="597">
        <v>0</v>
      </c>
      <c r="X124" s="597">
        <v>0</v>
      </c>
      <c r="Y124" s="733">
        <v>30840.282378</v>
      </c>
    </row>
    <row r="125" spans="1:25" ht="13.2">
      <c r="B125" s="696" t="s">
        <v>530</v>
      </c>
      <c r="C125" s="597">
        <v>1.3693499999999998</v>
      </c>
      <c r="D125" s="597">
        <v>0</v>
      </c>
      <c r="E125" s="597">
        <v>58521.307322000001</v>
      </c>
      <c r="F125" s="597">
        <v>1324.609776</v>
      </c>
      <c r="G125" s="597">
        <v>0</v>
      </c>
      <c r="H125" s="597">
        <v>28035.173491000001</v>
      </c>
      <c r="I125" s="597">
        <v>2.6999999999999999E-5</v>
      </c>
      <c r="J125" s="597">
        <v>0</v>
      </c>
      <c r="K125" s="597">
        <v>1.66E-4</v>
      </c>
      <c r="L125" s="597">
        <v>2.7299999999999997E-4</v>
      </c>
      <c r="M125" s="597">
        <v>33030.980250000001</v>
      </c>
      <c r="N125" s="597">
        <v>15.92657</v>
      </c>
      <c r="O125" s="597">
        <v>9.9999999999999991E-6</v>
      </c>
      <c r="P125" s="597">
        <v>0</v>
      </c>
      <c r="Q125" s="597">
        <v>0</v>
      </c>
      <c r="R125" s="597">
        <v>0</v>
      </c>
      <c r="S125" s="597">
        <v>0</v>
      </c>
      <c r="T125" s="597">
        <v>0</v>
      </c>
      <c r="U125" s="597">
        <v>0</v>
      </c>
      <c r="V125" s="597">
        <v>0</v>
      </c>
      <c r="W125" s="597">
        <v>0</v>
      </c>
      <c r="X125" s="597">
        <v>0</v>
      </c>
      <c r="Y125" s="733">
        <v>120929.367235</v>
      </c>
    </row>
    <row r="126" spans="1:25" ht="13.2">
      <c r="B126" s="696" t="s">
        <v>298</v>
      </c>
      <c r="C126" s="597">
        <v>0</v>
      </c>
      <c r="D126" s="597">
        <v>0</v>
      </c>
      <c r="E126" s="597">
        <v>51384.505368999999</v>
      </c>
      <c r="F126" s="597">
        <v>0</v>
      </c>
      <c r="G126" s="597">
        <v>0</v>
      </c>
      <c r="H126" s="597">
        <v>0</v>
      </c>
      <c r="I126" s="597">
        <v>678.63743799999997</v>
      </c>
      <c r="J126" s="597">
        <v>0</v>
      </c>
      <c r="K126" s="597">
        <v>0</v>
      </c>
      <c r="L126" s="597">
        <v>0</v>
      </c>
      <c r="M126" s="597">
        <v>0</v>
      </c>
      <c r="N126" s="597">
        <v>0</v>
      </c>
      <c r="O126" s="597">
        <v>0</v>
      </c>
      <c r="P126" s="597">
        <v>0</v>
      </c>
      <c r="Q126" s="597">
        <v>0</v>
      </c>
      <c r="R126" s="597">
        <v>0</v>
      </c>
      <c r="S126" s="597">
        <v>0</v>
      </c>
      <c r="T126" s="597">
        <v>0</v>
      </c>
      <c r="U126" s="597">
        <v>0</v>
      </c>
      <c r="V126" s="597">
        <v>0</v>
      </c>
      <c r="W126" s="597">
        <v>0</v>
      </c>
      <c r="X126" s="597">
        <v>0</v>
      </c>
      <c r="Y126" s="733">
        <v>52063.142806999997</v>
      </c>
    </row>
    <row r="127" spans="1:25" ht="13.2">
      <c r="B127" s="696" t="s">
        <v>299</v>
      </c>
      <c r="C127" s="597">
        <v>0</v>
      </c>
      <c r="D127" s="597">
        <v>0</v>
      </c>
      <c r="E127" s="597">
        <v>5475973.70297</v>
      </c>
      <c r="F127" s="597">
        <v>612255.58104700001</v>
      </c>
      <c r="G127" s="597">
        <v>87064.956158000001</v>
      </c>
      <c r="H127" s="597">
        <v>125011.86335299999</v>
      </c>
      <c r="I127" s="597">
        <v>0</v>
      </c>
      <c r="J127" s="597">
        <v>0</v>
      </c>
      <c r="K127" s="597">
        <v>0</v>
      </c>
      <c r="L127" s="597">
        <v>0</v>
      </c>
      <c r="M127" s="597">
        <v>0</v>
      </c>
      <c r="N127" s="597">
        <v>0</v>
      </c>
      <c r="O127" s="597">
        <v>0</v>
      </c>
      <c r="P127" s="597">
        <v>0</v>
      </c>
      <c r="Q127" s="597">
        <v>0</v>
      </c>
      <c r="R127" s="597">
        <v>0</v>
      </c>
      <c r="S127" s="597">
        <v>0</v>
      </c>
      <c r="T127" s="597">
        <v>0</v>
      </c>
      <c r="U127" s="597">
        <v>0</v>
      </c>
      <c r="V127" s="597">
        <v>0</v>
      </c>
      <c r="W127" s="597">
        <v>0</v>
      </c>
      <c r="X127" s="597">
        <v>0</v>
      </c>
      <c r="Y127" s="733">
        <v>6300306.1035280004</v>
      </c>
    </row>
    <row r="128" spans="1:25" ht="12" customHeight="1">
      <c r="A128" s="693"/>
      <c r="B128" s="694"/>
      <c r="C128" s="597"/>
      <c r="D128" s="597"/>
      <c r="E128" s="597"/>
      <c r="F128" s="597"/>
      <c r="G128" s="597"/>
      <c r="H128" s="597"/>
      <c r="I128" s="597"/>
      <c r="J128" s="597"/>
      <c r="K128" s="597"/>
      <c r="L128" s="597"/>
      <c r="M128" s="597"/>
      <c r="N128" s="597"/>
      <c r="O128" s="597"/>
      <c r="P128" s="597"/>
      <c r="Q128" s="597"/>
      <c r="R128" s="597"/>
      <c r="S128" s="597"/>
      <c r="T128" s="597"/>
      <c r="U128" s="597"/>
      <c r="V128" s="597"/>
      <c r="W128" s="597"/>
      <c r="X128" s="597"/>
      <c r="Y128" s="694"/>
    </row>
    <row r="129" spans="1:25" ht="13.8" thickBot="1">
      <c r="A129" s="699" t="s">
        <v>385</v>
      </c>
      <c r="B129" s="700"/>
      <c r="C129" s="594">
        <v>-23711.087210000002</v>
      </c>
      <c r="D129" s="594">
        <v>0</v>
      </c>
      <c r="E129" s="594">
        <v>-123069.08324599999</v>
      </c>
      <c r="F129" s="594">
        <v>129648.079</v>
      </c>
      <c r="G129" s="594">
        <v>-36733.748</v>
      </c>
      <c r="H129" s="594">
        <v>0</v>
      </c>
      <c r="I129" s="594">
        <v>0.81324199999999991</v>
      </c>
      <c r="J129" s="594">
        <v>0</v>
      </c>
      <c r="K129" s="594">
        <v>116.46571299999999</v>
      </c>
      <c r="L129" s="594">
        <v>0</v>
      </c>
      <c r="M129" s="594">
        <v>0</v>
      </c>
      <c r="N129" s="594">
        <v>0</v>
      </c>
      <c r="O129" s="594">
        <v>0</v>
      </c>
      <c r="P129" s="594">
        <v>0</v>
      </c>
      <c r="Q129" s="594">
        <v>0</v>
      </c>
      <c r="R129" s="594">
        <v>0</v>
      </c>
      <c r="S129" s="594">
        <v>0</v>
      </c>
      <c r="T129" s="594">
        <v>0</v>
      </c>
      <c r="U129" s="594">
        <v>0</v>
      </c>
      <c r="V129" s="594">
        <v>0</v>
      </c>
      <c r="W129" s="594">
        <v>0</v>
      </c>
      <c r="X129" s="594">
        <v>0</v>
      </c>
      <c r="Y129" s="694">
        <v>-53748.560502</v>
      </c>
    </row>
    <row r="130" spans="1:25" ht="13.8" thickBot="1">
      <c r="A130" s="703" t="s">
        <v>531</v>
      </c>
      <c r="B130" s="704"/>
      <c r="C130" s="705">
        <v>3516744.0105090002</v>
      </c>
      <c r="D130" s="705">
        <v>65997.254090000002</v>
      </c>
      <c r="E130" s="705">
        <v>8422554.3585560005</v>
      </c>
      <c r="F130" s="705">
        <v>743228.26982299995</v>
      </c>
      <c r="G130" s="705">
        <v>50331.208158000001</v>
      </c>
      <c r="H130" s="705">
        <v>153047.03684399999</v>
      </c>
      <c r="I130" s="705">
        <v>679.45070699999997</v>
      </c>
      <c r="J130" s="705">
        <v>0</v>
      </c>
      <c r="K130" s="705">
        <v>116.465879</v>
      </c>
      <c r="L130" s="705">
        <v>2.7299999999999997E-4</v>
      </c>
      <c r="M130" s="705">
        <v>33030.980250000001</v>
      </c>
      <c r="N130" s="705">
        <v>15.92657</v>
      </c>
      <c r="O130" s="705">
        <v>9.9999999999999991E-6</v>
      </c>
      <c r="P130" s="705">
        <v>0</v>
      </c>
      <c r="Q130" s="705">
        <v>0</v>
      </c>
      <c r="R130" s="705">
        <v>0</v>
      </c>
      <c r="S130" s="705">
        <v>0</v>
      </c>
      <c r="T130" s="705">
        <v>0</v>
      </c>
      <c r="U130" s="705">
        <v>0</v>
      </c>
      <c r="V130" s="705">
        <v>0</v>
      </c>
      <c r="W130" s="705">
        <v>0</v>
      </c>
      <c r="X130" s="705">
        <v>0</v>
      </c>
      <c r="Y130" s="705">
        <v>12985744.961668</v>
      </c>
    </row>
    <row r="131" spans="1:25" ht="13.8" thickBot="1">
      <c r="A131" s="707" t="s">
        <v>532</v>
      </c>
      <c r="B131" s="704"/>
      <c r="C131" s="594">
        <v>3131724.7248149998</v>
      </c>
      <c r="D131" s="594">
        <v>0</v>
      </c>
      <c r="E131" s="594">
        <v>-2671979.4248210001</v>
      </c>
      <c r="F131" s="594">
        <v>-430472.36469999998</v>
      </c>
      <c r="G131" s="594">
        <v>-122598.24381499999</v>
      </c>
      <c r="H131" s="594">
        <v>0</v>
      </c>
      <c r="I131" s="594">
        <v>0</v>
      </c>
      <c r="J131" s="594">
        <v>40604.128322999997</v>
      </c>
      <c r="K131" s="594">
        <v>0</v>
      </c>
      <c r="L131" s="594">
        <v>24222.317274000001</v>
      </c>
      <c r="M131" s="594">
        <v>0</v>
      </c>
      <c r="N131" s="594">
        <v>0</v>
      </c>
      <c r="O131" s="594">
        <v>0</v>
      </c>
      <c r="P131" s="594">
        <v>0</v>
      </c>
      <c r="Q131" s="594">
        <v>0</v>
      </c>
      <c r="R131" s="594">
        <v>0</v>
      </c>
      <c r="S131" s="594">
        <v>0</v>
      </c>
      <c r="T131" s="594">
        <v>28498.862923000001</v>
      </c>
      <c r="U131" s="594">
        <v>0</v>
      </c>
      <c r="V131" s="594">
        <v>0</v>
      </c>
      <c r="W131" s="594">
        <v>0</v>
      </c>
      <c r="X131" s="594">
        <v>0</v>
      </c>
      <c r="Y131" s="705">
        <v>0</v>
      </c>
    </row>
    <row r="132" spans="1:25" ht="13.8" thickBot="1">
      <c r="A132" s="703" t="s">
        <v>533</v>
      </c>
      <c r="B132" s="704"/>
      <c r="C132" s="705">
        <v>6648468.735324</v>
      </c>
      <c r="D132" s="705">
        <v>65997.254090000002</v>
      </c>
      <c r="E132" s="705">
        <v>5750574.9337360002</v>
      </c>
      <c r="F132" s="705">
        <v>312755.90512299997</v>
      </c>
      <c r="G132" s="705">
        <v>-72267.035657</v>
      </c>
      <c r="H132" s="705">
        <v>153047.03684399999</v>
      </c>
      <c r="I132" s="705">
        <v>679.45070699999997</v>
      </c>
      <c r="J132" s="705">
        <v>40604.128322999997</v>
      </c>
      <c r="K132" s="705">
        <v>116.465879</v>
      </c>
      <c r="L132" s="705">
        <v>24222.317545999998</v>
      </c>
      <c r="M132" s="705">
        <v>33030.980250000001</v>
      </c>
      <c r="N132" s="705">
        <v>15.92657</v>
      </c>
      <c r="O132" s="705">
        <v>9.9999999999999991E-6</v>
      </c>
      <c r="P132" s="705">
        <v>0</v>
      </c>
      <c r="Q132" s="705">
        <v>0</v>
      </c>
      <c r="R132" s="705">
        <v>0</v>
      </c>
      <c r="S132" s="705">
        <v>0</v>
      </c>
      <c r="T132" s="705">
        <v>28498.862923000001</v>
      </c>
      <c r="U132" s="705">
        <v>0</v>
      </c>
      <c r="V132" s="705">
        <v>0</v>
      </c>
      <c r="W132" s="705">
        <v>0</v>
      </c>
      <c r="X132" s="705">
        <v>0</v>
      </c>
      <c r="Y132" s="705">
        <v>12985744.961668</v>
      </c>
    </row>
    <row r="133" spans="1:25" ht="13.2">
      <c r="A133" s="711" t="s">
        <v>534</v>
      </c>
      <c r="B133" s="712"/>
      <c r="C133" s="713"/>
      <c r="D133" s="713"/>
      <c r="E133" s="714">
        <v>3.7720000000000002</v>
      </c>
      <c r="F133" s="714">
        <v>4.1020000000000003</v>
      </c>
      <c r="G133" s="714">
        <v>2.4E-2</v>
      </c>
      <c r="H133" s="714">
        <v>4.8610000000000007</v>
      </c>
      <c r="I133" s="714">
        <v>2.71</v>
      </c>
      <c r="J133" s="714">
        <v>0.65200000000000002</v>
      </c>
      <c r="K133" s="714">
        <v>0.188</v>
      </c>
      <c r="L133" s="714">
        <v>2.48</v>
      </c>
      <c r="M133" s="714">
        <v>3.0000000000000001E-3</v>
      </c>
      <c r="N133" s="714">
        <v>0</v>
      </c>
      <c r="O133" s="714">
        <v>0.48500000000000004</v>
      </c>
      <c r="P133" s="714">
        <v>4.367</v>
      </c>
      <c r="Q133" s="714">
        <v>2E-3</v>
      </c>
      <c r="R133" s="714">
        <v>0.11700000000000001</v>
      </c>
      <c r="S133" s="714">
        <v>4.367</v>
      </c>
      <c r="T133" s="714">
        <v>0.11</v>
      </c>
      <c r="U133" s="714">
        <v>0.34200000000000003</v>
      </c>
      <c r="V133" s="714">
        <v>0.35300000000000004</v>
      </c>
      <c r="W133" s="714">
        <v>0.21300000000000002</v>
      </c>
      <c r="X133" s="714">
        <v>0.52900000000000003</v>
      </c>
      <c r="Y133" s="734"/>
    </row>
    <row r="134" spans="1:25" ht="6" customHeight="1" thickBot="1">
      <c r="A134" s="735"/>
      <c r="B134" s="735"/>
      <c r="C134" s="736"/>
      <c r="D134" s="737"/>
      <c r="E134" s="501"/>
      <c r="F134" s="737"/>
      <c r="G134" s="737"/>
      <c r="H134" s="737"/>
      <c r="I134" s="737"/>
      <c r="J134" s="737"/>
      <c r="K134" s="737"/>
      <c r="L134" s="737"/>
      <c r="M134" s="737"/>
      <c r="N134" s="737"/>
      <c r="O134" s="737"/>
      <c r="P134" s="737"/>
      <c r="Q134" s="737"/>
      <c r="R134" s="737"/>
      <c r="S134" s="737"/>
      <c r="T134" s="737"/>
      <c r="U134" s="737"/>
      <c r="V134" s="737"/>
      <c r="W134" s="737"/>
      <c r="X134" s="737"/>
      <c r="Y134" s="738"/>
    </row>
    <row r="135" spans="1:25" ht="14.25" customHeight="1">
      <c r="A135" s="495" t="s">
        <v>535</v>
      </c>
      <c r="Y135" s="682"/>
    </row>
    <row r="136" spans="1:25" ht="14.25" customHeight="1">
      <c r="A136" s="495" t="s">
        <v>536</v>
      </c>
      <c r="E136" s="714"/>
      <c r="F136" s="714"/>
      <c r="G136" s="714"/>
      <c r="H136" s="714"/>
      <c r="I136" s="714"/>
      <c r="J136" s="714"/>
      <c r="K136" s="714"/>
      <c r="L136" s="714"/>
      <c r="M136" s="748"/>
      <c r="N136" s="748"/>
      <c r="O136" s="748"/>
      <c r="P136" s="748"/>
      <c r="Q136" s="748"/>
      <c r="R136" s="748"/>
      <c r="S136" s="748"/>
      <c r="T136" s="748"/>
      <c r="U136" s="748"/>
      <c r="V136" s="748"/>
      <c r="W136" s="748"/>
      <c r="X136" s="748"/>
      <c r="Y136" s="682"/>
    </row>
    <row r="137" spans="1:25" ht="14.25" customHeight="1">
      <c r="A137" s="729" t="s">
        <v>537</v>
      </c>
      <c r="Y137" s="682"/>
    </row>
  </sheetData>
  <mergeCells count="11">
    <mergeCell ref="A54:X54"/>
    <mergeCell ref="A2:X2"/>
    <mergeCell ref="A4:Y4"/>
    <mergeCell ref="A7:B7"/>
    <mergeCell ref="A32:X32"/>
    <mergeCell ref="A36:B36"/>
    <mergeCell ref="A58:B58"/>
    <mergeCell ref="A82:X82"/>
    <mergeCell ref="A86:B86"/>
    <mergeCell ref="A110:X110"/>
    <mergeCell ref="A114:B114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41" orientation="landscape" useFirstPageNumber="1" verticalDpi="300" r:id="rId1"/>
  <headerFooter alignWithMargins="0"/>
  <rowBreaks count="2" manualBreakCount="2">
    <brk id="31" max="16383" man="1"/>
    <brk id="81" max="16383" man="1"/>
  </rowBreaks>
  <colBreaks count="1" manualBreakCount="1">
    <brk id="24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CBCF7-EF04-44A8-80CC-E4E90B52C3ED}">
  <sheetPr codeName="Hoja40">
    <pageSetUpPr fitToPage="1"/>
  </sheetPr>
  <dimension ref="A1:S594"/>
  <sheetViews>
    <sheetView zoomScale="85" zoomScaleNormal="85" workbookViewId="0">
      <selection activeCell="A4" sqref="A4:R4"/>
    </sheetView>
  </sheetViews>
  <sheetFormatPr baseColWidth="10" defaultColWidth="11.44140625" defaultRowHeight="13.8"/>
  <cols>
    <col min="1" max="3" width="3.6640625" style="47" customWidth="1"/>
    <col min="4" max="4" width="31.44140625" style="47" customWidth="1"/>
    <col min="5" max="5" width="16.44140625" style="47" customWidth="1"/>
    <col min="6" max="6" width="18.44140625" style="47" customWidth="1"/>
    <col min="7" max="7" width="1.44140625" style="47" customWidth="1"/>
    <col min="8" max="8" width="16.33203125" style="47" customWidth="1"/>
    <col min="9" max="9" width="11.5546875" style="47" customWidth="1"/>
    <col min="10" max="10" width="1.5546875" style="47" customWidth="1"/>
    <col min="11" max="11" width="16.44140625" style="47" customWidth="1"/>
    <col min="12" max="12" width="18.44140625" style="47" customWidth="1"/>
    <col min="13" max="13" width="3.33203125" style="47" customWidth="1"/>
    <col min="14" max="14" width="17.5546875" style="47" customWidth="1"/>
    <col min="15" max="15" width="13.6640625" style="47" customWidth="1"/>
    <col min="16" max="16" width="1.6640625" style="47" customWidth="1"/>
    <col min="17" max="17" width="16.33203125" style="47" customWidth="1"/>
    <col min="18" max="18" width="11.5546875" style="47" customWidth="1"/>
    <col min="19" max="19" width="4.33203125" style="47" customWidth="1"/>
    <col min="20" max="16384" width="11.44140625" style="47"/>
  </cols>
  <sheetData>
    <row r="1" spans="1:19" s="751" customFormat="1" ht="25.5" customHeight="1">
      <c r="A1" s="749" t="s">
        <v>546</v>
      </c>
      <c r="B1" s="750"/>
      <c r="C1" s="750"/>
      <c r="D1" s="750"/>
      <c r="E1" s="750"/>
      <c r="F1" s="750"/>
      <c r="G1" s="750"/>
      <c r="H1" s="750"/>
      <c r="I1" s="750"/>
      <c r="J1" s="750"/>
      <c r="K1" s="750"/>
      <c r="L1" s="750"/>
      <c r="M1" s="750"/>
      <c r="N1" s="750"/>
      <c r="O1" s="1786"/>
      <c r="P1" s="1786"/>
    </row>
    <row r="2" spans="1:19" s="751" customFormat="1" ht="25.5" customHeight="1">
      <c r="A2" s="188" t="s">
        <v>547</v>
      </c>
      <c r="B2" s="752"/>
      <c r="C2" s="753"/>
      <c r="D2" s="753"/>
      <c r="E2" s="753"/>
      <c r="F2" s="753"/>
      <c r="G2" s="752"/>
      <c r="H2" s="752"/>
      <c r="I2" s="753"/>
      <c r="J2" s="752"/>
      <c r="K2" s="752"/>
      <c r="L2" s="753"/>
      <c r="M2" s="752"/>
      <c r="N2" s="752"/>
      <c r="O2" s="753"/>
      <c r="P2" s="752"/>
      <c r="Q2" s="752"/>
      <c r="R2" s="754"/>
      <c r="S2" s="755"/>
    </row>
    <row r="3" spans="1:19" s="751" customFormat="1" ht="25.5" customHeight="1">
      <c r="A3" s="1787">
        <v>45596</v>
      </c>
      <c r="B3" s="1787"/>
      <c r="C3" s="1787"/>
      <c r="D3" s="1787"/>
      <c r="E3" s="1787"/>
      <c r="F3" s="1787"/>
      <c r="G3" s="1787"/>
      <c r="H3" s="1787"/>
      <c r="I3" s="1787"/>
      <c r="J3" s="1787"/>
      <c r="K3" s="1787"/>
      <c r="L3" s="1787"/>
      <c r="M3" s="1787"/>
      <c r="N3" s="1787"/>
      <c r="O3" s="1787"/>
      <c r="P3" s="1787"/>
      <c r="Q3" s="1787"/>
      <c r="R3" s="1787"/>
      <c r="S3" s="756"/>
    </row>
    <row r="4" spans="1:19" s="116" customFormat="1" ht="15.6">
      <c r="A4" s="1788" t="s">
        <v>228</v>
      </c>
      <c r="B4" s="1788"/>
      <c r="C4" s="1788"/>
      <c r="D4" s="1788"/>
      <c r="E4" s="1788"/>
      <c r="F4" s="1788"/>
      <c r="G4" s="1788"/>
      <c r="H4" s="1788"/>
      <c r="I4" s="1788"/>
      <c r="J4" s="1788"/>
      <c r="K4" s="1788"/>
      <c r="L4" s="1788"/>
      <c r="M4" s="1788"/>
      <c r="N4" s="1788"/>
      <c r="O4" s="1788"/>
      <c r="P4" s="1788"/>
      <c r="Q4" s="1788"/>
      <c r="R4" s="1788"/>
      <c r="S4" s="757"/>
    </row>
    <row r="5" spans="1:19" s="113" customFormat="1" thickBot="1">
      <c r="A5" s="758"/>
      <c r="B5" s="759"/>
      <c r="C5" s="759"/>
      <c r="D5" s="759"/>
      <c r="E5" s="760"/>
      <c r="F5" s="759"/>
      <c r="G5" s="759"/>
      <c r="H5" s="759"/>
      <c r="I5" s="759"/>
      <c r="J5" s="759"/>
      <c r="K5" s="759"/>
      <c r="L5" s="759"/>
      <c r="M5" s="759"/>
      <c r="N5" s="759"/>
      <c r="O5" s="759"/>
      <c r="P5" s="759"/>
      <c r="Q5" s="759"/>
      <c r="R5" s="759"/>
      <c r="S5" s="761"/>
    </row>
    <row r="6" spans="1:19" s="116" customFormat="1" ht="25.5" customHeight="1">
      <c r="A6" s="762"/>
      <c r="B6" s="762"/>
      <c r="C6" s="762"/>
      <c r="D6" s="763"/>
      <c r="E6" s="764" t="s">
        <v>322</v>
      </c>
      <c r="F6" s="764"/>
      <c r="G6" s="764"/>
      <c r="H6" s="764" t="s">
        <v>323</v>
      </c>
      <c r="I6" s="764"/>
      <c r="J6" s="765"/>
      <c r="K6" s="764" t="s">
        <v>324</v>
      </c>
      <c r="L6" s="764"/>
      <c r="M6" s="765"/>
      <c r="N6" s="764" t="s">
        <v>325</v>
      </c>
      <c r="O6" s="764"/>
      <c r="P6" s="765"/>
      <c r="Q6" s="1789" t="s">
        <v>291</v>
      </c>
      <c r="R6" s="1789"/>
      <c r="S6" s="766"/>
    </row>
    <row r="7" spans="1:19" s="116" customFormat="1" ht="15" customHeight="1">
      <c r="A7" s="767"/>
      <c r="B7" s="767"/>
      <c r="C7" s="767"/>
      <c r="D7" s="767"/>
      <c r="E7" s="768" t="s">
        <v>548</v>
      </c>
      <c r="F7" s="769" t="s">
        <v>126</v>
      </c>
      <c r="G7" s="769"/>
      <c r="H7" s="768" t="s">
        <v>548</v>
      </c>
      <c r="I7" s="769" t="s">
        <v>126</v>
      </c>
      <c r="J7" s="769"/>
      <c r="K7" s="768" t="s">
        <v>548</v>
      </c>
      <c r="L7" s="769" t="s">
        <v>126</v>
      </c>
      <c r="M7" s="769"/>
      <c r="N7" s="768" t="s">
        <v>548</v>
      </c>
      <c r="O7" s="769" t="s">
        <v>126</v>
      </c>
      <c r="P7" s="769"/>
      <c r="Q7" s="768" t="s">
        <v>548</v>
      </c>
      <c r="R7" s="769" t="s">
        <v>126</v>
      </c>
      <c r="S7" s="266"/>
    </row>
    <row r="8" spans="1:19" s="116" customFormat="1" ht="7.5" customHeight="1">
      <c r="A8" s="770"/>
      <c r="B8" s="770"/>
      <c r="C8" s="770"/>
      <c r="D8" s="770"/>
      <c r="E8" s="770"/>
      <c r="F8" s="770"/>
      <c r="G8" s="770"/>
      <c r="H8" s="771"/>
      <c r="I8" s="266"/>
      <c r="J8" s="266"/>
      <c r="K8" s="771"/>
      <c r="L8" s="266"/>
      <c r="M8" s="266"/>
      <c r="N8" s="771"/>
      <c r="O8" s="266"/>
      <c r="P8" s="266"/>
      <c r="Q8" s="771"/>
      <c r="R8" s="266"/>
      <c r="S8" s="266"/>
    </row>
    <row r="9" spans="1:19" s="116" customFormat="1" ht="18" customHeight="1">
      <c r="A9" s="772" t="s">
        <v>549</v>
      </c>
      <c r="B9" s="773"/>
      <c r="C9" s="773"/>
      <c r="D9" s="773"/>
      <c r="E9" s="774">
        <v>6116333.2278377265</v>
      </c>
      <c r="F9" s="775">
        <v>100.19741603072356</v>
      </c>
      <c r="G9" s="773"/>
      <c r="H9" s="774">
        <v>9520926.2471843492</v>
      </c>
      <c r="I9" s="775">
        <v>49.902199246914734</v>
      </c>
      <c r="J9" s="775"/>
      <c r="K9" s="776">
        <v>38843204.342514515</v>
      </c>
      <c r="L9" s="775">
        <v>57.47624151451015</v>
      </c>
      <c r="M9" s="775"/>
      <c r="N9" s="774">
        <v>6535354.6262213076</v>
      </c>
      <c r="O9" s="775">
        <v>50.327144461197463</v>
      </c>
      <c r="P9" s="775"/>
      <c r="Q9" s="776">
        <v>61015818.443757899</v>
      </c>
      <c r="R9" s="775">
        <v>57.697888742664837</v>
      </c>
      <c r="S9" s="623"/>
    </row>
    <row r="10" spans="1:19" s="116" customFormat="1" ht="16.2" customHeight="1">
      <c r="A10" s="763"/>
      <c r="B10" s="762" t="s">
        <v>550</v>
      </c>
      <c r="C10" s="762"/>
      <c r="D10" s="762"/>
      <c r="E10" s="777">
        <v>521803.50219040003</v>
      </c>
      <c r="F10" s="636">
        <v>8.5481546945969011</v>
      </c>
      <c r="G10" s="762"/>
      <c r="H10" s="777">
        <v>5064859.1199938217</v>
      </c>
      <c r="I10" s="636">
        <v>26.546535746795719</v>
      </c>
      <c r="J10" s="636"/>
      <c r="K10" s="778">
        <v>14740546.874943599</v>
      </c>
      <c r="L10" s="636">
        <v>21.811569013962831</v>
      </c>
      <c r="M10" s="636"/>
      <c r="N10" s="777">
        <v>75196.985287558491</v>
      </c>
      <c r="O10" s="636">
        <v>0.57907332624758212</v>
      </c>
      <c r="P10" s="636"/>
      <c r="Q10" s="778">
        <v>20402406.482415378</v>
      </c>
      <c r="R10" s="636">
        <v>19.292960568743382</v>
      </c>
      <c r="S10" s="623"/>
    </row>
    <row r="11" spans="1:19" s="116" customFormat="1" ht="16.2" customHeight="1">
      <c r="A11" s="763"/>
      <c r="B11" s="762"/>
      <c r="C11" s="779" t="s">
        <v>551</v>
      </c>
      <c r="D11" s="762"/>
      <c r="E11" s="780">
        <v>521803.50219040003</v>
      </c>
      <c r="F11" s="626">
        <v>8.5481546945969011</v>
      </c>
      <c r="G11" s="762"/>
      <c r="H11" s="780">
        <v>0</v>
      </c>
      <c r="I11" s="626">
        <v>0</v>
      </c>
      <c r="J11" s="623"/>
      <c r="K11" s="780">
        <v>0</v>
      </c>
      <c r="L11" s="626">
        <v>0</v>
      </c>
      <c r="M11" s="623"/>
      <c r="N11" s="781">
        <v>0</v>
      </c>
      <c r="O11" s="70">
        <v>0</v>
      </c>
      <c r="P11" s="623"/>
      <c r="Q11" s="780">
        <v>521803.50219040003</v>
      </c>
      <c r="R11" s="626">
        <v>0.49342877278071823</v>
      </c>
      <c r="S11" s="623"/>
    </row>
    <row r="12" spans="1:19" s="116" customFormat="1" ht="13.5" customHeight="1">
      <c r="A12" s="763"/>
      <c r="B12" s="779"/>
      <c r="C12" s="779" t="s">
        <v>552</v>
      </c>
      <c r="D12" s="779"/>
      <c r="E12" s="782">
        <v>0</v>
      </c>
      <c r="F12" s="626">
        <v>0</v>
      </c>
      <c r="G12" s="779"/>
      <c r="H12" s="780">
        <v>5064859.1199938217</v>
      </c>
      <c r="I12" s="626">
        <v>26.546535746795719</v>
      </c>
      <c r="J12" s="626"/>
      <c r="K12" s="780">
        <v>14740546.874943599</v>
      </c>
      <c r="L12" s="626">
        <v>21.811569013962831</v>
      </c>
      <c r="M12" s="626"/>
      <c r="N12" s="783">
        <v>75196.985287558491</v>
      </c>
      <c r="O12" s="626">
        <v>0.57907332624758212</v>
      </c>
      <c r="P12" s="626"/>
      <c r="Q12" s="780">
        <v>19880602.980224978</v>
      </c>
      <c r="R12" s="626">
        <v>18.799531795962665</v>
      </c>
      <c r="S12" s="626"/>
    </row>
    <row r="13" spans="1:19" s="116" customFormat="1" ht="6" customHeight="1">
      <c r="A13" s="784"/>
      <c r="B13" s="785"/>
      <c r="C13" s="785"/>
      <c r="D13" s="785"/>
      <c r="E13" s="774"/>
      <c r="F13" s="775"/>
      <c r="G13" s="785"/>
      <c r="H13" s="774"/>
      <c r="I13" s="775"/>
      <c r="J13" s="775"/>
      <c r="K13" s="774"/>
      <c r="L13" s="775"/>
      <c r="M13" s="775"/>
      <c r="N13" s="774"/>
      <c r="O13" s="775"/>
      <c r="P13" s="775"/>
      <c r="Q13" s="774"/>
      <c r="R13" s="775"/>
      <c r="S13" s="623"/>
    </row>
    <row r="14" spans="1:19" s="116" customFormat="1" ht="16.2" customHeight="1">
      <c r="A14" s="763"/>
      <c r="B14" s="762" t="s">
        <v>553</v>
      </c>
      <c r="C14" s="779"/>
      <c r="D14" s="762"/>
      <c r="E14" s="780">
        <v>163777.42839535302</v>
      </c>
      <c r="F14" s="636">
        <v>2.6829923285871375</v>
      </c>
      <c r="G14" s="762"/>
      <c r="H14" s="780">
        <v>67.941544784100003</v>
      </c>
      <c r="I14" s="636">
        <v>3.5610322115056832E-4</v>
      </c>
      <c r="J14" s="636"/>
      <c r="K14" s="786">
        <v>141.10936224389999</v>
      </c>
      <c r="L14" s="636">
        <v>2.087993491157961E-4</v>
      </c>
      <c r="M14" s="636"/>
      <c r="N14" s="780">
        <v>0</v>
      </c>
      <c r="O14" s="636">
        <v>0</v>
      </c>
      <c r="P14" s="636">
        <v>0</v>
      </c>
      <c r="Q14" s="786">
        <v>163986.47930238102</v>
      </c>
      <c r="R14" s="636">
        <v>0.15506919155417884</v>
      </c>
      <c r="S14" s="623"/>
    </row>
    <row r="15" spans="1:19" s="116" customFormat="1" ht="6" customHeight="1">
      <c r="A15" s="784"/>
      <c r="B15" s="785"/>
      <c r="C15" s="785"/>
      <c r="D15" s="785"/>
      <c r="E15" s="774"/>
      <c r="F15" s="775"/>
      <c r="G15" s="785"/>
      <c r="H15" s="774"/>
      <c r="I15" s="775"/>
      <c r="J15" s="775"/>
      <c r="K15" s="774"/>
      <c r="L15" s="775"/>
      <c r="M15" s="775"/>
      <c r="N15" s="774"/>
      <c r="O15" s="775"/>
      <c r="P15" s="775">
        <v>0</v>
      </c>
      <c r="Q15" s="774"/>
      <c r="R15" s="775"/>
      <c r="S15" s="623"/>
    </row>
    <row r="16" spans="1:19" s="116" customFormat="1" ht="16.2" customHeight="1">
      <c r="A16" s="763"/>
      <c r="B16" s="762" t="s">
        <v>554</v>
      </c>
      <c r="C16" s="762"/>
      <c r="D16" s="762"/>
      <c r="E16" s="776">
        <v>5097378.5281072222</v>
      </c>
      <c r="F16" s="623">
        <v>83.504959265830777</v>
      </c>
      <c r="G16" s="762"/>
      <c r="H16" s="776">
        <v>732888.41937981185</v>
      </c>
      <c r="I16" s="623">
        <v>3.8413010436314994</v>
      </c>
      <c r="J16" s="623"/>
      <c r="K16" s="776">
        <v>2545754.9332950357</v>
      </c>
      <c r="L16" s="623">
        <v>3.7669504321164125</v>
      </c>
      <c r="M16" s="623"/>
      <c r="N16" s="776">
        <v>199282.86430157401</v>
      </c>
      <c r="O16" s="623">
        <v>1.534627893046014</v>
      </c>
      <c r="P16" s="636">
        <v>0</v>
      </c>
      <c r="Q16" s="776">
        <v>8575304.7450836431</v>
      </c>
      <c r="R16" s="623">
        <v>8.1089952037986475</v>
      </c>
      <c r="S16" s="623"/>
    </row>
    <row r="17" spans="1:19" s="116" customFormat="1" ht="16.2" customHeight="1">
      <c r="A17" s="763"/>
      <c r="B17" s="762"/>
      <c r="C17" s="779" t="s">
        <v>555</v>
      </c>
      <c r="D17" s="762"/>
      <c r="E17" s="780">
        <v>225894.15526420798</v>
      </c>
      <c r="F17" s="626">
        <v>3.7005849437536917</v>
      </c>
      <c r="G17" s="779"/>
      <c r="H17" s="780">
        <v>0</v>
      </c>
      <c r="I17" s="626">
        <v>0</v>
      </c>
      <c r="J17" s="626"/>
      <c r="K17" s="780">
        <v>0</v>
      </c>
      <c r="L17" s="626">
        <v>0</v>
      </c>
      <c r="M17" s="626"/>
      <c r="N17" s="780">
        <v>0</v>
      </c>
      <c r="O17" s="626">
        <v>0</v>
      </c>
      <c r="P17" s="623">
        <v>0</v>
      </c>
      <c r="Q17" s="780">
        <v>225894.15526420798</v>
      </c>
      <c r="R17" s="626">
        <v>0.21361044021832518</v>
      </c>
      <c r="S17" s="626"/>
    </row>
    <row r="18" spans="1:19" s="116" customFormat="1" ht="13.5" customHeight="1">
      <c r="A18" s="763"/>
      <c r="B18" s="762"/>
      <c r="C18" s="779" t="s">
        <v>556</v>
      </c>
      <c r="D18" s="779"/>
      <c r="E18" s="780">
        <v>1252949.246769377</v>
      </c>
      <c r="F18" s="626">
        <v>20.525741856663888</v>
      </c>
      <c r="G18" s="779"/>
      <c r="H18" s="780">
        <v>145452.82221426</v>
      </c>
      <c r="I18" s="626">
        <v>0.76236445139028575</v>
      </c>
      <c r="J18" s="626"/>
      <c r="K18" s="780">
        <v>200378.33763036298</v>
      </c>
      <c r="L18" s="626">
        <v>0.29649957882885741</v>
      </c>
      <c r="M18" s="626"/>
      <c r="N18" s="780">
        <v>81056.754086293993</v>
      </c>
      <c r="O18" s="626">
        <v>0.62419795187385674</v>
      </c>
      <c r="P18" s="623">
        <v>0</v>
      </c>
      <c r="Q18" s="780">
        <v>1679837.160700294</v>
      </c>
      <c r="R18" s="626">
        <v>1.5884906582580647</v>
      </c>
      <c r="S18" s="626"/>
    </row>
    <row r="19" spans="1:19" s="116" customFormat="1" ht="13.5" customHeight="1">
      <c r="A19" s="763"/>
      <c r="B19" s="762"/>
      <c r="C19" s="779" t="s">
        <v>557</v>
      </c>
      <c r="D19" s="779"/>
      <c r="E19" s="780">
        <v>260462.25556999998</v>
      </c>
      <c r="F19" s="626">
        <v>4.2668775571068895</v>
      </c>
      <c r="G19" s="779"/>
      <c r="H19" s="780">
        <v>341449.45197598491</v>
      </c>
      <c r="I19" s="626">
        <v>1.7896450558362909</v>
      </c>
      <c r="J19" s="626"/>
      <c r="K19" s="780">
        <v>1566066.1970258479</v>
      </c>
      <c r="L19" s="626">
        <v>2.3173062184637767</v>
      </c>
      <c r="M19" s="626"/>
      <c r="N19" s="780">
        <v>6251.9797018230001</v>
      </c>
      <c r="O19" s="626">
        <v>4.8144944477794202E-2</v>
      </c>
      <c r="P19" s="623">
        <v>0</v>
      </c>
      <c r="Q19" s="780">
        <v>2174229.8842736557</v>
      </c>
      <c r="R19" s="626">
        <v>2.0559992009192198</v>
      </c>
      <c r="S19" s="626"/>
    </row>
    <row r="20" spans="1:19" s="116" customFormat="1" ht="13.5" customHeight="1">
      <c r="A20" s="763"/>
      <c r="B20" s="762"/>
      <c r="C20" s="779" t="s">
        <v>558</v>
      </c>
      <c r="D20" s="779"/>
      <c r="E20" s="780">
        <v>0</v>
      </c>
      <c r="F20" s="626">
        <v>0</v>
      </c>
      <c r="G20" s="779"/>
      <c r="H20" s="780">
        <v>0</v>
      </c>
      <c r="I20" s="626">
        <v>0</v>
      </c>
      <c r="J20" s="626"/>
      <c r="K20" s="780">
        <v>37199.112325139999</v>
      </c>
      <c r="L20" s="626">
        <v>5.5043480585997652E-2</v>
      </c>
      <c r="M20" s="626"/>
      <c r="N20" s="780">
        <v>0</v>
      </c>
      <c r="O20" s="626">
        <v>0</v>
      </c>
      <c r="P20" s="626">
        <v>0</v>
      </c>
      <c r="Q20" s="780">
        <v>37199.112325139999</v>
      </c>
      <c r="R20" s="626">
        <v>3.5176291968290301E-2</v>
      </c>
      <c r="S20" s="626"/>
    </row>
    <row r="21" spans="1:19" s="116" customFormat="1" ht="13.5" customHeight="1">
      <c r="A21" s="763"/>
      <c r="B21" s="762"/>
      <c r="C21" s="779" t="s">
        <v>559</v>
      </c>
      <c r="D21" s="779"/>
      <c r="E21" s="780">
        <v>284581.39668848697</v>
      </c>
      <c r="F21" s="787">
        <v>4.6619959273672889</v>
      </c>
      <c r="G21" s="779"/>
      <c r="H21" s="780">
        <v>0</v>
      </c>
      <c r="I21" s="626">
        <v>0</v>
      </c>
      <c r="J21" s="626"/>
      <c r="K21" s="780">
        <v>0</v>
      </c>
      <c r="L21" s="626">
        <v>0</v>
      </c>
      <c r="M21" s="626"/>
      <c r="N21" s="780">
        <v>0</v>
      </c>
      <c r="O21" s="788">
        <v>0</v>
      </c>
      <c r="P21" s="626">
        <v>0</v>
      </c>
      <c r="Q21" s="780">
        <v>284581.39668848697</v>
      </c>
      <c r="R21" s="69">
        <v>0.26910637574253959</v>
      </c>
      <c r="S21" s="626"/>
    </row>
    <row r="22" spans="1:19" s="116" customFormat="1" ht="13.5" customHeight="1">
      <c r="A22" s="763"/>
      <c r="B22" s="762"/>
      <c r="C22" s="779" t="s">
        <v>560</v>
      </c>
      <c r="D22" s="779"/>
      <c r="E22" s="780">
        <v>0</v>
      </c>
      <c r="F22" s="626">
        <v>0</v>
      </c>
      <c r="G22" s="779"/>
      <c r="H22" s="780">
        <v>0</v>
      </c>
      <c r="I22" s="626">
        <v>0</v>
      </c>
      <c r="J22" s="626"/>
      <c r="K22" s="780">
        <v>0</v>
      </c>
      <c r="L22" s="626">
        <v>0</v>
      </c>
      <c r="M22" s="626"/>
      <c r="N22" s="780">
        <v>0</v>
      </c>
      <c r="O22" s="626">
        <v>0</v>
      </c>
      <c r="P22" s="626">
        <v>0</v>
      </c>
      <c r="Q22" s="780">
        <v>0</v>
      </c>
      <c r="R22" s="626">
        <v>0</v>
      </c>
      <c r="S22" s="626"/>
    </row>
    <row r="23" spans="1:19" s="116" customFormat="1" ht="13.5" customHeight="1">
      <c r="A23" s="763"/>
      <c r="B23" s="762"/>
      <c r="C23" s="779" t="s">
        <v>561</v>
      </c>
      <c r="D23" s="779"/>
      <c r="E23" s="780">
        <v>323921.01101515605</v>
      </c>
      <c r="F23" s="626">
        <v>5.3064552065375592</v>
      </c>
      <c r="G23" s="779"/>
      <c r="H23" s="780">
        <v>39005.073587383798</v>
      </c>
      <c r="I23" s="626">
        <v>0.20443798253072526</v>
      </c>
      <c r="J23" s="626"/>
      <c r="K23" s="780">
        <v>6864.4524814999995</v>
      </c>
      <c r="L23" s="626">
        <v>1.0157321862855142E-2</v>
      </c>
      <c r="M23" s="626"/>
      <c r="N23" s="780">
        <v>138.21967999999998</v>
      </c>
      <c r="O23" s="788">
        <v>1.064395461392507E-3</v>
      </c>
      <c r="P23" s="626">
        <v>0</v>
      </c>
      <c r="Q23" s="780">
        <v>369928.75676403986</v>
      </c>
      <c r="R23" s="69">
        <v>0.34981270094996919</v>
      </c>
      <c r="S23" s="626"/>
    </row>
    <row r="24" spans="1:19" s="116" customFormat="1" ht="13.5" customHeight="1">
      <c r="A24" s="763"/>
      <c r="B24" s="762"/>
      <c r="C24" s="779" t="s">
        <v>562</v>
      </c>
      <c r="D24" s="779"/>
      <c r="E24" s="780">
        <v>787219.92860309989</v>
      </c>
      <c r="F24" s="626">
        <v>12.896191190977079</v>
      </c>
      <c r="G24" s="779"/>
      <c r="H24" s="780">
        <v>174551.302843371</v>
      </c>
      <c r="I24" s="626">
        <v>0.91487883291548799</v>
      </c>
      <c r="J24" s="626"/>
      <c r="K24" s="780">
        <v>348055.39248584904</v>
      </c>
      <c r="L24" s="626">
        <v>0.51501713459434084</v>
      </c>
      <c r="M24" s="626"/>
      <c r="N24" s="780">
        <v>57487.385560401002</v>
      </c>
      <c r="O24" s="788">
        <v>0.4426960927547508</v>
      </c>
      <c r="P24" s="626">
        <v>0</v>
      </c>
      <c r="Q24" s="780">
        <v>1367314.0094927209</v>
      </c>
      <c r="R24" s="69">
        <v>1.2929619500018161</v>
      </c>
      <c r="S24" s="626"/>
    </row>
    <row r="25" spans="1:19" s="116" customFormat="1" ht="13.5" customHeight="1">
      <c r="A25" s="763"/>
      <c r="B25" s="762"/>
      <c r="C25" s="116" t="s">
        <v>563</v>
      </c>
      <c r="D25" s="779"/>
      <c r="E25" s="780">
        <v>104.43316</v>
      </c>
      <c r="F25" s="626">
        <v>1.7108179672581992E-3</v>
      </c>
      <c r="G25" s="779"/>
      <c r="H25" s="780">
        <v>110.8882</v>
      </c>
      <c r="I25" s="626">
        <v>5.8120028523151173E-4</v>
      </c>
      <c r="J25" s="626"/>
      <c r="K25" s="780">
        <v>138.75648999999999</v>
      </c>
      <c r="L25" s="626">
        <v>2.0531780696106795E-4</v>
      </c>
      <c r="M25" s="626"/>
      <c r="N25" s="780">
        <v>119.56092</v>
      </c>
      <c r="O25" s="788">
        <v>9.2070898013880975E-4</v>
      </c>
      <c r="P25" s="626">
        <v>0</v>
      </c>
      <c r="Q25" s="780">
        <v>473.63876999999997</v>
      </c>
      <c r="R25" s="69">
        <v>4.4788315149558327E-4</v>
      </c>
      <c r="S25" s="626"/>
    </row>
    <row r="26" spans="1:19" s="116" customFormat="1" ht="12.75" customHeight="1">
      <c r="A26" s="763"/>
      <c r="B26" s="762"/>
      <c r="C26" s="779" t="s">
        <v>564</v>
      </c>
      <c r="D26" s="779"/>
      <c r="E26" s="780">
        <v>20970.159331799998</v>
      </c>
      <c r="F26" s="626">
        <v>0.34353193335441179</v>
      </c>
      <c r="G26" s="779"/>
      <c r="H26" s="780">
        <v>0</v>
      </c>
      <c r="I26" s="626">
        <v>0</v>
      </c>
      <c r="J26" s="626"/>
      <c r="K26" s="780">
        <v>0</v>
      </c>
      <c r="L26" s="626">
        <v>0</v>
      </c>
      <c r="M26" s="626"/>
      <c r="N26" s="780">
        <v>0</v>
      </c>
      <c r="O26" s="788">
        <v>0</v>
      </c>
      <c r="P26" s="626">
        <v>0</v>
      </c>
      <c r="Q26" s="780">
        <v>20970.159331799998</v>
      </c>
      <c r="R26" s="69">
        <v>1.9829840046436859E-2</v>
      </c>
      <c r="S26" s="626"/>
    </row>
    <row r="27" spans="1:19" s="116" customFormat="1" ht="13.5" customHeight="1">
      <c r="A27" s="763"/>
      <c r="B27" s="762"/>
      <c r="C27" s="779" t="s">
        <v>565</v>
      </c>
      <c r="D27" s="779"/>
      <c r="E27" s="780">
        <v>72310.790844999996</v>
      </c>
      <c r="F27" s="626">
        <v>1.1845911797007356</v>
      </c>
      <c r="G27" s="779"/>
      <c r="H27" s="780">
        <v>43.170465024999999</v>
      </c>
      <c r="I27" s="626">
        <v>2.2627012239451085E-4</v>
      </c>
      <c r="J27" s="626"/>
      <c r="K27" s="780">
        <v>3.489932500000001</v>
      </c>
      <c r="L27" s="626">
        <v>5.1640488120026492E-6</v>
      </c>
      <c r="M27" s="626"/>
      <c r="N27" s="780">
        <v>50.473365723000001</v>
      </c>
      <c r="O27" s="626">
        <v>3.8868286626597123E-4</v>
      </c>
      <c r="P27" s="626">
        <v>0</v>
      </c>
      <c r="Q27" s="780">
        <v>72407.924608247995</v>
      </c>
      <c r="R27" s="69">
        <v>6.8470512806197661E-2</v>
      </c>
      <c r="S27" s="626"/>
    </row>
    <row r="28" spans="1:19" s="116" customFormat="1" ht="13.5" customHeight="1">
      <c r="A28" s="763"/>
      <c r="B28" s="762"/>
      <c r="C28" s="779" t="s">
        <v>566</v>
      </c>
      <c r="D28" s="779"/>
      <c r="E28" s="780">
        <v>65655.935781399996</v>
      </c>
      <c r="F28" s="626">
        <v>1.0755717302049426</v>
      </c>
      <c r="G28" s="779"/>
      <c r="H28" s="780">
        <v>0</v>
      </c>
      <c r="I28" s="626">
        <v>0</v>
      </c>
      <c r="J28" s="626"/>
      <c r="K28" s="780">
        <v>0</v>
      </c>
      <c r="L28" s="626">
        <v>0</v>
      </c>
      <c r="M28" s="626"/>
      <c r="N28" s="780">
        <v>0</v>
      </c>
      <c r="O28" s="626">
        <v>0</v>
      </c>
      <c r="P28" s="626">
        <v>0</v>
      </c>
      <c r="Q28" s="780">
        <v>65655.935781399996</v>
      </c>
      <c r="R28" s="69">
        <v>6.208568490321234E-2</v>
      </c>
      <c r="S28" s="626"/>
    </row>
    <row r="29" spans="1:19" s="116" customFormat="1" ht="13.5" customHeight="1">
      <c r="A29" s="763"/>
      <c r="B29" s="762"/>
      <c r="C29" s="779" t="s">
        <v>567</v>
      </c>
      <c r="D29" s="779"/>
      <c r="E29" s="780">
        <v>604.07177999999999</v>
      </c>
      <c r="F29" s="626">
        <v>9.8958688479563565E-3</v>
      </c>
      <c r="G29" s="779"/>
      <c r="H29" s="780">
        <v>151.68414991400002</v>
      </c>
      <c r="I29" s="626">
        <v>7.9502481954902508E-4</v>
      </c>
      <c r="J29" s="626"/>
      <c r="K29" s="780">
        <v>699.29370232100007</v>
      </c>
      <c r="L29" s="626">
        <v>1.0347440280612E-3</v>
      </c>
      <c r="M29" s="626"/>
      <c r="N29" s="780">
        <v>98.535915349999996</v>
      </c>
      <c r="O29" s="626">
        <v>7.588006359347401E-4</v>
      </c>
      <c r="P29" s="626">
        <v>0</v>
      </c>
      <c r="Q29" s="780">
        <v>1553.5855475850001</v>
      </c>
      <c r="R29" s="69">
        <v>1.4691043792094158E-3</v>
      </c>
      <c r="S29" s="626"/>
    </row>
    <row r="30" spans="1:19" s="116" customFormat="1" ht="13.5" customHeight="1">
      <c r="A30" s="763"/>
      <c r="B30" s="762"/>
      <c r="C30" s="779" t="s">
        <v>568</v>
      </c>
      <c r="D30" s="779"/>
      <c r="E30" s="780">
        <v>370778.18149406702</v>
      </c>
      <c r="F30" s="626">
        <v>6.0740666543784689</v>
      </c>
      <c r="G30" s="779"/>
      <c r="H30" s="780">
        <v>0</v>
      </c>
      <c r="I30" s="626">
        <v>0</v>
      </c>
      <c r="J30" s="626"/>
      <c r="K30" s="780">
        <v>0</v>
      </c>
      <c r="L30" s="626">
        <v>0</v>
      </c>
      <c r="M30" s="626"/>
      <c r="N30" s="780">
        <v>0</v>
      </c>
      <c r="O30" s="85">
        <v>0</v>
      </c>
      <c r="P30" s="626">
        <v>0</v>
      </c>
      <c r="Q30" s="780">
        <v>370778.18149406702</v>
      </c>
      <c r="R30" s="69">
        <v>0.35061593550157238</v>
      </c>
      <c r="S30" s="626"/>
    </row>
    <row r="31" spans="1:19" s="116" customFormat="1" ht="13.5" customHeight="1">
      <c r="A31" s="763"/>
      <c r="B31" s="762"/>
      <c r="C31" s="779" t="s">
        <v>569</v>
      </c>
      <c r="D31" s="779"/>
      <c r="E31" s="780">
        <v>244981.91299473</v>
      </c>
      <c r="F31" s="626">
        <v>4.0132794833046219</v>
      </c>
      <c r="G31" s="779"/>
      <c r="H31" s="780">
        <v>0</v>
      </c>
      <c r="I31" s="626">
        <v>0</v>
      </c>
      <c r="J31" s="626"/>
      <c r="K31" s="780">
        <v>0</v>
      </c>
      <c r="L31" s="626">
        <v>0</v>
      </c>
      <c r="M31" s="626"/>
      <c r="N31" s="780">
        <v>0</v>
      </c>
      <c r="O31" s="626">
        <v>0</v>
      </c>
      <c r="P31" s="626">
        <v>0</v>
      </c>
      <c r="Q31" s="780">
        <v>244981.91299473</v>
      </c>
      <c r="R31" s="69">
        <v>0.23166024025333998</v>
      </c>
      <c r="S31" s="626"/>
    </row>
    <row r="32" spans="1:19" s="116" customFormat="1" ht="14.25" customHeight="1">
      <c r="A32" s="763"/>
      <c r="B32" s="762"/>
      <c r="C32" s="779" t="s">
        <v>570</v>
      </c>
      <c r="D32" s="762"/>
      <c r="E32" s="780">
        <v>0</v>
      </c>
      <c r="F32" s="626">
        <v>0</v>
      </c>
      <c r="G32" s="762"/>
      <c r="H32" s="780">
        <v>0</v>
      </c>
      <c r="I32" s="626">
        <v>0</v>
      </c>
      <c r="J32" s="626"/>
      <c r="K32" s="780">
        <v>0</v>
      </c>
      <c r="L32" s="626">
        <v>0</v>
      </c>
      <c r="M32" s="626"/>
      <c r="N32" s="780">
        <v>0</v>
      </c>
      <c r="O32" s="70">
        <v>0</v>
      </c>
      <c r="P32" s="626">
        <v>0</v>
      </c>
      <c r="Q32" s="780">
        <v>0</v>
      </c>
      <c r="R32" s="69">
        <v>0</v>
      </c>
      <c r="S32" s="626"/>
    </row>
    <row r="33" spans="1:19" s="116" customFormat="1" ht="14.25" customHeight="1">
      <c r="A33" s="763"/>
      <c r="B33" s="762"/>
      <c r="C33" s="779" t="s">
        <v>571</v>
      </c>
      <c r="D33" s="762"/>
      <c r="E33" s="780">
        <v>0</v>
      </c>
      <c r="F33" s="626">
        <v>0</v>
      </c>
      <c r="G33" s="762"/>
      <c r="H33" s="780">
        <v>0</v>
      </c>
      <c r="I33" s="626">
        <v>0</v>
      </c>
      <c r="J33" s="626"/>
      <c r="K33" s="780">
        <v>0</v>
      </c>
      <c r="L33" s="626">
        <v>0</v>
      </c>
      <c r="M33" s="626"/>
      <c r="N33" s="780">
        <v>0</v>
      </c>
      <c r="O33" s="626">
        <v>0</v>
      </c>
      <c r="P33" s="626">
        <v>0</v>
      </c>
      <c r="Q33" s="780">
        <v>0</v>
      </c>
      <c r="R33" s="69">
        <v>0</v>
      </c>
      <c r="S33" s="626"/>
    </row>
    <row r="34" spans="1:19" s="116" customFormat="1" ht="14.25" customHeight="1">
      <c r="A34" s="763"/>
      <c r="B34" s="762"/>
      <c r="C34" s="779" t="s">
        <v>572</v>
      </c>
      <c r="D34" s="762"/>
      <c r="E34" s="780">
        <v>248873.245840788</v>
      </c>
      <c r="F34" s="626">
        <v>4.0770270721893977</v>
      </c>
      <c r="G34" s="762"/>
      <c r="H34" s="780">
        <v>0</v>
      </c>
      <c r="I34" s="626">
        <v>0</v>
      </c>
      <c r="J34" s="626"/>
      <c r="K34" s="780">
        <v>0</v>
      </c>
      <c r="L34" s="626">
        <v>0</v>
      </c>
      <c r="M34" s="626"/>
      <c r="N34" s="780">
        <v>0</v>
      </c>
      <c r="O34" s="626">
        <v>0</v>
      </c>
      <c r="P34" s="626">
        <v>0</v>
      </c>
      <c r="Q34" s="780">
        <v>248873.245840788</v>
      </c>
      <c r="R34" s="69">
        <v>0.23533996946683058</v>
      </c>
      <c r="S34" s="626"/>
    </row>
    <row r="35" spans="1:19" s="116" customFormat="1" ht="14.25" customHeight="1">
      <c r="A35" s="763"/>
      <c r="B35" s="762"/>
      <c r="C35" s="779" t="s">
        <v>573</v>
      </c>
      <c r="D35" s="762"/>
      <c r="E35" s="780">
        <v>0</v>
      </c>
      <c r="F35" s="626">
        <v>0</v>
      </c>
      <c r="G35" s="762"/>
      <c r="H35" s="780">
        <v>0</v>
      </c>
      <c r="I35" s="626">
        <v>0</v>
      </c>
      <c r="J35" s="626"/>
      <c r="K35" s="780">
        <v>0</v>
      </c>
      <c r="L35" s="626">
        <v>0</v>
      </c>
      <c r="M35" s="626"/>
      <c r="N35" s="780">
        <v>0</v>
      </c>
      <c r="O35" s="626">
        <v>0</v>
      </c>
      <c r="P35" s="626">
        <v>0</v>
      </c>
      <c r="Q35" s="780">
        <v>0</v>
      </c>
      <c r="R35" s="69">
        <v>0</v>
      </c>
      <c r="S35" s="626"/>
    </row>
    <row r="36" spans="1:19" s="116" customFormat="1" ht="14.25" customHeight="1">
      <c r="A36" s="763"/>
      <c r="B36" s="762"/>
      <c r="C36" s="779" t="s">
        <v>574</v>
      </c>
      <c r="D36" s="762"/>
      <c r="E36" s="780">
        <v>36923.570078568198</v>
      </c>
      <c r="F36" s="626">
        <v>0.60487978249180341</v>
      </c>
      <c r="G36" s="762"/>
      <c r="H36" s="780">
        <v>0</v>
      </c>
      <c r="I36" s="626">
        <v>0</v>
      </c>
      <c r="J36" s="626"/>
      <c r="K36" s="780">
        <v>0</v>
      </c>
      <c r="L36" s="626">
        <v>0</v>
      </c>
      <c r="M36" s="626"/>
      <c r="N36" s="780">
        <v>0</v>
      </c>
      <c r="O36" s="70">
        <v>0</v>
      </c>
      <c r="P36" s="626">
        <v>0</v>
      </c>
      <c r="Q36" s="780">
        <v>36923.570078568198</v>
      </c>
      <c r="R36" s="69">
        <v>3.4915733210051925E-2</v>
      </c>
      <c r="S36" s="626"/>
    </row>
    <row r="37" spans="1:19" s="116" customFormat="1" ht="14.25" customHeight="1">
      <c r="A37" s="763"/>
      <c r="B37" s="762"/>
      <c r="C37" s="779" t="s">
        <v>575</v>
      </c>
      <c r="D37" s="762"/>
      <c r="E37" s="780">
        <v>33546.131256170098</v>
      </c>
      <c r="F37" s="626">
        <v>0.54955077568329502</v>
      </c>
      <c r="G37" s="762"/>
      <c r="H37" s="780">
        <v>0</v>
      </c>
      <c r="I37" s="626">
        <v>0</v>
      </c>
      <c r="J37" s="626"/>
      <c r="K37" s="780">
        <v>0</v>
      </c>
      <c r="L37" s="626">
        <v>0</v>
      </c>
      <c r="M37" s="626"/>
      <c r="N37" s="780">
        <v>0</v>
      </c>
      <c r="O37" s="626">
        <v>0</v>
      </c>
      <c r="P37" s="626"/>
      <c r="Q37" s="780">
        <v>33546.131256170098</v>
      </c>
      <c r="R37" s="69">
        <v>3.1721953393929199E-2</v>
      </c>
      <c r="S37" s="626"/>
    </row>
    <row r="38" spans="1:19" s="116" customFormat="1" ht="14.25" customHeight="1">
      <c r="A38" s="763"/>
      <c r="B38" s="762"/>
      <c r="C38" s="789" t="s">
        <v>576</v>
      </c>
      <c r="D38" s="762"/>
      <c r="E38" s="780">
        <v>0</v>
      </c>
      <c r="F38" s="626">
        <v>0</v>
      </c>
      <c r="G38" s="762"/>
      <c r="H38" s="780">
        <v>8573.5046453600007</v>
      </c>
      <c r="I38" s="626">
        <v>4.493646163718884E-2</v>
      </c>
      <c r="J38" s="626"/>
      <c r="K38" s="780">
        <v>6430.1284840200005</v>
      </c>
      <c r="L38" s="626">
        <v>9.5146531799477144E-3</v>
      </c>
      <c r="M38" s="626"/>
      <c r="N38" s="780">
        <v>0</v>
      </c>
      <c r="O38" s="626">
        <v>0</v>
      </c>
      <c r="P38" s="626">
        <v>0</v>
      </c>
      <c r="Q38" s="780">
        <v>15003.633129380001</v>
      </c>
      <c r="R38" s="69">
        <v>1.4187762732916174E-2</v>
      </c>
      <c r="S38" s="626"/>
    </row>
    <row r="39" spans="1:19" s="116" customFormat="1" ht="14.25" customHeight="1">
      <c r="A39" s="763"/>
      <c r="B39" s="762"/>
      <c r="C39" s="779" t="s">
        <v>577</v>
      </c>
      <c r="D39" s="762"/>
      <c r="E39" s="780">
        <v>0</v>
      </c>
      <c r="F39" s="626">
        <v>0</v>
      </c>
      <c r="G39" s="762"/>
      <c r="H39" s="780">
        <v>0</v>
      </c>
      <c r="I39" s="626">
        <v>0</v>
      </c>
      <c r="J39" s="626"/>
      <c r="K39" s="780">
        <v>0</v>
      </c>
      <c r="L39" s="626">
        <v>0</v>
      </c>
      <c r="M39" s="626"/>
      <c r="N39" s="780">
        <v>0</v>
      </c>
      <c r="O39" s="626">
        <v>0</v>
      </c>
      <c r="P39" s="626">
        <v>0</v>
      </c>
      <c r="Q39" s="780">
        <v>0</v>
      </c>
      <c r="R39" s="69">
        <v>0</v>
      </c>
      <c r="S39" s="626"/>
    </row>
    <row r="40" spans="1:19" s="116" customFormat="1" ht="14.25" customHeight="1">
      <c r="A40" s="763"/>
      <c r="B40" s="762"/>
      <c r="C40" s="779" t="s">
        <v>578</v>
      </c>
      <c r="D40" s="762"/>
      <c r="E40" s="780">
        <v>0</v>
      </c>
      <c r="F40" s="626">
        <v>0</v>
      </c>
      <c r="G40" s="762"/>
      <c r="H40" s="780">
        <v>0</v>
      </c>
      <c r="I40" s="626">
        <v>0</v>
      </c>
      <c r="J40" s="626"/>
      <c r="K40" s="780">
        <v>126984.010262822</v>
      </c>
      <c r="L40" s="626">
        <v>0.18789808322684123</v>
      </c>
      <c r="M40" s="626"/>
      <c r="N40" s="780">
        <v>0</v>
      </c>
      <c r="O40" s="626">
        <v>0</v>
      </c>
      <c r="P40" s="626"/>
      <c r="Q40" s="780">
        <v>126984.010262822</v>
      </c>
      <c r="R40" s="69">
        <v>0.12007884976574069</v>
      </c>
      <c r="S40" s="626"/>
    </row>
    <row r="41" spans="1:19" s="116" customFormat="1" ht="14.25" customHeight="1">
      <c r="A41" s="763"/>
      <c r="B41" s="762"/>
      <c r="C41" s="1790" t="s">
        <v>579</v>
      </c>
      <c r="D41" s="1790"/>
      <c r="E41" s="780">
        <v>41029.21587</v>
      </c>
      <c r="F41" s="626">
        <v>0.67213823361192204</v>
      </c>
      <c r="G41" s="762"/>
      <c r="H41" s="780">
        <v>0</v>
      </c>
      <c r="I41" s="626">
        <v>0</v>
      </c>
      <c r="J41" s="626"/>
      <c r="K41" s="780">
        <v>0</v>
      </c>
      <c r="L41" s="626">
        <v>0</v>
      </c>
      <c r="M41" s="626"/>
      <c r="N41" s="780">
        <v>0</v>
      </c>
      <c r="O41" s="626">
        <v>0</v>
      </c>
      <c r="P41" s="626"/>
      <c r="Q41" s="780">
        <v>41029.21587</v>
      </c>
      <c r="R41" s="69">
        <v>3.8798121419089483E-2</v>
      </c>
      <c r="S41" s="626"/>
    </row>
    <row r="42" spans="1:19" s="116" customFormat="1" ht="14.25" customHeight="1">
      <c r="A42" s="763"/>
      <c r="B42" s="762"/>
      <c r="C42" s="779" t="s">
        <v>580</v>
      </c>
      <c r="D42" s="762"/>
      <c r="E42" s="780">
        <v>0</v>
      </c>
      <c r="F42" s="626">
        <v>0</v>
      </c>
      <c r="G42" s="762"/>
      <c r="H42" s="780">
        <v>0</v>
      </c>
      <c r="I42" s="626">
        <v>0</v>
      </c>
      <c r="J42" s="626"/>
      <c r="K42" s="780">
        <v>0</v>
      </c>
      <c r="L42" s="626">
        <v>0</v>
      </c>
      <c r="M42" s="626"/>
      <c r="N42" s="780">
        <v>0</v>
      </c>
      <c r="O42" s="626">
        <v>0</v>
      </c>
      <c r="P42" s="626"/>
      <c r="Q42" s="780">
        <v>0</v>
      </c>
      <c r="R42" s="69">
        <v>0</v>
      </c>
      <c r="S42" s="626"/>
    </row>
    <row r="43" spans="1:19" s="116" customFormat="1" ht="14.25" customHeight="1">
      <c r="A43" s="763"/>
      <c r="B43" s="762"/>
      <c r="C43" s="779" t="s">
        <v>581</v>
      </c>
      <c r="D43" s="762"/>
      <c r="E43" s="780">
        <v>259210.48614212099</v>
      </c>
      <c r="F43" s="626">
        <v>4.2463711429748274</v>
      </c>
      <c r="G43" s="762"/>
      <c r="H43" s="780">
        <v>0</v>
      </c>
      <c r="I43" s="626">
        <v>0</v>
      </c>
      <c r="J43" s="626"/>
      <c r="K43" s="780">
        <v>0</v>
      </c>
      <c r="L43" s="626">
        <v>0</v>
      </c>
      <c r="M43" s="626"/>
      <c r="N43" s="780">
        <v>0</v>
      </c>
      <c r="O43" s="626">
        <v>0</v>
      </c>
      <c r="P43" s="626"/>
      <c r="Q43" s="780">
        <v>259210.48614212099</v>
      </c>
      <c r="R43" s="69">
        <v>0.24511508936237497</v>
      </c>
      <c r="S43" s="626"/>
    </row>
    <row r="44" spans="1:19" s="116" customFormat="1" ht="13.5" customHeight="1">
      <c r="A44" s="763"/>
      <c r="B44" s="762"/>
      <c r="C44" s="779" t="s">
        <v>582</v>
      </c>
      <c r="D44" s="779"/>
      <c r="E44" s="780">
        <v>151566.22224725</v>
      </c>
      <c r="F44" s="626">
        <v>2.4829490580390816</v>
      </c>
      <c r="G44" s="779"/>
      <c r="H44" s="780">
        <v>1430.501818193</v>
      </c>
      <c r="I44" s="626">
        <v>7.497714497646888E-3</v>
      </c>
      <c r="J44" s="626"/>
      <c r="K44" s="780">
        <v>631.89073120180001</v>
      </c>
      <c r="L44" s="626">
        <v>9.3500793490365228E-4</v>
      </c>
      <c r="M44" s="626"/>
      <c r="N44" s="780">
        <v>0</v>
      </c>
      <c r="O44" s="626">
        <v>0</v>
      </c>
      <c r="P44" s="626"/>
      <c r="Q44" s="780">
        <v>153628.6147966448</v>
      </c>
      <c r="R44" s="69">
        <v>0.14527456896111413</v>
      </c>
      <c r="S44" s="626"/>
    </row>
    <row r="45" spans="1:19" s="116" customFormat="1" ht="13.5" customHeight="1">
      <c r="A45" s="763"/>
      <c r="B45" s="762"/>
      <c r="C45" s="779" t="s">
        <v>583</v>
      </c>
      <c r="D45" s="762"/>
      <c r="E45" s="780">
        <v>415796.17737500003</v>
      </c>
      <c r="F45" s="626">
        <v>6.8115488506756581</v>
      </c>
      <c r="G45" s="762"/>
      <c r="H45" s="780">
        <v>22120.019480319999</v>
      </c>
      <c r="I45" s="626">
        <v>0.11593804959669812</v>
      </c>
      <c r="J45" s="626"/>
      <c r="K45" s="780">
        <v>252303.87174347098</v>
      </c>
      <c r="L45" s="626">
        <v>0.37333372755505728</v>
      </c>
      <c r="M45" s="626"/>
      <c r="N45" s="780">
        <v>54079.955071983</v>
      </c>
      <c r="O45" s="626">
        <v>0.41645631599587996</v>
      </c>
      <c r="P45" s="626"/>
      <c r="Q45" s="780">
        <v>744300.02367077395</v>
      </c>
      <c r="R45" s="626">
        <v>0.70382633638691239</v>
      </c>
      <c r="S45" s="626"/>
    </row>
    <row r="46" spans="1:19" s="116" customFormat="1" ht="6" customHeight="1">
      <c r="A46" s="784"/>
      <c r="B46" s="785"/>
      <c r="C46" s="785"/>
      <c r="D46" s="785"/>
      <c r="E46" s="774"/>
      <c r="F46" s="775"/>
      <c r="G46" s="785"/>
      <c r="H46" s="774"/>
      <c r="I46" s="775"/>
      <c r="J46" s="775"/>
      <c r="K46" s="774"/>
      <c r="L46" s="775"/>
      <c r="M46" s="775"/>
      <c r="N46" s="774"/>
      <c r="O46" s="775"/>
      <c r="P46" s="775"/>
      <c r="Q46" s="774"/>
      <c r="R46" s="775"/>
      <c r="S46" s="623"/>
    </row>
    <row r="47" spans="1:19" s="116" customFormat="1" ht="16.2" customHeight="1">
      <c r="A47" s="763"/>
      <c r="B47" s="762" t="s">
        <v>584</v>
      </c>
      <c r="C47" s="762"/>
      <c r="D47" s="762"/>
      <c r="E47" s="790">
        <v>0</v>
      </c>
      <c r="F47" s="623">
        <v>0</v>
      </c>
      <c r="G47" s="762"/>
      <c r="H47" s="790">
        <v>0</v>
      </c>
      <c r="I47" s="623">
        <v>0</v>
      </c>
      <c r="J47" s="623"/>
      <c r="K47" s="790">
        <v>0</v>
      </c>
      <c r="L47" s="623">
        <v>0</v>
      </c>
      <c r="M47" s="623"/>
      <c r="N47" s="790">
        <v>0</v>
      </c>
      <c r="O47" s="623">
        <v>0</v>
      </c>
      <c r="P47" s="623"/>
      <c r="Q47" s="790">
        <v>0</v>
      </c>
      <c r="R47" s="623">
        <v>0</v>
      </c>
      <c r="S47" s="623"/>
    </row>
    <row r="48" spans="1:19" s="116" customFormat="1" ht="13.5" customHeight="1">
      <c r="A48" s="763"/>
      <c r="B48" s="762"/>
      <c r="C48" s="779" t="s">
        <v>585</v>
      </c>
      <c r="D48" s="762"/>
      <c r="E48" s="780">
        <v>0</v>
      </c>
      <c r="F48" s="626">
        <v>0</v>
      </c>
      <c r="G48" s="762"/>
      <c r="H48" s="780">
        <v>0</v>
      </c>
      <c r="I48" s="626">
        <v>0</v>
      </c>
      <c r="J48" s="626"/>
      <c r="K48" s="780">
        <v>0</v>
      </c>
      <c r="L48" s="626">
        <v>0</v>
      </c>
      <c r="M48" s="626"/>
      <c r="N48" s="780">
        <v>0</v>
      </c>
      <c r="O48" s="626">
        <v>0</v>
      </c>
      <c r="P48" s="626"/>
      <c r="Q48" s="780">
        <v>0</v>
      </c>
      <c r="R48" s="626">
        <v>0</v>
      </c>
      <c r="S48" s="626"/>
    </row>
    <row r="49" spans="1:19" s="116" customFormat="1" ht="6" customHeight="1">
      <c r="A49" s="784"/>
      <c r="B49" s="785"/>
      <c r="C49" s="785"/>
      <c r="D49" s="785"/>
      <c r="E49" s="774"/>
      <c r="F49" s="775"/>
      <c r="G49" s="785"/>
      <c r="H49" s="774"/>
      <c r="I49" s="775"/>
      <c r="J49" s="775"/>
      <c r="K49" s="774"/>
      <c r="L49" s="775"/>
      <c r="M49" s="775"/>
      <c r="N49" s="774">
        <v>0</v>
      </c>
      <c r="O49" s="775"/>
      <c r="P49" s="775"/>
      <c r="Q49" s="774"/>
      <c r="R49" s="775"/>
      <c r="S49" s="623"/>
    </row>
    <row r="50" spans="1:19" s="116" customFormat="1" ht="16.2" customHeight="1">
      <c r="A50" s="763"/>
      <c r="B50" s="762" t="s">
        <v>586</v>
      </c>
      <c r="C50" s="762"/>
      <c r="D50" s="762"/>
      <c r="E50" s="776">
        <v>159283.28394256602</v>
      </c>
      <c r="F50" s="623">
        <v>2.6093695149398077</v>
      </c>
      <c r="G50" s="762"/>
      <c r="H50" s="776">
        <v>386296.74847248063</v>
      </c>
      <c r="I50" s="623">
        <v>2.024703984700007</v>
      </c>
      <c r="J50" s="623"/>
      <c r="K50" s="776">
        <v>670201.76922057616</v>
      </c>
      <c r="L50" s="623">
        <v>0.99169673056587471</v>
      </c>
      <c r="M50" s="623"/>
      <c r="N50" s="776">
        <v>17999.0397978849</v>
      </c>
      <c r="O50" s="623">
        <v>0.13860613966326499</v>
      </c>
      <c r="P50" s="623"/>
      <c r="Q50" s="776">
        <v>1233780.8414335076</v>
      </c>
      <c r="R50" s="623">
        <v>1.1666900737794583</v>
      </c>
      <c r="S50" s="623"/>
    </row>
    <row r="51" spans="1:19" s="116" customFormat="1" ht="16.2" customHeight="1">
      <c r="A51" s="763"/>
      <c r="B51" s="762"/>
      <c r="C51" s="779" t="s">
        <v>587</v>
      </c>
      <c r="D51" s="762"/>
      <c r="E51" s="780">
        <v>0</v>
      </c>
      <c r="F51" s="626">
        <v>0</v>
      </c>
      <c r="G51" s="762"/>
      <c r="H51" s="780">
        <v>0</v>
      </c>
      <c r="I51" s="626">
        <v>0</v>
      </c>
      <c r="J51" s="626"/>
      <c r="K51" s="780">
        <v>0</v>
      </c>
      <c r="L51" s="626">
        <v>0</v>
      </c>
      <c r="M51" s="626"/>
      <c r="N51" s="780">
        <v>0</v>
      </c>
      <c r="O51" s="626">
        <v>0</v>
      </c>
      <c r="P51" s="626"/>
      <c r="Q51" s="780">
        <v>0</v>
      </c>
      <c r="R51" s="791">
        <v>0</v>
      </c>
      <c r="S51" s="626"/>
    </row>
    <row r="52" spans="1:19" s="116" customFormat="1" ht="16.2" customHeight="1">
      <c r="A52" s="763"/>
      <c r="B52" s="762"/>
      <c r="C52" s="779" t="s">
        <v>588</v>
      </c>
      <c r="D52" s="762"/>
      <c r="E52" s="780">
        <v>0</v>
      </c>
      <c r="F52" s="626">
        <v>0</v>
      </c>
      <c r="G52" s="762"/>
      <c r="H52" s="780">
        <v>0</v>
      </c>
      <c r="I52" s="626">
        <v>0</v>
      </c>
      <c r="J52" s="626"/>
      <c r="K52" s="780">
        <v>0</v>
      </c>
      <c r="L52" s="626">
        <v>0</v>
      </c>
      <c r="M52" s="626"/>
      <c r="N52" s="780">
        <v>0</v>
      </c>
      <c r="O52" s="626">
        <v>0</v>
      </c>
      <c r="P52" s="626"/>
      <c r="Q52" s="780">
        <v>0</v>
      </c>
      <c r="R52" s="791">
        <v>0</v>
      </c>
      <c r="S52" s="626"/>
    </row>
    <row r="53" spans="1:19" s="116" customFormat="1" ht="16.2" customHeight="1">
      <c r="A53" s="763"/>
      <c r="B53" s="762"/>
      <c r="C53" s="779" t="s">
        <v>589</v>
      </c>
      <c r="D53" s="762"/>
      <c r="E53" s="780">
        <v>0</v>
      </c>
      <c r="F53" s="626">
        <v>0</v>
      </c>
      <c r="G53" s="762"/>
      <c r="H53" s="780">
        <v>0</v>
      </c>
      <c r="I53" s="626">
        <v>0</v>
      </c>
      <c r="J53" s="626"/>
      <c r="K53" s="780">
        <v>0</v>
      </c>
      <c r="L53" s="626">
        <v>0</v>
      </c>
      <c r="M53" s="626"/>
      <c r="N53" s="780">
        <v>0</v>
      </c>
      <c r="O53" s="626">
        <v>0</v>
      </c>
      <c r="P53" s="626"/>
      <c r="Q53" s="780">
        <v>0</v>
      </c>
      <c r="R53" s="791">
        <v>0</v>
      </c>
      <c r="S53" s="626"/>
    </row>
    <row r="54" spans="1:19" s="116" customFormat="1" ht="13.5" customHeight="1">
      <c r="A54" s="763"/>
      <c r="B54" s="762"/>
      <c r="C54" s="779" t="s">
        <v>590</v>
      </c>
      <c r="D54" s="779"/>
      <c r="E54" s="780">
        <v>47954.037201600004</v>
      </c>
      <c r="F54" s="626">
        <v>0.78558025484496852</v>
      </c>
      <c r="G54" s="779"/>
      <c r="H54" s="780">
        <v>0</v>
      </c>
      <c r="I54" s="626">
        <v>0</v>
      </c>
      <c r="J54" s="626"/>
      <c r="K54" s="780">
        <v>0</v>
      </c>
      <c r="L54" s="626">
        <v>0</v>
      </c>
      <c r="M54" s="626"/>
      <c r="N54" s="780">
        <v>0</v>
      </c>
      <c r="O54" s="626">
        <v>0</v>
      </c>
      <c r="P54" s="626"/>
      <c r="Q54" s="780">
        <v>47954.037201600004</v>
      </c>
      <c r="R54" s="791">
        <v>4.5346383508235721E-2</v>
      </c>
      <c r="S54" s="626"/>
    </row>
    <row r="55" spans="1:19" s="116" customFormat="1" ht="13.5" customHeight="1">
      <c r="A55" s="763"/>
      <c r="B55" s="762"/>
      <c r="C55" s="779" t="s">
        <v>591</v>
      </c>
      <c r="D55" s="779"/>
      <c r="E55" s="780">
        <v>111329.246740966</v>
      </c>
      <c r="F55" s="626">
        <v>1.8237892600948391</v>
      </c>
      <c r="G55" s="779"/>
      <c r="H55" s="780">
        <v>1587.0857061060001</v>
      </c>
      <c r="I55" s="626">
        <v>8.3184204006888241E-3</v>
      </c>
      <c r="J55" s="626"/>
      <c r="K55" s="780">
        <v>31661.047887078796</v>
      </c>
      <c r="L55" s="626">
        <v>4.6848813473621111E-2</v>
      </c>
      <c r="M55" s="626"/>
      <c r="N55" s="780">
        <v>0</v>
      </c>
      <c r="O55" s="626">
        <v>0</v>
      </c>
      <c r="P55" s="626"/>
      <c r="Q55" s="780">
        <v>144577.3803341508</v>
      </c>
      <c r="R55" s="791">
        <v>0.13671552423598057</v>
      </c>
      <c r="S55" s="626"/>
    </row>
    <row r="56" spans="1:19" s="116" customFormat="1" ht="13.5" customHeight="1">
      <c r="A56" s="763"/>
      <c r="B56" s="762"/>
      <c r="C56" s="779" t="s">
        <v>592</v>
      </c>
      <c r="D56" s="779"/>
      <c r="E56" s="780">
        <v>0</v>
      </c>
      <c r="F56" s="626">
        <v>0</v>
      </c>
      <c r="G56" s="779"/>
      <c r="H56" s="780">
        <v>0</v>
      </c>
      <c r="I56" s="626">
        <v>0</v>
      </c>
      <c r="J56" s="626"/>
      <c r="K56" s="780">
        <v>0</v>
      </c>
      <c r="L56" s="626">
        <v>0</v>
      </c>
      <c r="M56" s="626"/>
      <c r="N56" s="780">
        <v>0</v>
      </c>
      <c r="O56" s="626">
        <v>0</v>
      </c>
      <c r="P56" s="626"/>
      <c r="Q56" s="780">
        <v>0</v>
      </c>
      <c r="R56" s="791">
        <v>0</v>
      </c>
      <c r="S56" s="626"/>
    </row>
    <row r="57" spans="1:19" s="116" customFormat="1" ht="13.5" customHeight="1">
      <c r="A57" s="763"/>
      <c r="B57" s="762"/>
      <c r="C57" s="779" t="s">
        <v>593</v>
      </c>
      <c r="D57" s="779"/>
      <c r="E57" s="780">
        <v>0</v>
      </c>
      <c r="F57" s="626">
        <v>0</v>
      </c>
      <c r="G57" s="779"/>
      <c r="H57" s="780">
        <v>0</v>
      </c>
      <c r="I57" s="626">
        <v>0</v>
      </c>
      <c r="J57" s="626"/>
      <c r="K57" s="780">
        <v>0</v>
      </c>
      <c r="L57" s="626">
        <v>0</v>
      </c>
      <c r="M57" s="626"/>
      <c r="N57" s="780">
        <v>0</v>
      </c>
      <c r="O57" s="626">
        <v>0</v>
      </c>
      <c r="P57" s="626"/>
      <c r="Q57" s="780">
        <v>0</v>
      </c>
      <c r="R57" s="626">
        <v>0</v>
      </c>
      <c r="S57" s="626"/>
    </row>
    <row r="58" spans="1:19" s="116" customFormat="1" ht="13.5" customHeight="1">
      <c r="A58" s="763"/>
      <c r="B58" s="762"/>
      <c r="C58" s="779" t="s">
        <v>594</v>
      </c>
      <c r="D58" s="779"/>
      <c r="E58" s="780">
        <v>0</v>
      </c>
      <c r="F58" s="626">
        <v>0</v>
      </c>
      <c r="G58" s="779"/>
      <c r="H58" s="780">
        <v>0</v>
      </c>
      <c r="I58" s="626">
        <v>0</v>
      </c>
      <c r="J58" s="626"/>
      <c r="K58" s="780">
        <v>0</v>
      </c>
      <c r="L58" s="626">
        <v>0</v>
      </c>
      <c r="M58" s="626"/>
      <c r="N58" s="780">
        <v>0</v>
      </c>
      <c r="O58" s="626">
        <v>0</v>
      </c>
      <c r="P58" s="626"/>
      <c r="Q58" s="780">
        <v>0</v>
      </c>
      <c r="R58" s="626">
        <v>0</v>
      </c>
      <c r="S58" s="626"/>
    </row>
    <row r="59" spans="1:19" s="116" customFormat="1" ht="13.5" customHeight="1">
      <c r="A59" s="763"/>
      <c r="B59" s="762"/>
      <c r="C59" s="779" t="s">
        <v>595</v>
      </c>
      <c r="D59" s="779"/>
      <c r="E59" s="780">
        <v>0</v>
      </c>
      <c r="F59" s="626">
        <v>0</v>
      </c>
      <c r="G59" s="779"/>
      <c r="H59" s="780">
        <v>1183.7126536119001</v>
      </c>
      <c r="I59" s="626">
        <v>6.2042140814927644E-3</v>
      </c>
      <c r="J59" s="626"/>
      <c r="K59" s="780">
        <v>779.15263275720008</v>
      </c>
      <c r="L59" s="626">
        <v>1.1529111888434961E-3</v>
      </c>
      <c r="M59" s="626"/>
      <c r="N59" s="780">
        <v>64.929386063099997</v>
      </c>
      <c r="O59" s="626">
        <v>5.000050921588413E-4</v>
      </c>
      <c r="P59" s="626"/>
      <c r="Q59" s="780">
        <v>2027.7946724322001</v>
      </c>
      <c r="R59" s="626">
        <v>1.9175268706885791E-3</v>
      </c>
      <c r="S59" s="626"/>
    </row>
    <row r="60" spans="1:19" s="116" customFormat="1" ht="13.5" customHeight="1">
      <c r="A60" s="763"/>
      <c r="B60" s="762"/>
      <c r="C60" s="779" t="s">
        <v>596</v>
      </c>
      <c r="D60" s="779"/>
      <c r="E60" s="780">
        <v>0</v>
      </c>
      <c r="F60" s="626">
        <v>0</v>
      </c>
      <c r="G60" s="779"/>
      <c r="H60" s="780">
        <v>1552.2435014822001</v>
      </c>
      <c r="I60" s="626">
        <v>8.135801336934095E-3</v>
      </c>
      <c r="J60" s="626"/>
      <c r="K60" s="780">
        <v>15732.983540834901</v>
      </c>
      <c r="L60" s="626">
        <v>2.3280076323340261E-2</v>
      </c>
      <c r="M60" s="626"/>
      <c r="N60" s="780">
        <v>59.688765296999996</v>
      </c>
      <c r="O60" s="626">
        <v>4.5964837191237449E-4</v>
      </c>
      <c r="P60" s="626"/>
      <c r="Q60" s="780">
        <v>17344.915807614099</v>
      </c>
      <c r="R60" s="626">
        <v>1.6401730699409939E-2</v>
      </c>
      <c r="S60" s="626"/>
    </row>
    <row r="61" spans="1:19" s="116" customFormat="1" ht="13.5" customHeight="1">
      <c r="A61" s="763"/>
      <c r="B61" s="762"/>
      <c r="C61" s="779" t="s">
        <v>597</v>
      </c>
      <c r="D61" s="779"/>
      <c r="E61" s="780">
        <v>0</v>
      </c>
      <c r="F61" s="626">
        <v>0</v>
      </c>
      <c r="G61" s="779"/>
      <c r="H61" s="780">
        <v>0</v>
      </c>
      <c r="I61" s="626">
        <v>0</v>
      </c>
      <c r="J61" s="626"/>
      <c r="K61" s="780">
        <v>0</v>
      </c>
      <c r="L61" s="626">
        <v>0</v>
      </c>
      <c r="M61" s="626"/>
      <c r="N61" s="780">
        <v>0</v>
      </c>
      <c r="O61" s="626">
        <v>0</v>
      </c>
      <c r="P61" s="626"/>
      <c r="Q61" s="780">
        <v>0</v>
      </c>
      <c r="R61" s="626">
        <v>0</v>
      </c>
      <c r="S61" s="626"/>
    </row>
    <row r="62" spans="1:19" s="116" customFormat="1" ht="13.5" customHeight="1">
      <c r="A62" s="763"/>
      <c r="B62" s="762"/>
      <c r="C62" s="779" t="s">
        <v>598</v>
      </c>
      <c r="D62" s="779"/>
      <c r="E62" s="780">
        <v>0</v>
      </c>
      <c r="F62" s="626">
        <v>0</v>
      </c>
      <c r="G62" s="779"/>
      <c r="H62" s="780">
        <v>106094.13056799001</v>
      </c>
      <c r="I62" s="626">
        <v>0.55607304426895776</v>
      </c>
      <c r="J62" s="626"/>
      <c r="K62" s="780">
        <v>343329.25227862503</v>
      </c>
      <c r="L62" s="626">
        <v>0.50802387076403077</v>
      </c>
      <c r="M62" s="626"/>
      <c r="N62" s="780">
        <v>0</v>
      </c>
      <c r="O62" s="626">
        <v>0</v>
      </c>
      <c r="P62" s="626"/>
      <c r="Q62" s="780">
        <v>449423.38284661504</v>
      </c>
      <c r="R62" s="626">
        <v>0.42498455323906026</v>
      </c>
      <c r="S62" s="626"/>
    </row>
    <row r="63" spans="1:19" s="116" customFormat="1" ht="13.5" customHeight="1">
      <c r="A63" s="763"/>
      <c r="B63" s="762"/>
      <c r="C63" s="779" t="s">
        <v>599</v>
      </c>
      <c r="D63" s="779"/>
      <c r="E63" s="780">
        <v>0</v>
      </c>
      <c r="F63" s="626">
        <v>0</v>
      </c>
      <c r="G63" s="779"/>
      <c r="H63" s="780">
        <v>42995.960065603002</v>
      </c>
      <c r="I63" s="626">
        <v>0.22535548646232106</v>
      </c>
      <c r="J63" s="626"/>
      <c r="K63" s="780">
        <v>199288.75763479501</v>
      </c>
      <c r="L63" s="626">
        <v>0.29488732865447881</v>
      </c>
      <c r="M63" s="626"/>
      <c r="N63" s="780">
        <v>17382.43332022</v>
      </c>
      <c r="O63" s="626">
        <v>0.13385780616768941</v>
      </c>
      <c r="P63" s="626"/>
      <c r="Q63" s="780">
        <v>259667.15102061801</v>
      </c>
      <c r="R63" s="626">
        <v>0.24554692163184605</v>
      </c>
      <c r="S63" s="626"/>
    </row>
    <row r="64" spans="1:19" s="116" customFormat="1" ht="13.5" customHeight="1">
      <c r="A64" s="763"/>
      <c r="B64" s="762"/>
      <c r="C64" s="779" t="s">
        <v>600</v>
      </c>
      <c r="D64" s="779"/>
      <c r="E64" s="780">
        <v>0</v>
      </c>
      <c r="F64" s="626">
        <v>0</v>
      </c>
      <c r="G64" s="779"/>
      <c r="H64" s="780">
        <v>135523.83719110501</v>
      </c>
      <c r="I64" s="626">
        <v>0.71032348645878629</v>
      </c>
      <c r="J64" s="626"/>
      <c r="K64" s="780">
        <v>45985.656390249998</v>
      </c>
      <c r="L64" s="626">
        <v>6.8044918992339387E-2</v>
      </c>
      <c r="M64" s="626"/>
      <c r="N64" s="780">
        <v>0</v>
      </c>
      <c r="O64" s="626">
        <v>0</v>
      </c>
      <c r="P64" s="626"/>
      <c r="Q64" s="780">
        <v>181509.493581355</v>
      </c>
      <c r="R64" s="626">
        <v>0.17163933605263063</v>
      </c>
      <c r="S64" s="626"/>
    </row>
    <row r="65" spans="1:19" s="116" customFormat="1" ht="13.5" customHeight="1">
      <c r="A65" s="763"/>
      <c r="B65" s="762"/>
      <c r="C65" s="779" t="s">
        <v>601</v>
      </c>
      <c r="D65" s="762"/>
      <c r="E65" s="780">
        <v>0</v>
      </c>
      <c r="F65" s="626">
        <v>0</v>
      </c>
      <c r="G65" s="762"/>
      <c r="H65" s="780">
        <v>0</v>
      </c>
      <c r="I65" s="626">
        <v>0</v>
      </c>
      <c r="J65" s="626"/>
      <c r="K65" s="780">
        <v>0</v>
      </c>
      <c r="L65" s="626">
        <v>0</v>
      </c>
      <c r="M65" s="626"/>
      <c r="N65" s="780">
        <v>0</v>
      </c>
      <c r="O65" s="626">
        <v>0</v>
      </c>
      <c r="P65" s="626"/>
      <c r="Q65" s="780">
        <v>0</v>
      </c>
      <c r="R65" s="626">
        <v>0</v>
      </c>
      <c r="S65" s="626"/>
    </row>
    <row r="66" spans="1:19" s="116" customFormat="1" ht="13.5" customHeight="1">
      <c r="A66" s="763"/>
      <c r="B66" s="762"/>
      <c r="C66" s="779" t="s">
        <v>602</v>
      </c>
      <c r="D66" s="762"/>
      <c r="E66" s="780">
        <v>0</v>
      </c>
      <c r="F66" s="626">
        <v>0</v>
      </c>
      <c r="G66" s="762"/>
      <c r="H66" s="780">
        <v>0</v>
      </c>
      <c r="I66" s="626">
        <v>0</v>
      </c>
      <c r="J66" s="626"/>
      <c r="K66" s="780">
        <v>0</v>
      </c>
      <c r="L66" s="626">
        <v>0</v>
      </c>
      <c r="M66" s="626"/>
      <c r="N66" s="780">
        <v>0</v>
      </c>
      <c r="O66" s="626">
        <v>0</v>
      </c>
      <c r="P66" s="626"/>
      <c r="Q66" s="780">
        <v>0</v>
      </c>
      <c r="R66" s="626">
        <v>0</v>
      </c>
      <c r="S66" s="626"/>
    </row>
    <row r="67" spans="1:19" s="116" customFormat="1" ht="13.5" customHeight="1">
      <c r="A67" s="763"/>
      <c r="B67" s="762"/>
      <c r="C67" s="779" t="s">
        <v>603</v>
      </c>
      <c r="D67" s="762"/>
      <c r="E67" s="780">
        <v>0</v>
      </c>
      <c r="F67" s="626">
        <v>0</v>
      </c>
      <c r="G67" s="762"/>
      <c r="H67" s="780">
        <v>0</v>
      </c>
      <c r="I67" s="626">
        <v>0</v>
      </c>
      <c r="J67" s="626"/>
      <c r="K67" s="780">
        <v>0</v>
      </c>
      <c r="L67" s="626">
        <v>0</v>
      </c>
      <c r="M67" s="626"/>
      <c r="N67" s="780">
        <v>0</v>
      </c>
      <c r="O67" s="626">
        <v>0</v>
      </c>
      <c r="P67" s="626"/>
      <c r="Q67" s="780">
        <v>0</v>
      </c>
      <c r="R67" s="626">
        <v>0</v>
      </c>
      <c r="S67" s="626"/>
    </row>
    <row r="68" spans="1:19" s="116" customFormat="1" ht="13.5" customHeight="1">
      <c r="A68" s="763"/>
      <c r="B68" s="762"/>
      <c r="C68" s="779" t="s">
        <v>604</v>
      </c>
      <c r="D68" s="762"/>
      <c r="E68" s="780">
        <v>0</v>
      </c>
      <c r="F68" s="626">
        <v>0</v>
      </c>
      <c r="G68" s="762"/>
      <c r="H68" s="780">
        <v>0</v>
      </c>
      <c r="I68" s="626">
        <v>0</v>
      </c>
      <c r="J68" s="626"/>
      <c r="K68" s="780">
        <v>0</v>
      </c>
      <c r="L68" s="626">
        <v>0</v>
      </c>
      <c r="M68" s="626"/>
      <c r="N68" s="780">
        <v>0</v>
      </c>
      <c r="O68" s="626">
        <v>0</v>
      </c>
      <c r="P68" s="626"/>
      <c r="Q68" s="780">
        <v>0</v>
      </c>
      <c r="R68" s="626">
        <v>0</v>
      </c>
      <c r="S68" s="626"/>
    </row>
    <row r="69" spans="1:19" s="116" customFormat="1" ht="13.5" customHeight="1">
      <c r="A69" s="763"/>
      <c r="B69" s="762"/>
      <c r="C69" s="779" t="s">
        <v>605</v>
      </c>
      <c r="D69" s="762"/>
      <c r="E69" s="780">
        <v>0</v>
      </c>
      <c r="F69" s="626">
        <v>0</v>
      </c>
      <c r="G69" s="762"/>
      <c r="H69" s="780">
        <v>0</v>
      </c>
      <c r="I69" s="626">
        <v>0</v>
      </c>
      <c r="J69" s="626"/>
      <c r="K69" s="780">
        <v>0</v>
      </c>
      <c r="L69" s="626">
        <v>0</v>
      </c>
      <c r="M69" s="626"/>
      <c r="N69" s="780">
        <v>0</v>
      </c>
      <c r="O69" s="626">
        <v>0</v>
      </c>
      <c r="P69" s="626"/>
      <c r="Q69" s="780">
        <v>0</v>
      </c>
      <c r="R69" s="626">
        <v>0</v>
      </c>
      <c r="S69" s="626"/>
    </row>
    <row r="70" spans="1:19" s="116" customFormat="1" ht="13.5" customHeight="1">
      <c r="A70" s="763"/>
      <c r="B70" s="762"/>
      <c r="C70" s="779" t="s">
        <v>606</v>
      </c>
      <c r="D70" s="762"/>
      <c r="E70" s="780">
        <v>0</v>
      </c>
      <c r="F70" s="626">
        <v>0</v>
      </c>
      <c r="G70" s="762"/>
      <c r="H70" s="780">
        <v>0</v>
      </c>
      <c r="I70" s="626">
        <v>0</v>
      </c>
      <c r="J70" s="626"/>
      <c r="K70" s="780">
        <v>0</v>
      </c>
      <c r="L70" s="626">
        <v>0</v>
      </c>
      <c r="M70" s="626"/>
      <c r="N70" s="780">
        <v>0</v>
      </c>
      <c r="O70" s="626">
        <v>0</v>
      </c>
      <c r="P70" s="626"/>
      <c r="Q70" s="780">
        <v>0</v>
      </c>
      <c r="R70" s="626">
        <v>0</v>
      </c>
      <c r="S70" s="626"/>
    </row>
    <row r="71" spans="1:19" s="116" customFormat="1" ht="13.5" customHeight="1">
      <c r="A71" s="763"/>
      <c r="B71" s="762"/>
      <c r="C71" s="779" t="s">
        <v>607</v>
      </c>
      <c r="D71" s="762"/>
      <c r="E71" s="780">
        <v>0</v>
      </c>
      <c r="F71" s="626">
        <v>0</v>
      </c>
      <c r="G71" s="762"/>
      <c r="H71" s="780">
        <v>491.98832630480001</v>
      </c>
      <c r="I71" s="626">
        <v>2.578667122190854E-3</v>
      </c>
      <c r="J71" s="626"/>
      <c r="K71" s="780">
        <v>6887.8365682680005</v>
      </c>
      <c r="L71" s="626">
        <v>1.0191923267178596E-2</v>
      </c>
      <c r="M71" s="626"/>
      <c r="N71" s="780">
        <v>491.98832630480001</v>
      </c>
      <c r="O71" s="626">
        <v>3.7886800315043772E-3</v>
      </c>
      <c r="P71" s="626"/>
      <c r="Q71" s="780">
        <v>7871.8132208776005</v>
      </c>
      <c r="R71" s="626">
        <v>7.4437582745839354E-3</v>
      </c>
      <c r="S71" s="626"/>
    </row>
    <row r="72" spans="1:19" s="116" customFormat="1" ht="13.5" customHeight="1">
      <c r="A72" s="763"/>
      <c r="B72" s="762"/>
      <c r="C72" s="779" t="s">
        <v>608</v>
      </c>
      <c r="D72" s="762"/>
      <c r="E72" s="780">
        <v>0</v>
      </c>
      <c r="F72" s="626">
        <v>0</v>
      </c>
      <c r="G72" s="762"/>
      <c r="H72" s="780">
        <v>0</v>
      </c>
      <c r="I72" s="626">
        <v>0</v>
      </c>
      <c r="J72" s="626"/>
      <c r="K72" s="780">
        <v>0</v>
      </c>
      <c r="L72" s="626">
        <v>0</v>
      </c>
      <c r="M72" s="626"/>
      <c r="N72" s="780">
        <v>0</v>
      </c>
      <c r="O72" s="626">
        <v>0</v>
      </c>
      <c r="P72" s="626"/>
      <c r="Q72" s="780">
        <v>0</v>
      </c>
      <c r="R72" s="626">
        <v>0</v>
      </c>
      <c r="S72" s="626"/>
    </row>
    <row r="73" spans="1:19" s="116" customFormat="1" ht="13.5" customHeight="1">
      <c r="A73" s="763"/>
      <c r="B73" s="762"/>
      <c r="C73" s="779" t="s">
        <v>609</v>
      </c>
      <c r="D73" s="762"/>
      <c r="E73" s="780">
        <v>0</v>
      </c>
      <c r="F73" s="626">
        <v>0</v>
      </c>
      <c r="G73" s="762"/>
      <c r="H73" s="780">
        <v>96867.790460277713</v>
      </c>
      <c r="I73" s="626">
        <v>0.50771486456863513</v>
      </c>
      <c r="J73" s="626"/>
      <c r="K73" s="780">
        <v>26537.082287967201</v>
      </c>
      <c r="L73" s="626">
        <v>3.9266887902042101E-2</v>
      </c>
      <c r="M73" s="626"/>
      <c r="N73" s="780">
        <v>0</v>
      </c>
      <c r="O73" s="626">
        <v>0</v>
      </c>
      <c r="P73" s="626"/>
      <c r="Q73" s="780">
        <v>123404.87274824492</v>
      </c>
      <c r="R73" s="626">
        <v>0.11669433926702275</v>
      </c>
      <c r="S73" s="626"/>
    </row>
    <row r="74" spans="1:19" s="116" customFormat="1" ht="12.75" customHeight="1">
      <c r="A74" s="763"/>
      <c r="B74" s="779"/>
      <c r="C74" s="779" t="s">
        <v>610</v>
      </c>
      <c r="D74" s="779"/>
      <c r="E74" s="780">
        <v>0</v>
      </c>
      <c r="F74" s="626">
        <v>0</v>
      </c>
      <c r="G74" s="779"/>
      <c r="H74" s="780">
        <v>0</v>
      </c>
      <c r="I74" s="626">
        <v>0</v>
      </c>
      <c r="J74" s="626"/>
      <c r="K74" s="780">
        <v>0</v>
      </c>
      <c r="L74" s="626">
        <v>0</v>
      </c>
      <c r="M74" s="626"/>
      <c r="N74" s="780">
        <v>0</v>
      </c>
      <c r="O74" s="626">
        <v>0</v>
      </c>
      <c r="P74" s="626"/>
      <c r="Q74" s="780">
        <v>0</v>
      </c>
      <c r="R74" s="626">
        <v>0</v>
      </c>
      <c r="S74" s="626"/>
    </row>
    <row r="75" spans="1:19" s="116" customFormat="1" ht="12.75" customHeight="1">
      <c r="A75" s="763"/>
      <c r="B75" s="779"/>
      <c r="C75" s="779" t="s">
        <v>611</v>
      </c>
      <c r="D75" s="779"/>
      <c r="E75" s="780">
        <v>0</v>
      </c>
      <c r="F75" s="626">
        <v>0</v>
      </c>
      <c r="G75" s="779"/>
      <c r="H75" s="780">
        <v>0</v>
      </c>
      <c r="I75" s="626">
        <v>0</v>
      </c>
      <c r="J75" s="626"/>
      <c r="K75" s="780">
        <v>0</v>
      </c>
      <c r="L75" s="626">
        <v>0</v>
      </c>
      <c r="M75" s="626"/>
      <c r="N75" s="780">
        <v>0</v>
      </c>
      <c r="O75" s="626">
        <v>0</v>
      </c>
      <c r="P75" s="626"/>
      <c r="Q75" s="780">
        <v>0</v>
      </c>
      <c r="R75" s="626">
        <v>0</v>
      </c>
      <c r="S75" s="626"/>
    </row>
    <row r="76" spans="1:19" s="116" customFormat="1" ht="6" customHeight="1">
      <c r="A76" s="784"/>
      <c r="B76" s="785"/>
      <c r="C76" s="785"/>
      <c r="D76" s="785"/>
      <c r="E76" s="774"/>
      <c r="F76" s="775"/>
      <c r="G76" s="785"/>
      <c r="H76" s="774"/>
      <c r="I76" s="775"/>
      <c r="J76" s="775"/>
      <c r="K76" s="774"/>
      <c r="L76" s="775"/>
      <c r="M76" s="775"/>
      <c r="N76" s="774"/>
      <c r="O76" s="775"/>
      <c r="P76" s="775"/>
      <c r="Q76" s="774"/>
      <c r="R76" s="775"/>
      <c r="S76" s="623"/>
    </row>
    <row r="77" spans="1:19" s="116" customFormat="1" ht="16.2" customHeight="1">
      <c r="A77" s="763"/>
      <c r="B77" s="762" t="s">
        <v>612</v>
      </c>
      <c r="C77" s="762"/>
      <c r="D77" s="762"/>
      <c r="E77" s="776">
        <v>9259.1531758750007</v>
      </c>
      <c r="F77" s="623">
        <v>0.15168291005349993</v>
      </c>
      <c r="G77" s="762"/>
      <c r="H77" s="776">
        <v>446736.42081065121</v>
      </c>
      <c r="I77" s="623">
        <v>2.3414875090267055</v>
      </c>
      <c r="J77" s="623"/>
      <c r="K77" s="776">
        <v>2990809.1832091096</v>
      </c>
      <c r="L77" s="623">
        <v>4.425496656304273</v>
      </c>
      <c r="M77" s="623"/>
      <c r="N77" s="776">
        <v>712237.32586607663</v>
      </c>
      <c r="O77" s="623">
        <v>5.4847629301861218</v>
      </c>
      <c r="P77" s="623"/>
      <c r="Q77" s="776">
        <v>4159042.0830617123</v>
      </c>
      <c r="R77" s="623">
        <v>3.9328809070347748</v>
      </c>
      <c r="S77" s="623"/>
    </row>
    <row r="78" spans="1:19" s="116" customFormat="1" ht="12" customHeight="1">
      <c r="A78" s="763"/>
      <c r="B78" s="762"/>
      <c r="C78" s="779" t="s">
        <v>613</v>
      </c>
      <c r="D78" s="762"/>
      <c r="E78" s="792">
        <v>0</v>
      </c>
      <c r="F78" s="626">
        <v>0</v>
      </c>
      <c r="G78" s="762"/>
      <c r="H78" s="780">
        <v>13.663238917200001</v>
      </c>
      <c r="I78" s="626">
        <v>7.1613375957612556E-5</v>
      </c>
      <c r="J78" s="626"/>
      <c r="K78" s="780">
        <v>205712.40250259501</v>
      </c>
      <c r="L78" s="626">
        <v>0.30439238803550966</v>
      </c>
      <c r="M78" s="626"/>
      <c r="N78" s="780">
        <v>30808.423400220498</v>
      </c>
      <c r="O78" s="626">
        <v>0.23724802459283231</v>
      </c>
      <c r="P78" s="626"/>
      <c r="Q78" s="780">
        <v>236534.48914173269</v>
      </c>
      <c r="R78" s="626">
        <v>0.22367217201032141</v>
      </c>
      <c r="S78" s="626"/>
    </row>
    <row r="79" spans="1:19" s="116" customFormat="1" ht="12" customHeight="1">
      <c r="A79" s="763"/>
      <c r="B79" s="762"/>
      <c r="C79" s="779" t="s">
        <v>614</v>
      </c>
      <c r="D79" s="762"/>
      <c r="E79" s="792">
        <v>0</v>
      </c>
      <c r="F79" s="626">
        <v>0</v>
      </c>
      <c r="G79" s="762"/>
      <c r="H79" s="780">
        <v>233770.71289507599</v>
      </c>
      <c r="I79" s="626">
        <v>1.2252665749231388</v>
      </c>
      <c r="J79" s="626"/>
      <c r="K79" s="780">
        <v>251408.20051156302</v>
      </c>
      <c r="L79" s="626">
        <v>0.37200840393889006</v>
      </c>
      <c r="M79" s="626"/>
      <c r="N79" s="780">
        <v>0</v>
      </c>
      <c r="O79" s="626">
        <v>0</v>
      </c>
      <c r="P79" s="626"/>
      <c r="Q79" s="780">
        <v>485178.91340663901</v>
      </c>
      <c r="R79" s="626">
        <v>0.45879576280414747</v>
      </c>
      <c r="S79" s="626"/>
    </row>
    <row r="80" spans="1:19" s="116" customFormat="1" ht="12" customHeight="1">
      <c r="A80" s="763"/>
      <c r="B80" s="762"/>
      <c r="C80" s="779" t="s">
        <v>615</v>
      </c>
      <c r="D80" s="762"/>
      <c r="E80" s="792">
        <v>0</v>
      </c>
      <c r="F80" s="626">
        <v>0</v>
      </c>
      <c r="G80" s="762"/>
      <c r="H80" s="780">
        <v>0</v>
      </c>
      <c r="I80" s="626">
        <v>0</v>
      </c>
      <c r="J80" s="626"/>
      <c r="K80" s="780">
        <v>161.298945342</v>
      </c>
      <c r="L80" s="626">
        <v>2.3867385030244427E-4</v>
      </c>
      <c r="M80" s="626"/>
      <c r="N80" s="780">
        <v>129.89415578000001</v>
      </c>
      <c r="O80" s="626">
        <v>1.0002826650564037E-3</v>
      </c>
      <c r="P80" s="626"/>
      <c r="Q80" s="780">
        <v>291.19310112200003</v>
      </c>
      <c r="R80" s="626">
        <v>2.7535854766343014E-4</v>
      </c>
      <c r="S80" s="626"/>
    </row>
    <row r="81" spans="1:19" s="116" customFormat="1" ht="12" customHeight="1">
      <c r="A81" s="763"/>
      <c r="B81" s="762"/>
      <c r="C81" s="779" t="s">
        <v>616</v>
      </c>
      <c r="D81" s="762"/>
      <c r="E81" s="792">
        <v>0</v>
      </c>
      <c r="F81" s="70">
        <v>0</v>
      </c>
      <c r="G81" s="762"/>
      <c r="H81" s="780">
        <v>0</v>
      </c>
      <c r="I81" s="626">
        <v>0</v>
      </c>
      <c r="J81" s="626"/>
      <c r="K81" s="780">
        <v>202956.62839333</v>
      </c>
      <c r="L81" s="626">
        <v>0.30031467248797467</v>
      </c>
      <c r="M81" s="626"/>
      <c r="N81" s="780">
        <v>136723.85183037599</v>
      </c>
      <c r="O81" s="626">
        <v>1.0528764597946823</v>
      </c>
      <c r="P81" s="626"/>
      <c r="Q81" s="780">
        <v>339680.48022370599</v>
      </c>
      <c r="R81" s="626">
        <v>0.32120927090518075</v>
      </c>
      <c r="S81" s="626"/>
    </row>
    <row r="82" spans="1:19" s="116" customFormat="1" ht="12" customHeight="1">
      <c r="A82" s="763"/>
      <c r="B82" s="762"/>
      <c r="C82" s="779" t="s">
        <v>617</v>
      </c>
      <c r="D82" s="762"/>
      <c r="E82" s="780">
        <v>9259.1531758750007</v>
      </c>
      <c r="F82" s="793">
        <v>0.15168291005349993</v>
      </c>
      <c r="G82" s="762"/>
      <c r="H82" s="780">
        <v>28051.71382755</v>
      </c>
      <c r="I82" s="626">
        <v>0.14702794416182066</v>
      </c>
      <c r="J82" s="626"/>
      <c r="K82" s="780">
        <v>120840.77160589599</v>
      </c>
      <c r="L82" s="626">
        <v>0.17880794056988508</v>
      </c>
      <c r="M82" s="626"/>
      <c r="N82" s="780">
        <v>58822.364980101804</v>
      </c>
      <c r="O82" s="626">
        <v>0.4529764380383019</v>
      </c>
      <c r="P82" s="626"/>
      <c r="Q82" s="780">
        <v>216974.00358942279</v>
      </c>
      <c r="R82" s="626">
        <v>0.20517535023630915</v>
      </c>
      <c r="S82" s="626"/>
    </row>
    <row r="83" spans="1:19" s="116" customFormat="1" ht="13.5" customHeight="1">
      <c r="A83" s="763"/>
      <c r="B83" s="762"/>
      <c r="C83" s="779" t="s">
        <v>618</v>
      </c>
      <c r="D83" s="779"/>
      <c r="E83" s="780">
        <v>0</v>
      </c>
      <c r="F83" s="626">
        <v>0</v>
      </c>
      <c r="G83" s="779"/>
      <c r="H83" s="780">
        <v>56294.185813699994</v>
      </c>
      <c r="I83" s="626">
        <v>0.29505571243647349</v>
      </c>
      <c r="J83" s="626"/>
      <c r="K83" s="780">
        <v>282937.84250610002</v>
      </c>
      <c r="L83" s="626">
        <v>0.41866277627553483</v>
      </c>
      <c r="M83" s="626"/>
      <c r="N83" s="780">
        <v>72707.3066808</v>
      </c>
      <c r="O83" s="626">
        <v>0.55990092902194999</v>
      </c>
      <c r="P83" s="626"/>
      <c r="Q83" s="780">
        <v>411939.33500059997</v>
      </c>
      <c r="R83" s="626">
        <v>0.3895388200274727</v>
      </c>
      <c r="S83" s="626"/>
    </row>
    <row r="84" spans="1:19" s="116" customFormat="1" ht="12" customHeight="1">
      <c r="A84" s="763"/>
      <c r="B84" s="762"/>
      <c r="C84" s="779" t="s">
        <v>619</v>
      </c>
      <c r="D84" s="762"/>
      <c r="E84" s="792">
        <v>0</v>
      </c>
      <c r="F84" s="626">
        <v>0</v>
      </c>
      <c r="G84" s="762"/>
      <c r="H84" s="780">
        <v>0</v>
      </c>
      <c r="I84" s="626">
        <v>0</v>
      </c>
      <c r="J84" s="626"/>
      <c r="K84" s="780">
        <v>0</v>
      </c>
      <c r="L84" s="626">
        <v>0</v>
      </c>
      <c r="M84" s="626"/>
      <c r="N84" s="780">
        <v>0</v>
      </c>
      <c r="O84" s="626">
        <v>0</v>
      </c>
      <c r="P84" s="626"/>
      <c r="Q84" s="780">
        <v>0</v>
      </c>
      <c r="R84" s="626">
        <v>0</v>
      </c>
      <c r="S84" s="626"/>
    </row>
    <row r="85" spans="1:19" s="116" customFormat="1" ht="13.5" customHeight="1">
      <c r="A85" s="763"/>
      <c r="B85" s="762"/>
      <c r="C85" s="779" t="s">
        <v>620</v>
      </c>
      <c r="D85" s="762"/>
      <c r="E85" s="792">
        <v>0</v>
      </c>
      <c r="F85" s="626">
        <v>0</v>
      </c>
      <c r="G85" s="762"/>
      <c r="H85" s="780">
        <v>0</v>
      </c>
      <c r="I85" s="626">
        <v>0</v>
      </c>
      <c r="J85" s="626"/>
      <c r="K85" s="780">
        <v>0</v>
      </c>
      <c r="L85" s="626">
        <v>0</v>
      </c>
      <c r="M85" s="626"/>
      <c r="N85" s="780">
        <v>0</v>
      </c>
      <c r="O85" s="626">
        <v>0</v>
      </c>
      <c r="P85" s="626"/>
      <c r="Q85" s="780">
        <v>0</v>
      </c>
      <c r="R85" s="626">
        <v>0</v>
      </c>
      <c r="S85" s="626"/>
    </row>
    <row r="86" spans="1:19" s="116" customFormat="1" ht="13.5" customHeight="1">
      <c r="A86" s="763"/>
      <c r="B86" s="762"/>
      <c r="C86" s="779" t="s">
        <v>621</v>
      </c>
      <c r="D86" s="762"/>
      <c r="E86" s="792">
        <v>0</v>
      </c>
      <c r="F86" s="626">
        <v>0</v>
      </c>
      <c r="G86" s="762"/>
      <c r="H86" s="780">
        <v>0</v>
      </c>
      <c r="I86" s="626">
        <v>0</v>
      </c>
      <c r="J86" s="626"/>
      <c r="K86" s="780">
        <v>292567.54436998203</v>
      </c>
      <c r="L86" s="626">
        <v>0.43291183423585927</v>
      </c>
      <c r="M86" s="626"/>
      <c r="N86" s="780">
        <v>0</v>
      </c>
      <c r="O86" s="626">
        <v>0</v>
      </c>
      <c r="P86" s="626"/>
      <c r="Q86" s="780">
        <v>292567.54436998203</v>
      </c>
      <c r="R86" s="626">
        <v>0.27665825117684395</v>
      </c>
      <c r="S86" s="626"/>
    </row>
    <row r="87" spans="1:19" s="116" customFormat="1" ht="13.5" customHeight="1">
      <c r="A87" s="763"/>
      <c r="B87" s="762"/>
      <c r="C87" s="779" t="s">
        <v>622</v>
      </c>
      <c r="D87" s="762"/>
      <c r="E87" s="792">
        <v>0</v>
      </c>
      <c r="F87" s="626">
        <v>0</v>
      </c>
      <c r="G87" s="762"/>
      <c r="H87" s="780">
        <v>0</v>
      </c>
      <c r="I87" s="626">
        <v>0</v>
      </c>
      <c r="J87" s="626"/>
      <c r="K87" s="780">
        <v>165826.50080000001</v>
      </c>
      <c r="L87" s="626">
        <v>0.24537326852447613</v>
      </c>
      <c r="M87" s="626"/>
      <c r="N87" s="780">
        <v>109519.7412</v>
      </c>
      <c r="O87" s="626">
        <v>0.8433843535606651</v>
      </c>
      <c r="P87" s="626"/>
      <c r="Q87" s="780">
        <v>275346.24200000003</v>
      </c>
      <c r="R87" s="626">
        <v>0.26037341204020431</v>
      </c>
      <c r="S87" s="626"/>
    </row>
    <row r="88" spans="1:19" s="116" customFormat="1" ht="13.5" customHeight="1">
      <c r="A88" s="763"/>
      <c r="B88" s="762"/>
      <c r="C88" s="779" t="s">
        <v>623</v>
      </c>
      <c r="D88" s="762"/>
      <c r="E88" s="792">
        <v>0</v>
      </c>
      <c r="F88" s="626">
        <v>0</v>
      </c>
      <c r="G88" s="762"/>
      <c r="H88" s="780">
        <v>0</v>
      </c>
      <c r="I88" s="626">
        <v>0</v>
      </c>
      <c r="J88" s="626"/>
      <c r="K88" s="780">
        <v>0</v>
      </c>
      <c r="L88" s="626">
        <v>0</v>
      </c>
      <c r="M88" s="626"/>
      <c r="N88" s="780">
        <v>0</v>
      </c>
      <c r="O88" s="626">
        <v>0</v>
      </c>
      <c r="P88" s="626"/>
      <c r="Q88" s="780">
        <v>0</v>
      </c>
      <c r="R88" s="626">
        <v>0</v>
      </c>
      <c r="S88" s="626"/>
    </row>
    <row r="89" spans="1:19" s="116" customFormat="1" ht="13.5" customHeight="1">
      <c r="A89" s="763"/>
      <c r="B89" s="762"/>
      <c r="C89" s="779" t="s">
        <v>624</v>
      </c>
      <c r="D89" s="779"/>
      <c r="E89" s="792">
        <v>0</v>
      </c>
      <c r="F89" s="626">
        <v>0</v>
      </c>
      <c r="G89" s="762"/>
      <c r="H89" s="780">
        <v>83676.834529002401</v>
      </c>
      <c r="I89" s="626">
        <v>0.43857687378392118</v>
      </c>
      <c r="J89" s="626"/>
      <c r="K89" s="780">
        <v>171226.13775886901</v>
      </c>
      <c r="L89" s="626">
        <v>0.25336310466677775</v>
      </c>
      <c r="M89" s="626"/>
      <c r="N89" s="780">
        <v>30217.8207264589</v>
      </c>
      <c r="O89" s="626">
        <v>0.23269993993919888</v>
      </c>
      <c r="P89" s="626"/>
      <c r="Q89" s="780">
        <v>285120.79301433032</v>
      </c>
      <c r="R89" s="626">
        <v>0.26961644067308543</v>
      </c>
      <c r="S89" s="626"/>
    </row>
    <row r="90" spans="1:19" s="116" customFormat="1" ht="13.5" customHeight="1">
      <c r="A90" s="763"/>
      <c r="B90" s="762"/>
      <c r="C90" s="779" t="s">
        <v>625</v>
      </c>
      <c r="D90" s="762"/>
      <c r="E90" s="792">
        <v>0</v>
      </c>
      <c r="F90" s="626">
        <v>0</v>
      </c>
      <c r="G90" s="762"/>
      <c r="H90" s="780">
        <v>0</v>
      </c>
      <c r="I90" s="626">
        <v>0</v>
      </c>
      <c r="J90" s="626"/>
      <c r="K90" s="780">
        <v>91831.202727399999</v>
      </c>
      <c r="L90" s="626">
        <v>0.13588251731206957</v>
      </c>
      <c r="M90" s="626"/>
      <c r="N90" s="780">
        <v>38023.256097599995</v>
      </c>
      <c r="O90" s="626">
        <v>0.29280766109175194</v>
      </c>
      <c r="P90" s="626"/>
      <c r="Q90" s="780">
        <v>129854.45882499999</v>
      </c>
      <c r="R90" s="626">
        <v>0.12279320853378294</v>
      </c>
      <c r="S90" s="626"/>
    </row>
    <row r="91" spans="1:19" s="116" customFormat="1" ht="13.5" customHeight="1">
      <c r="A91" s="763"/>
      <c r="B91" s="762"/>
      <c r="C91" s="779" t="s">
        <v>626</v>
      </c>
      <c r="D91" s="762"/>
      <c r="E91" s="792">
        <v>0</v>
      </c>
      <c r="F91" s="626">
        <v>0</v>
      </c>
      <c r="G91" s="762"/>
      <c r="H91" s="780">
        <v>0</v>
      </c>
      <c r="I91" s="626">
        <v>0</v>
      </c>
      <c r="J91" s="626"/>
      <c r="K91" s="780">
        <v>402577.78405839199</v>
      </c>
      <c r="L91" s="626">
        <v>0.5956938500975012</v>
      </c>
      <c r="M91" s="626"/>
      <c r="N91" s="780">
        <v>80171.625117648</v>
      </c>
      <c r="O91" s="626">
        <v>0.61738179329952192</v>
      </c>
      <c r="P91" s="626"/>
      <c r="Q91" s="780">
        <v>482749.40917603998</v>
      </c>
      <c r="R91" s="626">
        <v>0.4564983706135281</v>
      </c>
      <c r="S91" s="626"/>
    </row>
    <row r="92" spans="1:19" s="116" customFormat="1" ht="13.5" customHeight="1">
      <c r="A92" s="763"/>
      <c r="B92" s="762"/>
      <c r="C92" s="779" t="s">
        <v>627</v>
      </c>
      <c r="D92" s="762"/>
      <c r="E92" s="792">
        <v>0</v>
      </c>
      <c r="F92" s="626">
        <v>0</v>
      </c>
      <c r="G92" s="762"/>
      <c r="H92" s="780">
        <v>0</v>
      </c>
      <c r="I92" s="626">
        <v>0</v>
      </c>
      <c r="J92" s="626"/>
      <c r="K92" s="780">
        <v>348732.22727101803</v>
      </c>
      <c r="L92" s="626">
        <v>0.51601864619041715</v>
      </c>
      <c r="M92" s="626"/>
      <c r="N92" s="780">
        <v>99185.098862997998</v>
      </c>
      <c r="O92" s="626">
        <v>0.76379983709658561</v>
      </c>
      <c r="P92" s="626"/>
      <c r="Q92" s="780">
        <v>447917.32613401604</v>
      </c>
      <c r="R92" s="626">
        <v>0.42356039316286986</v>
      </c>
      <c r="S92" s="626"/>
    </row>
    <row r="93" spans="1:19" s="116" customFormat="1" ht="13.5" customHeight="1">
      <c r="A93" s="763"/>
      <c r="B93" s="762"/>
      <c r="C93" s="779" t="s">
        <v>628</v>
      </c>
      <c r="D93" s="762"/>
      <c r="E93" s="792">
        <v>0</v>
      </c>
      <c r="F93" s="626">
        <v>0</v>
      </c>
      <c r="G93" s="762"/>
      <c r="H93" s="780">
        <v>0</v>
      </c>
      <c r="I93" s="626">
        <v>0</v>
      </c>
      <c r="J93" s="626"/>
      <c r="K93" s="780">
        <v>0</v>
      </c>
      <c r="L93" s="626">
        <v>0</v>
      </c>
      <c r="M93" s="626"/>
      <c r="N93" s="780">
        <v>0</v>
      </c>
      <c r="O93" s="626">
        <v>0</v>
      </c>
      <c r="P93" s="626"/>
      <c r="Q93" s="780">
        <v>0</v>
      </c>
      <c r="R93" s="626">
        <v>0</v>
      </c>
      <c r="S93" s="626"/>
    </row>
    <row r="94" spans="1:19" s="116" customFormat="1" ht="13.5" customHeight="1">
      <c r="A94" s="763"/>
      <c r="B94" s="762"/>
      <c r="C94" s="779" t="s">
        <v>629</v>
      </c>
      <c r="D94" s="762"/>
      <c r="E94" s="792">
        <v>0</v>
      </c>
      <c r="F94" s="626">
        <v>0</v>
      </c>
      <c r="G94" s="762"/>
      <c r="H94" s="780">
        <v>44929.3105064056</v>
      </c>
      <c r="I94" s="626">
        <v>0.23548879034539374</v>
      </c>
      <c r="J94" s="626"/>
      <c r="K94" s="780">
        <v>369537.36345104506</v>
      </c>
      <c r="L94" s="626">
        <v>0.54680398051250556</v>
      </c>
      <c r="M94" s="626"/>
      <c r="N94" s="780">
        <v>46862.355001931603</v>
      </c>
      <c r="O94" s="626">
        <v>0.36087536864663888</v>
      </c>
      <c r="P94" s="626"/>
      <c r="Q94" s="780">
        <v>461329.02895938227</v>
      </c>
      <c r="R94" s="626">
        <v>0.43624279187855619</v>
      </c>
      <c r="S94" s="626"/>
    </row>
    <row r="95" spans="1:19" s="116" customFormat="1" ht="13.5" customHeight="1">
      <c r="A95" s="763"/>
      <c r="B95" s="762"/>
      <c r="C95" s="779" t="s">
        <v>630</v>
      </c>
      <c r="D95" s="762"/>
      <c r="E95" s="792">
        <v>0</v>
      </c>
      <c r="F95" s="626">
        <v>0</v>
      </c>
      <c r="G95" s="762"/>
      <c r="H95" s="780">
        <v>0</v>
      </c>
      <c r="I95" s="626">
        <v>0</v>
      </c>
      <c r="J95" s="626"/>
      <c r="K95" s="780">
        <v>21757.410170981999</v>
      </c>
      <c r="L95" s="626">
        <v>3.219441297094254E-2</v>
      </c>
      <c r="M95" s="626"/>
      <c r="N95" s="780">
        <v>9065.5878121620008</v>
      </c>
      <c r="O95" s="626">
        <v>6.9811842438938232E-2</v>
      </c>
      <c r="P95" s="626"/>
      <c r="Q95" s="780">
        <v>30822.997983144</v>
      </c>
      <c r="R95" s="626">
        <v>2.9146899176417801E-2</v>
      </c>
      <c r="S95" s="626"/>
    </row>
    <row r="96" spans="1:19" s="116" customFormat="1" ht="13.5" customHeight="1">
      <c r="A96" s="763"/>
      <c r="B96" s="762"/>
      <c r="C96" s="779" t="s">
        <v>631</v>
      </c>
      <c r="D96" s="762"/>
      <c r="E96" s="792">
        <v>0</v>
      </c>
      <c r="F96" s="626">
        <v>0</v>
      </c>
      <c r="G96" s="762"/>
      <c r="H96" s="780">
        <v>0</v>
      </c>
      <c r="I96" s="626">
        <v>0</v>
      </c>
      <c r="J96" s="626"/>
      <c r="K96" s="780">
        <v>62735.868136595513</v>
      </c>
      <c r="L96" s="626">
        <v>9.2830186635627157E-2</v>
      </c>
      <c r="M96" s="626"/>
      <c r="N96" s="780">
        <v>0</v>
      </c>
      <c r="O96" s="626">
        <v>0</v>
      </c>
      <c r="P96" s="626"/>
      <c r="Q96" s="780">
        <v>62735.868136595513</v>
      </c>
      <c r="R96" s="626">
        <v>5.9324405248391603E-2</v>
      </c>
      <c r="S96" s="626"/>
    </row>
    <row r="97" spans="1:19" s="116" customFormat="1" ht="14.25" customHeight="1">
      <c r="A97" s="784"/>
      <c r="B97" s="785"/>
      <c r="C97" s="785"/>
      <c r="D97" s="785"/>
      <c r="E97" s="774"/>
      <c r="F97" s="775"/>
      <c r="G97" s="785"/>
      <c r="H97" s="774"/>
      <c r="I97" s="775"/>
      <c r="J97" s="775"/>
      <c r="K97" s="774"/>
      <c r="L97" s="775"/>
      <c r="M97" s="775"/>
      <c r="N97" s="774"/>
      <c r="O97" s="775"/>
      <c r="P97" s="775"/>
      <c r="Q97" s="774"/>
      <c r="R97" s="775"/>
      <c r="S97" s="623"/>
    </row>
    <row r="98" spans="1:19" s="116" customFormat="1" ht="12.75" customHeight="1">
      <c r="A98" s="763"/>
      <c r="B98" s="762" t="s">
        <v>632</v>
      </c>
      <c r="C98" s="779"/>
      <c r="D98" s="762"/>
      <c r="E98" s="776">
        <v>0</v>
      </c>
      <c r="F98" s="623">
        <v>0</v>
      </c>
      <c r="G98" s="762"/>
      <c r="H98" s="776">
        <v>0</v>
      </c>
      <c r="I98" s="623">
        <v>0</v>
      </c>
      <c r="J98" s="623"/>
      <c r="K98" s="776">
        <v>0</v>
      </c>
      <c r="L98" s="623">
        <v>0</v>
      </c>
      <c r="M98" s="623"/>
      <c r="N98" s="776">
        <v>0</v>
      </c>
      <c r="O98" s="623">
        <v>0</v>
      </c>
      <c r="P98" s="623"/>
      <c r="Q98" s="776">
        <v>0</v>
      </c>
      <c r="R98" s="623">
        <v>0</v>
      </c>
      <c r="S98" s="623"/>
    </row>
    <row r="99" spans="1:19" s="116" customFormat="1" ht="14.25" customHeight="1">
      <c r="A99" s="763"/>
      <c r="B99" s="762"/>
      <c r="C99" s="779" t="s">
        <v>633</v>
      </c>
      <c r="D99" s="762"/>
      <c r="E99" s="780">
        <v>0</v>
      </c>
      <c r="F99" s="626">
        <v>0</v>
      </c>
      <c r="G99" s="762"/>
      <c r="H99" s="780">
        <v>0</v>
      </c>
      <c r="I99" s="626">
        <v>0</v>
      </c>
      <c r="J99" s="626"/>
      <c r="K99" s="780">
        <v>0</v>
      </c>
      <c r="L99" s="626">
        <v>0</v>
      </c>
      <c r="M99" s="626"/>
      <c r="N99" s="780">
        <v>0</v>
      </c>
      <c r="O99" s="626">
        <v>0</v>
      </c>
      <c r="P99" s="626"/>
      <c r="Q99" s="780">
        <v>0</v>
      </c>
      <c r="R99" s="626">
        <v>0</v>
      </c>
      <c r="S99" s="626"/>
    </row>
    <row r="100" spans="1:19" s="116" customFormat="1" ht="14.25" customHeight="1">
      <c r="A100" s="763"/>
      <c r="B100" s="762"/>
      <c r="C100" s="779" t="s">
        <v>634</v>
      </c>
      <c r="D100" s="762"/>
      <c r="E100" s="780">
        <v>0</v>
      </c>
      <c r="F100" s="626">
        <v>0</v>
      </c>
      <c r="G100" s="762"/>
      <c r="H100" s="780">
        <v>0</v>
      </c>
      <c r="I100" s="626">
        <v>0</v>
      </c>
      <c r="J100" s="626"/>
      <c r="K100" s="780">
        <v>0</v>
      </c>
      <c r="L100" s="626">
        <v>0</v>
      </c>
      <c r="M100" s="626"/>
      <c r="N100" s="780">
        <v>0</v>
      </c>
      <c r="O100" s="626">
        <v>0</v>
      </c>
      <c r="P100" s="626"/>
      <c r="Q100" s="780">
        <v>0</v>
      </c>
      <c r="R100" s="626">
        <v>0</v>
      </c>
      <c r="S100" s="626"/>
    </row>
    <row r="101" spans="1:19" s="116" customFormat="1" ht="6" customHeight="1">
      <c r="A101" s="784"/>
      <c r="B101" s="785"/>
      <c r="C101" s="785"/>
      <c r="D101" s="785"/>
      <c r="E101" s="774"/>
      <c r="F101" s="775"/>
      <c r="G101" s="785"/>
      <c r="H101" s="774"/>
      <c r="I101" s="775"/>
      <c r="J101" s="775"/>
      <c r="K101" s="774"/>
      <c r="L101" s="775"/>
      <c r="M101" s="775"/>
      <c r="N101" s="774">
        <v>0</v>
      </c>
      <c r="O101" s="775"/>
      <c r="P101" s="775"/>
      <c r="Q101" s="774"/>
      <c r="R101" s="775"/>
      <c r="S101" s="623"/>
    </row>
    <row r="102" spans="1:19" s="116" customFormat="1" ht="14.25" customHeight="1">
      <c r="A102" s="763"/>
      <c r="B102" s="762" t="s">
        <v>635</v>
      </c>
      <c r="C102" s="779"/>
      <c r="D102" s="762"/>
      <c r="E102" s="776">
        <v>0</v>
      </c>
      <c r="F102" s="626">
        <v>0</v>
      </c>
      <c r="G102" s="762"/>
      <c r="H102" s="776">
        <v>0</v>
      </c>
      <c r="I102" s="626">
        <v>0</v>
      </c>
      <c r="J102" s="626"/>
      <c r="K102" s="776">
        <v>0</v>
      </c>
      <c r="L102" s="626">
        <v>0</v>
      </c>
      <c r="M102" s="626"/>
      <c r="N102" s="776">
        <v>0</v>
      </c>
      <c r="O102" s="626">
        <v>0</v>
      </c>
      <c r="P102" s="626"/>
      <c r="Q102" s="776">
        <v>0</v>
      </c>
      <c r="R102" s="626">
        <v>0</v>
      </c>
      <c r="S102" s="626"/>
    </row>
    <row r="103" spans="1:19" s="116" customFormat="1" ht="13.5" customHeight="1">
      <c r="A103" s="763"/>
      <c r="B103" s="762"/>
      <c r="C103" s="779" t="s">
        <v>636</v>
      </c>
      <c r="D103" s="762"/>
      <c r="E103" s="780">
        <v>0</v>
      </c>
      <c r="F103" s="626">
        <v>0</v>
      </c>
      <c r="G103" s="762"/>
      <c r="H103" s="780">
        <v>0</v>
      </c>
      <c r="I103" s="626">
        <v>0</v>
      </c>
      <c r="J103" s="626"/>
      <c r="K103" s="780">
        <v>0</v>
      </c>
      <c r="L103" s="626">
        <v>0</v>
      </c>
      <c r="M103" s="626"/>
      <c r="N103" s="780">
        <v>0</v>
      </c>
      <c r="O103" s="626">
        <v>0</v>
      </c>
      <c r="P103" s="626"/>
      <c r="Q103" s="780">
        <v>0</v>
      </c>
      <c r="R103" s="626">
        <v>0</v>
      </c>
      <c r="S103" s="626"/>
    </row>
    <row r="104" spans="1:19" s="116" customFormat="1" ht="6" customHeight="1">
      <c r="A104" s="784"/>
      <c r="B104" s="785"/>
      <c r="C104" s="785"/>
      <c r="D104" s="785"/>
      <c r="E104" s="774"/>
      <c r="F104" s="775"/>
      <c r="G104" s="785"/>
      <c r="H104" s="774"/>
      <c r="I104" s="775"/>
      <c r="J104" s="775"/>
      <c r="K104" s="774"/>
      <c r="L104" s="775"/>
      <c r="M104" s="775"/>
      <c r="N104" s="774"/>
      <c r="O104" s="775"/>
      <c r="P104" s="775"/>
      <c r="Q104" s="774"/>
      <c r="R104" s="775"/>
      <c r="S104" s="623"/>
    </row>
    <row r="105" spans="1:19" s="116" customFormat="1" ht="14.25" customHeight="1">
      <c r="A105" s="763"/>
      <c r="B105" s="762" t="s">
        <v>637</v>
      </c>
      <c r="C105" s="779"/>
      <c r="D105" s="762"/>
      <c r="E105" s="776">
        <v>0</v>
      </c>
      <c r="F105" s="623">
        <v>0</v>
      </c>
      <c r="G105" s="762"/>
      <c r="H105" s="776">
        <v>37205.5635305951</v>
      </c>
      <c r="I105" s="623">
        <v>0.19500617862117886</v>
      </c>
      <c r="J105" s="623"/>
      <c r="K105" s="776">
        <v>118885.1488806456</v>
      </c>
      <c r="L105" s="623">
        <v>0.17591420803750671</v>
      </c>
      <c r="M105" s="623"/>
      <c r="N105" s="776">
        <v>0</v>
      </c>
      <c r="O105" s="623">
        <v>0</v>
      </c>
      <c r="P105" s="623"/>
      <c r="Q105" s="776">
        <v>156090.7124112407</v>
      </c>
      <c r="R105" s="623">
        <v>0.14760278216653852</v>
      </c>
      <c r="S105" s="623"/>
    </row>
    <row r="106" spans="1:19" s="116" customFormat="1" ht="14.25" customHeight="1">
      <c r="A106" s="763"/>
      <c r="B106" s="762"/>
      <c r="C106" s="779" t="s">
        <v>638</v>
      </c>
      <c r="D106" s="762"/>
      <c r="E106" s="780">
        <v>0</v>
      </c>
      <c r="F106" s="626">
        <v>0</v>
      </c>
      <c r="G106" s="762"/>
      <c r="H106" s="780">
        <v>19808.896176604401</v>
      </c>
      <c r="I106" s="626">
        <v>0.10382471812116963</v>
      </c>
      <c r="J106" s="626"/>
      <c r="K106" s="780">
        <v>34866.451591120305</v>
      </c>
      <c r="L106" s="626">
        <v>5.1591845377488718E-2</v>
      </c>
      <c r="M106" s="626"/>
      <c r="N106" s="780">
        <v>0</v>
      </c>
      <c r="O106" s="626">
        <v>0</v>
      </c>
      <c r="P106" s="626"/>
      <c r="Q106" s="780">
        <v>54675.347767724707</v>
      </c>
      <c r="R106" s="626">
        <v>5.1702201378754413E-2</v>
      </c>
      <c r="S106" s="626"/>
    </row>
    <row r="107" spans="1:19" s="116" customFormat="1" ht="14.25" customHeight="1">
      <c r="A107" s="763"/>
      <c r="B107" s="762"/>
      <c r="C107" s="779" t="s">
        <v>639</v>
      </c>
      <c r="D107" s="762"/>
      <c r="E107" s="780">
        <v>0</v>
      </c>
      <c r="F107" s="626">
        <v>0</v>
      </c>
      <c r="G107" s="762"/>
      <c r="H107" s="780">
        <v>17396.667353990699</v>
      </c>
      <c r="I107" s="626">
        <v>9.1181460500009234E-2</v>
      </c>
      <c r="J107" s="626"/>
      <c r="K107" s="780">
        <v>84018.697289525298</v>
      </c>
      <c r="L107" s="626">
        <v>0.12432236266001799</v>
      </c>
      <c r="M107" s="626"/>
      <c r="N107" s="780">
        <v>0</v>
      </c>
      <c r="O107" s="626">
        <v>0</v>
      </c>
      <c r="P107" s="626"/>
      <c r="Q107" s="780">
        <v>101415.36464351599</v>
      </c>
      <c r="R107" s="626">
        <v>9.5900580787784101E-2</v>
      </c>
      <c r="S107" s="626"/>
    </row>
    <row r="108" spans="1:19" s="116" customFormat="1" ht="6" customHeight="1">
      <c r="A108" s="784"/>
      <c r="B108" s="785"/>
      <c r="C108" s="785"/>
      <c r="D108" s="785"/>
      <c r="E108" s="774"/>
      <c r="F108" s="775"/>
      <c r="G108" s="785"/>
      <c r="H108" s="774"/>
      <c r="I108" s="775"/>
      <c r="J108" s="775"/>
      <c r="K108" s="774"/>
      <c r="L108" s="775"/>
      <c r="M108" s="775"/>
      <c r="N108" s="774"/>
      <c r="O108" s="775"/>
      <c r="P108" s="775"/>
      <c r="Q108" s="774"/>
      <c r="R108" s="775"/>
      <c r="S108" s="623"/>
    </row>
    <row r="109" spans="1:19" s="116" customFormat="1" ht="13.5" customHeight="1">
      <c r="A109" s="763"/>
      <c r="B109" s="762" t="s">
        <v>640</v>
      </c>
      <c r="C109" s="779"/>
      <c r="D109" s="762"/>
      <c r="E109" s="776">
        <v>0</v>
      </c>
      <c r="F109" s="623">
        <v>0</v>
      </c>
      <c r="G109" s="762"/>
      <c r="H109" s="776">
        <v>185108.80741011701</v>
      </c>
      <c r="I109" s="623">
        <v>0.97021406845475866</v>
      </c>
      <c r="J109" s="623"/>
      <c r="K109" s="776">
        <v>3883954.6605105195</v>
      </c>
      <c r="L109" s="623">
        <v>5.7470829164980977</v>
      </c>
      <c r="M109" s="623"/>
      <c r="N109" s="776">
        <v>543764.81282286998</v>
      </c>
      <c r="O109" s="623">
        <v>4.1873979076902001</v>
      </c>
      <c r="P109" s="623"/>
      <c r="Q109" s="776">
        <v>4612828.2807435067</v>
      </c>
      <c r="R109" s="623">
        <v>4.3619910331397804</v>
      </c>
      <c r="S109" s="623"/>
    </row>
    <row r="110" spans="1:19" s="116" customFormat="1" ht="13.5" customHeight="1">
      <c r="A110" s="763"/>
      <c r="B110" s="762"/>
      <c r="C110" s="779" t="s">
        <v>641</v>
      </c>
      <c r="D110" s="762"/>
      <c r="E110" s="780">
        <v>0</v>
      </c>
      <c r="F110" s="626">
        <v>0</v>
      </c>
      <c r="G110" s="762"/>
      <c r="H110" s="780">
        <v>55004.584704629</v>
      </c>
      <c r="I110" s="626">
        <v>0.28829650331930023</v>
      </c>
      <c r="J110" s="626"/>
      <c r="K110" s="780">
        <v>2277319.1606707778</v>
      </c>
      <c r="L110" s="626">
        <v>3.3697463507425427</v>
      </c>
      <c r="M110" s="626"/>
      <c r="N110" s="780">
        <v>335765.763903794</v>
      </c>
      <c r="O110" s="626">
        <v>2.5856488395153745</v>
      </c>
      <c r="P110" s="626"/>
      <c r="Q110" s="780">
        <v>2668089.5092792008</v>
      </c>
      <c r="R110" s="626">
        <v>2.5230036339471802</v>
      </c>
      <c r="S110" s="626"/>
    </row>
    <row r="111" spans="1:19" s="116" customFormat="1" ht="13.5" customHeight="1">
      <c r="A111" s="763"/>
      <c r="B111" s="762"/>
      <c r="C111" s="779" t="s">
        <v>642</v>
      </c>
      <c r="D111" s="762"/>
      <c r="E111" s="780">
        <v>0</v>
      </c>
      <c r="F111" s="626">
        <v>0</v>
      </c>
      <c r="G111" s="762"/>
      <c r="H111" s="780">
        <v>87817.016170158997</v>
      </c>
      <c r="I111" s="626">
        <v>0.46027688109534365</v>
      </c>
      <c r="J111" s="626"/>
      <c r="K111" s="780">
        <v>337978.65508347796</v>
      </c>
      <c r="L111" s="626">
        <v>0.50010659869957008</v>
      </c>
      <c r="M111" s="626"/>
      <c r="N111" s="780">
        <v>2872.143305353</v>
      </c>
      <c r="O111" s="626">
        <v>2.2117662974524374E-2</v>
      </c>
      <c r="P111" s="626"/>
      <c r="Q111" s="780">
        <v>428667.81455898995</v>
      </c>
      <c r="R111" s="626">
        <v>0.40535763516446238</v>
      </c>
      <c r="S111" s="626"/>
    </row>
    <row r="112" spans="1:19" s="116" customFormat="1" ht="13.5" customHeight="1">
      <c r="A112" s="763"/>
      <c r="B112" s="762"/>
      <c r="C112" s="779" t="s">
        <v>643</v>
      </c>
      <c r="D112" s="762"/>
      <c r="E112" s="780">
        <v>0</v>
      </c>
      <c r="F112" s="626">
        <v>0</v>
      </c>
      <c r="G112" s="762"/>
      <c r="H112" s="780">
        <v>42287.206535329002</v>
      </c>
      <c r="I112" s="626">
        <v>0.22164068404011486</v>
      </c>
      <c r="J112" s="626"/>
      <c r="K112" s="780">
        <v>1268656.844756264</v>
      </c>
      <c r="L112" s="626">
        <v>1.8772299670559858</v>
      </c>
      <c r="M112" s="626"/>
      <c r="N112" s="780">
        <v>205126.90561372301</v>
      </c>
      <c r="O112" s="626">
        <v>1.5796314052003011</v>
      </c>
      <c r="P112" s="626"/>
      <c r="Q112" s="780">
        <v>1516070.9569053161</v>
      </c>
      <c r="R112" s="794">
        <v>1.4336297640281381</v>
      </c>
      <c r="S112" s="626"/>
    </row>
    <row r="113" spans="1:19" s="116" customFormat="1" ht="13.5" customHeight="1">
      <c r="A113" s="763"/>
      <c r="B113" s="762"/>
      <c r="C113" s="779" t="s">
        <v>644</v>
      </c>
      <c r="D113" s="762"/>
      <c r="E113" s="780">
        <v>0</v>
      </c>
      <c r="F113" s="626">
        <v>0</v>
      </c>
      <c r="G113" s="762"/>
      <c r="H113" s="780">
        <v>0</v>
      </c>
      <c r="I113" s="626">
        <v>0</v>
      </c>
      <c r="J113" s="626"/>
      <c r="K113" s="780">
        <v>0</v>
      </c>
      <c r="L113" s="626">
        <v>0</v>
      </c>
      <c r="M113" s="626"/>
      <c r="N113" s="780">
        <v>0</v>
      </c>
      <c r="O113" s="626">
        <v>0</v>
      </c>
      <c r="P113" s="626"/>
      <c r="Q113" s="780">
        <v>0</v>
      </c>
      <c r="R113" s="626">
        <v>0</v>
      </c>
      <c r="S113" s="626"/>
    </row>
    <row r="114" spans="1:19" s="116" customFormat="1" ht="6" customHeight="1">
      <c r="A114" s="784"/>
      <c r="B114" s="785"/>
      <c r="C114" s="785"/>
      <c r="D114" s="785"/>
      <c r="E114" s="774"/>
      <c r="F114" s="775"/>
      <c r="G114" s="785"/>
      <c r="H114" s="774"/>
      <c r="I114" s="775"/>
      <c r="J114" s="775"/>
      <c r="K114" s="774"/>
      <c r="L114" s="775"/>
      <c r="M114" s="775"/>
      <c r="N114" s="774"/>
      <c r="O114" s="775"/>
      <c r="P114" s="775"/>
      <c r="Q114" s="774"/>
      <c r="R114" s="775"/>
      <c r="S114" s="623"/>
    </row>
    <row r="115" spans="1:19" s="116" customFormat="1" ht="16.2" customHeight="1">
      <c r="A115" s="763"/>
      <c r="B115" s="762" t="s">
        <v>645</v>
      </c>
      <c r="C115" s="762"/>
      <c r="D115" s="762"/>
      <c r="E115" s="776">
        <v>32165.580861363898</v>
      </c>
      <c r="F115" s="623">
        <v>0.52693467922370452</v>
      </c>
      <c r="G115" s="762"/>
      <c r="H115" s="776">
        <v>588626.37170971138</v>
      </c>
      <c r="I115" s="623">
        <v>3.08517781993462</v>
      </c>
      <c r="J115" s="623"/>
      <c r="K115" s="776">
        <v>1850162.5263797399</v>
      </c>
      <c r="L115" s="623">
        <v>2.7376832062978624</v>
      </c>
      <c r="M115" s="623"/>
      <c r="N115" s="776">
        <v>946541.90728445747</v>
      </c>
      <c r="O115" s="623">
        <v>7.2890843773577245</v>
      </c>
      <c r="P115" s="623"/>
      <c r="Q115" s="776">
        <v>3417496.3862352725</v>
      </c>
      <c r="R115" s="623">
        <v>3.2316591221867688</v>
      </c>
      <c r="S115" s="623"/>
    </row>
    <row r="116" spans="1:19" s="116" customFormat="1" ht="15" customHeight="1">
      <c r="A116" s="763"/>
      <c r="B116" s="762" t="s">
        <v>646</v>
      </c>
      <c r="C116" s="762"/>
      <c r="D116" s="762"/>
      <c r="E116" s="776">
        <v>32165.580861363898</v>
      </c>
      <c r="F116" s="623">
        <v>0.52693467922370452</v>
      </c>
      <c r="G116" s="762"/>
      <c r="H116" s="776">
        <v>350851.64594613051</v>
      </c>
      <c r="I116" s="623">
        <v>1.8389249414981614</v>
      </c>
      <c r="J116" s="623"/>
      <c r="K116" s="776">
        <v>585253.83233851858</v>
      </c>
      <c r="L116" s="623">
        <v>0.86599937322791309</v>
      </c>
      <c r="M116" s="623"/>
      <c r="N116" s="776">
        <v>99579.178999995405</v>
      </c>
      <c r="O116" s="623">
        <v>0.76683455045466153</v>
      </c>
      <c r="P116" s="623"/>
      <c r="Q116" s="776">
        <v>1067850.2381460085</v>
      </c>
      <c r="R116" s="623">
        <v>1.0097824761814649</v>
      </c>
      <c r="S116" s="623"/>
    </row>
    <row r="117" spans="1:19" s="116" customFormat="1" ht="13.5" customHeight="1">
      <c r="A117" s="763"/>
      <c r="B117" s="779"/>
      <c r="C117" s="779" t="s">
        <v>647</v>
      </c>
      <c r="D117" s="779"/>
      <c r="E117" s="780">
        <v>32165.580861363898</v>
      </c>
      <c r="F117" s="626">
        <v>0.52693467922370452</v>
      </c>
      <c r="G117" s="779"/>
      <c r="H117" s="780">
        <v>349746.17687316798</v>
      </c>
      <c r="I117" s="626">
        <v>1.833130826880732</v>
      </c>
      <c r="J117" s="626"/>
      <c r="K117" s="780">
        <v>561536.11655745003</v>
      </c>
      <c r="L117" s="626">
        <v>0.83090429846568103</v>
      </c>
      <c r="M117" s="626"/>
      <c r="N117" s="780">
        <v>75068.901124530399</v>
      </c>
      <c r="O117" s="626">
        <v>0.57808698188762286</v>
      </c>
      <c r="P117" s="626"/>
      <c r="Q117" s="780">
        <v>1018516.7754165123</v>
      </c>
      <c r="R117" s="626">
        <v>0.9631316778072595</v>
      </c>
      <c r="S117" s="626"/>
    </row>
    <row r="118" spans="1:19" s="116" customFormat="1" ht="13.5" customHeight="1">
      <c r="A118" s="763"/>
      <c r="B118" s="779"/>
      <c r="C118" s="779" t="s">
        <v>648</v>
      </c>
      <c r="D118" s="779"/>
      <c r="E118" s="780">
        <v>0</v>
      </c>
      <c r="F118" s="626">
        <v>0</v>
      </c>
      <c r="G118" s="779"/>
      <c r="H118" s="780">
        <v>0</v>
      </c>
      <c r="I118" s="626">
        <v>0</v>
      </c>
      <c r="J118" s="626"/>
      <c r="K118" s="780">
        <v>0</v>
      </c>
      <c r="L118" s="626">
        <v>0</v>
      </c>
      <c r="M118" s="626"/>
      <c r="N118" s="780">
        <v>0</v>
      </c>
      <c r="O118" s="626">
        <v>0</v>
      </c>
      <c r="P118" s="626"/>
      <c r="Q118" s="780">
        <v>0</v>
      </c>
      <c r="R118" s="626">
        <v>0</v>
      </c>
      <c r="S118" s="626"/>
    </row>
    <row r="119" spans="1:19" s="116" customFormat="1" ht="13.5" customHeight="1">
      <c r="A119" s="763"/>
      <c r="B119" s="779"/>
      <c r="C119" s="779" t="s">
        <v>649</v>
      </c>
      <c r="D119" s="779"/>
      <c r="E119" s="780">
        <v>0</v>
      </c>
      <c r="F119" s="626">
        <v>0</v>
      </c>
      <c r="G119" s="779"/>
      <c r="H119" s="780">
        <v>0</v>
      </c>
      <c r="I119" s="626">
        <v>0</v>
      </c>
      <c r="J119" s="626"/>
      <c r="K119" s="780">
        <v>0</v>
      </c>
      <c r="L119" s="626">
        <v>0</v>
      </c>
      <c r="M119" s="626"/>
      <c r="N119" s="780">
        <v>0</v>
      </c>
      <c r="O119" s="626">
        <v>0</v>
      </c>
      <c r="P119" s="626"/>
      <c r="Q119" s="780">
        <v>0</v>
      </c>
      <c r="R119" s="626">
        <v>0</v>
      </c>
      <c r="S119" s="626"/>
    </row>
    <row r="120" spans="1:19" s="116" customFormat="1" ht="13.5" customHeight="1">
      <c r="A120" s="763"/>
      <c r="B120" s="779"/>
      <c r="C120" s="779" t="s">
        <v>650</v>
      </c>
      <c r="D120" s="779"/>
      <c r="E120" s="780">
        <v>0</v>
      </c>
      <c r="F120" s="626">
        <v>0</v>
      </c>
      <c r="G120" s="779"/>
      <c r="H120" s="780">
        <v>0</v>
      </c>
      <c r="I120" s="626">
        <v>0</v>
      </c>
      <c r="J120" s="626"/>
      <c r="K120" s="780">
        <v>0</v>
      </c>
      <c r="L120" s="626">
        <v>0</v>
      </c>
      <c r="M120" s="626"/>
      <c r="N120" s="780">
        <v>0</v>
      </c>
      <c r="O120" s="626">
        <v>0</v>
      </c>
      <c r="P120" s="626"/>
      <c r="Q120" s="780">
        <v>0</v>
      </c>
      <c r="R120" s="626">
        <v>0</v>
      </c>
      <c r="S120" s="626"/>
    </row>
    <row r="121" spans="1:19" s="116" customFormat="1" ht="13.5" customHeight="1">
      <c r="A121" s="763"/>
      <c r="B121" s="779"/>
      <c r="C121" s="779" t="s">
        <v>651</v>
      </c>
      <c r="D121" s="779"/>
      <c r="E121" s="780">
        <v>0</v>
      </c>
      <c r="F121" s="626">
        <v>0</v>
      </c>
      <c r="G121" s="779"/>
      <c r="H121" s="780">
        <v>0</v>
      </c>
      <c r="I121" s="626">
        <v>0</v>
      </c>
      <c r="J121" s="626"/>
      <c r="K121" s="780">
        <v>0</v>
      </c>
      <c r="L121" s="626">
        <v>0</v>
      </c>
      <c r="M121" s="626"/>
      <c r="N121" s="780">
        <v>0</v>
      </c>
      <c r="O121" s="626">
        <v>0</v>
      </c>
      <c r="P121" s="626"/>
      <c r="Q121" s="780">
        <v>0</v>
      </c>
      <c r="R121" s="626">
        <v>0</v>
      </c>
      <c r="S121" s="626"/>
    </row>
    <row r="122" spans="1:19" s="116" customFormat="1" ht="13.5" customHeight="1">
      <c r="A122" s="763"/>
      <c r="B122" s="779"/>
      <c r="C122" s="779" t="s">
        <v>652</v>
      </c>
      <c r="D122" s="779"/>
      <c r="E122" s="780">
        <v>0</v>
      </c>
      <c r="F122" s="626">
        <v>0</v>
      </c>
      <c r="G122" s="779"/>
      <c r="H122" s="780">
        <v>0</v>
      </c>
      <c r="I122" s="626">
        <v>0</v>
      </c>
      <c r="J122" s="626"/>
      <c r="K122" s="780">
        <v>0</v>
      </c>
      <c r="L122" s="626">
        <v>0</v>
      </c>
      <c r="M122" s="626"/>
      <c r="N122" s="780">
        <v>0</v>
      </c>
      <c r="O122" s="626">
        <v>0</v>
      </c>
      <c r="P122" s="626"/>
      <c r="Q122" s="780">
        <v>0</v>
      </c>
      <c r="R122" s="626">
        <v>0</v>
      </c>
      <c r="S122" s="626"/>
    </row>
    <row r="123" spans="1:19" s="116" customFormat="1" ht="13.5" customHeight="1">
      <c r="A123" s="795"/>
      <c r="B123" s="779"/>
      <c r="C123" s="779" t="s">
        <v>653</v>
      </c>
      <c r="D123" s="779"/>
      <c r="E123" s="780">
        <v>0</v>
      </c>
      <c r="F123" s="626">
        <v>0</v>
      </c>
      <c r="G123" s="779"/>
      <c r="H123" s="780">
        <v>0</v>
      </c>
      <c r="I123" s="626">
        <v>0</v>
      </c>
      <c r="J123" s="626"/>
      <c r="K123" s="780">
        <v>0</v>
      </c>
      <c r="L123" s="626">
        <v>0</v>
      </c>
      <c r="M123" s="626"/>
      <c r="N123" s="780">
        <v>0</v>
      </c>
      <c r="O123" s="626">
        <v>0</v>
      </c>
      <c r="P123" s="626"/>
      <c r="Q123" s="780">
        <v>0</v>
      </c>
      <c r="R123" s="626">
        <v>0</v>
      </c>
      <c r="S123" s="626"/>
    </row>
    <row r="124" spans="1:19" s="116" customFormat="1" ht="13.5" customHeight="1">
      <c r="A124" s="795"/>
      <c r="B124" s="779"/>
      <c r="C124" s="779" t="s">
        <v>654</v>
      </c>
      <c r="D124" s="779"/>
      <c r="E124" s="780">
        <v>0</v>
      </c>
      <c r="F124" s="626">
        <v>0</v>
      </c>
      <c r="G124" s="779"/>
      <c r="H124" s="780">
        <v>1105.4690729624999</v>
      </c>
      <c r="I124" s="626">
        <v>5.7941146174292643E-3</v>
      </c>
      <c r="J124" s="626"/>
      <c r="K124" s="780">
        <v>23717.715781068498</v>
      </c>
      <c r="L124" s="626">
        <v>3.5095074762232004E-2</v>
      </c>
      <c r="M124" s="626"/>
      <c r="N124" s="780">
        <v>24510.277875464999</v>
      </c>
      <c r="O124" s="626">
        <v>0.18874756856703856</v>
      </c>
      <c r="P124" s="626"/>
      <c r="Q124" s="780">
        <v>49333.462729495994</v>
      </c>
      <c r="R124" s="626">
        <v>4.665079837420523E-2</v>
      </c>
      <c r="S124" s="626"/>
    </row>
    <row r="125" spans="1:19" s="116" customFormat="1" ht="15" customHeight="1">
      <c r="A125" s="763"/>
      <c r="B125" s="762" t="s">
        <v>655</v>
      </c>
      <c r="C125" s="762"/>
      <c r="D125" s="762"/>
      <c r="E125" s="776">
        <v>0</v>
      </c>
      <c r="F125" s="623">
        <v>0</v>
      </c>
      <c r="G125" s="762"/>
      <c r="H125" s="776">
        <v>86996.093051389907</v>
      </c>
      <c r="I125" s="623">
        <v>0.45597416222370779</v>
      </c>
      <c r="J125" s="623"/>
      <c r="K125" s="776">
        <v>566297.70138672111</v>
      </c>
      <c r="L125" s="623">
        <v>0.83795000965947841</v>
      </c>
      <c r="M125" s="623"/>
      <c r="N125" s="776">
        <v>361324.43841583101</v>
      </c>
      <c r="O125" s="623">
        <v>2.7824698504583933</v>
      </c>
      <c r="P125" s="623"/>
      <c r="Q125" s="776">
        <v>1014618.232853942</v>
      </c>
      <c r="R125" s="623">
        <v>0.95944513092858319</v>
      </c>
      <c r="S125" s="623"/>
    </row>
    <row r="126" spans="1:19" s="116" customFormat="1" ht="13.5" customHeight="1">
      <c r="A126" s="763"/>
      <c r="B126" s="762"/>
      <c r="C126" s="779" t="s">
        <v>656</v>
      </c>
      <c r="D126" s="779"/>
      <c r="E126" s="780">
        <v>0</v>
      </c>
      <c r="F126" s="626">
        <v>0</v>
      </c>
      <c r="G126" s="779"/>
      <c r="H126" s="780">
        <v>52489.339361076301</v>
      </c>
      <c r="I126" s="626">
        <v>0.27511330338368883</v>
      </c>
      <c r="J126" s="626"/>
      <c r="K126" s="780">
        <v>289608.64776004502</v>
      </c>
      <c r="L126" s="626">
        <v>0.42853355857483028</v>
      </c>
      <c r="M126" s="626"/>
      <c r="N126" s="780">
        <v>236374.05495994</v>
      </c>
      <c r="O126" s="626">
        <v>1.820257949449045</v>
      </c>
      <c r="P126" s="626"/>
      <c r="Q126" s="780">
        <v>578472.04208106128</v>
      </c>
      <c r="R126" s="626">
        <v>0.54701578010463836</v>
      </c>
      <c r="S126" s="626"/>
    </row>
    <row r="127" spans="1:19" s="116" customFormat="1" ht="13.5" customHeight="1">
      <c r="A127" s="763"/>
      <c r="B127" s="762"/>
      <c r="C127" s="779" t="s">
        <v>657</v>
      </c>
      <c r="D127" s="779"/>
      <c r="E127" s="780">
        <v>0</v>
      </c>
      <c r="F127" s="626">
        <v>0</v>
      </c>
      <c r="G127" s="779"/>
      <c r="H127" s="780">
        <v>0</v>
      </c>
      <c r="I127" s="626">
        <v>0</v>
      </c>
      <c r="J127" s="626"/>
      <c r="K127" s="780">
        <v>0</v>
      </c>
      <c r="L127" s="626">
        <v>0</v>
      </c>
      <c r="M127" s="626"/>
      <c r="N127" s="780">
        <v>0</v>
      </c>
      <c r="O127" s="626">
        <v>0</v>
      </c>
      <c r="P127" s="626"/>
      <c r="Q127" s="780">
        <v>0</v>
      </c>
      <c r="R127" s="626">
        <v>0</v>
      </c>
      <c r="S127" s="626"/>
    </row>
    <row r="128" spans="1:19" s="116" customFormat="1" ht="13.5" customHeight="1">
      <c r="A128" s="763"/>
      <c r="B128" s="762"/>
      <c r="C128" s="779" t="s">
        <v>658</v>
      </c>
      <c r="D128" s="779"/>
      <c r="E128" s="780">
        <v>0</v>
      </c>
      <c r="F128" s="626">
        <v>0</v>
      </c>
      <c r="G128" s="779"/>
      <c r="H128" s="780">
        <v>34506.753690313599</v>
      </c>
      <c r="I128" s="626">
        <v>0.1808608588400189</v>
      </c>
      <c r="J128" s="626"/>
      <c r="K128" s="780">
        <v>276689.05362667603</v>
      </c>
      <c r="L128" s="626">
        <v>0.40941645108464808</v>
      </c>
      <c r="M128" s="626"/>
      <c r="N128" s="780">
        <v>124950.383455891</v>
      </c>
      <c r="O128" s="626">
        <v>0.96221190100934839</v>
      </c>
      <c r="P128" s="626"/>
      <c r="Q128" s="780">
        <v>436146.19077288063</v>
      </c>
      <c r="R128" s="626">
        <v>0.41242935082394472</v>
      </c>
      <c r="S128" s="626"/>
    </row>
    <row r="129" spans="1:19" s="116" customFormat="1" ht="15" customHeight="1">
      <c r="A129" s="763"/>
      <c r="B129" s="762" t="s">
        <v>659</v>
      </c>
      <c r="C129" s="762"/>
      <c r="D129" s="762"/>
      <c r="E129" s="776">
        <v>0</v>
      </c>
      <c r="F129" s="623">
        <v>0</v>
      </c>
      <c r="G129" s="762"/>
      <c r="H129" s="776">
        <v>150778.632712191</v>
      </c>
      <c r="I129" s="623">
        <v>0.79027871621275092</v>
      </c>
      <c r="J129" s="623"/>
      <c r="K129" s="776">
        <v>698610.99265450006</v>
      </c>
      <c r="L129" s="623">
        <v>1.0337338234104705</v>
      </c>
      <c r="M129" s="623"/>
      <c r="N129" s="776">
        <v>485638.28986863099</v>
      </c>
      <c r="O129" s="623">
        <v>3.7397799764446682</v>
      </c>
      <c r="P129" s="623"/>
      <c r="Q129" s="776">
        <v>1335027.915235322</v>
      </c>
      <c r="R129" s="623">
        <v>1.2624315150767207</v>
      </c>
      <c r="S129" s="623"/>
    </row>
    <row r="130" spans="1:19" s="116" customFormat="1" ht="15" customHeight="1">
      <c r="A130" s="763"/>
      <c r="B130" s="762"/>
      <c r="C130" s="779" t="s">
        <v>660</v>
      </c>
      <c r="D130" s="762"/>
      <c r="E130" s="780">
        <v>0</v>
      </c>
      <c r="F130" s="626">
        <v>0</v>
      </c>
      <c r="G130" s="762"/>
      <c r="H130" s="780">
        <v>150778.632712191</v>
      </c>
      <c r="I130" s="626">
        <v>0.79027871621275092</v>
      </c>
      <c r="J130" s="626"/>
      <c r="K130" s="780">
        <v>698610.99265450006</v>
      </c>
      <c r="L130" s="626">
        <v>1.0337338234104705</v>
      </c>
      <c r="M130" s="626"/>
      <c r="N130" s="780">
        <v>485638.28986863099</v>
      </c>
      <c r="O130" s="626">
        <v>3.7397799764446682</v>
      </c>
      <c r="P130" s="626"/>
      <c r="Q130" s="780">
        <v>1335027.915235322</v>
      </c>
      <c r="R130" s="626">
        <v>1.2624315150767207</v>
      </c>
      <c r="S130" s="626"/>
    </row>
    <row r="131" spans="1:19" s="116" customFormat="1" ht="6" customHeight="1">
      <c r="A131" s="784"/>
      <c r="B131" s="785"/>
      <c r="C131" s="785"/>
      <c r="D131" s="785"/>
      <c r="E131" s="774"/>
      <c r="F131" s="775"/>
      <c r="G131" s="785"/>
      <c r="H131" s="774"/>
      <c r="I131" s="775"/>
      <c r="J131" s="775"/>
      <c r="K131" s="774"/>
      <c r="L131" s="775"/>
      <c r="M131" s="775"/>
      <c r="N131" s="774">
        <v>0</v>
      </c>
      <c r="O131" s="775"/>
      <c r="P131" s="775"/>
      <c r="Q131" s="774"/>
      <c r="R131" s="775"/>
      <c r="S131" s="623"/>
    </row>
    <row r="132" spans="1:19" s="116" customFormat="1" ht="16.2" customHeight="1">
      <c r="A132" s="763"/>
      <c r="B132" s="762" t="s">
        <v>661</v>
      </c>
      <c r="C132" s="762"/>
      <c r="D132" s="762"/>
      <c r="E132" s="776">
        <v>0</v>
      </c>
      <c r="F132" s="623">
        <v>0</v>
      </c>
      <c r="G132" s="762"/>
      <c r="H132" s="776">
        <v>18163.919153250001</v>
      </c>
      <c r="I132" s="623">
        <v>9.5202870934788547E-2</v>
      </c>
      <c r="J132" s="623"/>
      <c r="K132" s="776">
        <v>164074.49754162499</v>
      </c>
      <c r="L132" s="623">
        <v>0.24278083146586932</v>
      </c>
      <c r="M132" s="623"/>
      <c r="N132" s="776">
        <v>220612.6894871</v>
      </c>
      <c r="O132" s="623">
        <v>1.6988835845638168</v>
      </c>
      <c r="P132" s="623"/>
      <c r="Q132" s="776">
        <v>402851.10618197499</v>
      </c>
      <c r="R132" s="623">
        <v>0.38094479263229403</v>
      </c>
      <c r="S132" s="623"/>
    </row>
    <row r="133" spans="1:19" s="116" customFormat="1" ht="13.5" customHeight="1">
      <c r="A133" s="763"/>
      <c r="B133" s="779"/>
      <c r="C133" s="779" t="s">
        <v>662</v>
      </c>
      <c r="D133" s="779"/>
      <c r="E133" s="780">
        <v>0</v>
      </c>
      <c r="F133" s="626">
        <v>0</v>
      </c>
      <c r="G133" s="779"/>
      <c r="H133" s="780">
        <v>18163.919153250001</v>
      </c>
      <c r="I133" s="626">
        <v>9.5202870934788547E-2</v>
      </c>
      <c r="J133" s="626"/>
      <c r="K133" s="780">
        <v>160857.57495362501</v>
      </c>
      <c r="L133" s="626">
        <v>0.23802075508362816</v>
      </c>
      <c r="M133" s="626"/>
      <c r="N133" s="780">
        <v>220612.6894871</v>
      </c>
      <c r="O133" s="626">
        <v>1.6988835845638168</v>
      </c>
      <c r="P133" s="626"/>
      <c r="Q133" s="780">
        <v>399634.18359397497</v>
      </c>
      <c r="R133" s="626">
        <v>0.37790280046845415</v>
      </c>
      <c r="S133" s="626"/>
    </row>
    <row r="134" spans="1:19" s="116" customFormat="1" ht="13.5" customHeight="1">
      <c r="A134" s="763"/>
      <c r="B134" s="779"/>
      <c r="C134" s="779" t="s">
        <v>663</v>
      </c>
      <c r="D134" s="779"/>
      <c r="E134" s="780">
        <v>0</v>
      </c>
      <c r="F134" s="626">
        <v>0</v>
      </c>
      <c r="G134" s="779"/>
      <c r="H134" s="780">
        <v>0</v>
      </c>
      <c r="I134" s="626">
        <v>0</v>
      </c>
      <c r="J134" s="626"/>
      <c r="K134" s="780">
        <v>0</v>
      </c>
      <c r="L134" s="626">
        <v>0</v>
      </c>
      <c r="M134" s="626"/>
      <c r="N134" s="780">
        <v>0</v>
      </c>
      <c r="O134" s="626">
        <v>0</v>
      </c>
      <c r="P134" s="626"/>
      <c r="Q134" s="780">
        <v>0</v>
      </c>
      <c r="R134" s="626">
        <v>0</v>
      </c>
      <c r="S134" s="626"/>
    </row>
    <row r="135" spans="1:19" s="116" customFormat="1" ht="13.5" customHeight="1">
      <c r="A135" s="763"/>
      <c r="B135" s="779"/>
      <c r="C135" s="779" t="s">
        <v>664</v>
      </c>
      <c r="D135" s="779"/>
      <c r="E135" s="780">
        <v>0</v>
      </c>
      <c r="F135" s="626">
        <v>0</v>
      </c>
      <c r="G135" s="779"/>
      <c r="H135" s="780">
        <v>0</v>
      </c>
      <c r="I135" s="626">
        <v>0</v>
      </c>
      <c r="J135" s="626"/>
      <c r="K135" s="780">
        <v>3216.9225879999999</v>
      </c>
      <c r="L135" s="626">
        <v>4.7600763822411704E-3</v>
      </c>
      <c r="M135" s="626"/>
      <c r="N135" s="780">
        <v>0</v>
      </c>
      <c r="O135" s="626">
        <v>0</v>
      </c>
      <c r="P135" s="626"/>
      <c r="Q135" s="780">
        <v>3216.9225879999999</v>
      </c>
      <c r="R135" s="626">
        <v>3.0419921638398977E-3</v>
      </c>
      <c r="S135" s="626"/>
    </row>
    <row r="136" spans="1:19" s="116" customFormat="1" ht="6" customHeight="1">
      <c r="A136" s="784"/>
      <c r="B136" s="785"/>
      <c r="C136" s="785"/>
      <c r="D136" s="785"/>
      <c r="E136" s="774"/>
      <c r="F136" s="775"/>
      <c r="G136" s="785"/>
      <c r="H136" s="774"/>
      <c r="I136" s="775"/>
      <c r="J136" s="775"/>
      <c r="K136" s="774"/>
      <c r="L136" s="775"/>
      <c r="M136" s="775"/>
      <c r="N136" s="774"/>
      <c r="O136" s="775"/>
      <c r="P136" s="775"/>
      <c r="Q136" s="774"/>
      <c r="R136" s="775"/>
      <c r="S136" s="623"/>
    </row>
    <row r="137" spans="1:19" s="116" customFormat="1" ht="15" customHeight="1">
      <c r="A137" s="763"/>
      <c r="B137" s="762" t="s">
        <v>665</v>
      </c>
      <c r="C137" s="762"/>
      <c r="D137" s="779"/>
      <c r="E137" s="790">
        <v>0</v>
      </c>
      <c r="F137" s="623">
        <v>0</v>
      </c>
      <c r="G137" s="779"/>
      <c r="H137" s="790">
        <v>101723.16918467901</v>
      </c>
      <c r="I137" s="623">
        <v>0.53316344701049134</v>
      </c>
      <c r="J137" s="623"/>
      <c r="K137" s="790">
        <v>252733.84471098229</v>
      </c>
      <c r="L137" s="623">
        <v>0.37396995802429128</v>
      </c>
      <c r="M137" s="623"/>
      <c r="N137" s="790">
        <v>2476.0680641887998</v>
      </c>
      <c r="O137" s="623">
        <v>1.9067585814273987E-2</v>
      </c>
      <c r="P137" s="623"/>
      <c r="Q137" s="790">
        <v>356933.0819598501</v>
      </c>
      <c r="R137" s="623">
        <v>0.33752370740513699</v>
      </c>
      <c r="S137" s="623"/>
    </row>
    <row r="138" spans="1:19" s="116" customFormat="1">
      <c r="A138" s="763"/>
      <c r="B138" s="762"/>
      <c r="C138" s="779" t="s">
        <v>666</v>
      </c>
      <c r="D138" s="779"/>
      <c r="E138" s="780">
        <v>0</v>
      </c>
      <c r="F138" s="626">
        <v>0</v>
      </c>
      <c r="G138" s="779"/>
      <c r="H138" s="780">
        <v>0</v>
      </c>
      <c r="I138" s="626">
        <v>0</v>
      </c>
      <c r="J138" s="626"/>
      <c r="K138" s="780">
        <v>0</v>
      </c>
      <c r="L138" s="626">
        <v>0</v>
      </c>
      <c r="M138" s="626"/>
      <c r="N138" s="780">
        <v>0</v>
      </c>
      <c r="O138" s="626">
        <v>0</v>
      </c>
      <c r="P138" s="626"/>
      <c r="Q138" s="780">
        <v>0</v>
      </c>
      <c r="R138" s="626">
        <v>0</v>
      </c>
      <c r="S138" s="626"/>
    </row>
    <row r="139" spans="1:19" s="116" customFormat="1">
      <c r="A139" s="763"/>
      <c r="B139" s="762"/>
      <c r="C139" s="779" t="s">
        <v>667</v>
      </c>
      <c r="D139" s="779"/>
      <c r="E139" s="780">
        <v>0</v>
      </c>
      <c r="F139" s="626">
        <v>0</v>
      </c>
      <c r="G139" s="779"/>
      <c r="H139" s="780">
        <v>0</v>
      </c>
      <c r="I139" s="626">
        <v>0</v>
      </c>
      <c r="J139" s="626"/>
      <c r="K139" s="780">
        <v>22165.6611409873</v>
      </c>
      <c r="L139" s="626">
        <v>3.2798501427282252E-2</v>
      </c>
      <c r="M139" s="626"/>
      <c r="N139" s="780">
        <v>2476.0680641887998</v>
      </c>
      <c r="O139" s="626">
        <v>1.9067585814273987E-2</v>
      </c>
      <c r="P139" s="626"/>
      <c r="Q139" s="780">
        <v>24641.7292051761</v>
      </c>
      <c r="R139" s="626">
        <v>2.3301756599686772E-2</v>
      </c>
      <c r="S139" s="626"/>
    </row>
    <row r="140" spans="1:19" s="116" customFormat="1">
      <c r="A140" s="763"/>
      <c r="B140" s="762"/>
      <c r="C140" s="779" t="s">
        <v>668</v>
      </c>
      <c r="D140" s="779"/>
      <c r="E140" s="780">
        <v>0</v>
      </c>
      <c r="F140" s="626">
        <v>0</v>
      </c>
      <c r="G140" s="779"/>
      <c r="H140" s="780">
        <v>0</v>
      </c>
      <c r="I140" s="626">
        <v>0</v>
      </c>
      <c r="J140" s="626"/>
      <c r="K140" s="780">
        <v>0</v>
      </c>
      <c r="L140" s="626">
        <v>0</v>
      </c>
      <c r="M140" s="626"/>
      <c r="N140" s="780">
        <v>0</v>
      </c>
      <c r="O140" s="626">
        <v>0</v>
      </c>
      <c r="P140" s="626"/>
      <c r="Q140" s="780">
        <v>0</v>
      </c>
      <c r="R140" s="626">
        <v>0</v>
      </c>
      <c r="S140" s="626"/>
    </row>
    <row r="141" spans="1:19" s="116" customFormat="1">
      <c r="A141" s="763"/>
      <c r="B141" s="762"/>
      <c r="C141" s="779" t="s">
        <v>669</v>
      </c>
      <c r="D141" s="779"/>
      <c r="E141" s="780">
        <v>0</v>
      </c>
      <c r="F141" s="626">
        <v>0</v>
      </c>
      <c r="G141" s="779"/>
      <c r="H141" s="780">
        <v>0</v>
      </c>
      <c r="I141" s="626">
        <v>0</v>
      </c>
      <c r="J141" s="626"/>
      <c r="K141" s="780">
        <v>0</v>
      </c>
      <c r="L141" s="626">
        <v>0</v>
      </c>
      <c r="M141" s="626"/>
      <c r="N141" s="780">
        <v>0</v>
      </c>
      <c r="O141" s="626">
        <v>0</v>
      </c>
      <c r="P141" s="626"/>
      <c r="Q141" s="780">
        <v>0</v>
      </c>
      <c r="R141" s="626">
        <v>0</v>
      </c>
      <c r="S141" s="626"/>
    </row>
    <row r="142" spans="1:19" s="116" customFormat="1">
      <c r="A142" s="763"/>
      <c r="B142" s="762"/>
      <c r="C142" s="779" t="s">
        <v>670</v>
      </c>
      <c r="D142" s="779"/>
      <c r="E142" s="780">
        <v>0</v>
      </c>
      <c r="F142" s="626">
        <v>0</v>
      </c>
      <c r="G142" s="779"/>
      <c r="H142" s="780">
        <v>0</v>
      </c>
      <c r="I142" s="626">
        <v>0</v>
      </c>
      <c r="J142" s="626"/>
      <c r="K142" s="780">
        <v>59070.484307999999</v>
      </c>
      <c r="L142" s="626">
        <v>8.7406522709292653E-2</v>
      </c>
      <c r="M142" s="626"/>
      <c r="N142" s="780">
        <v>0</v>
      </c>
      <c r="O142" s="626">
        <v>0</v>
      </c>
      <c r="P142" s="626"/>
      <c r="Q142" s="780">
        <v>59070.484307999999</v>
      </c>
      <c r="R142" s="626">
        <v>5.5858338354010668E-2</v>
      </c>
      <c r="S142" s="626"/>
    </row>
    <row r="143" spans="1:19" s="116" customFormat="1">
      <c r="A143" s="763"/>
      <c r="B143" s="762"/>
      <c r="C143" s="779" t="s">
        <v>671</v>
      </c>
      <c r="D143" s="779"/>
      <c r="E143" s="780">
        <v>0</v>
      </c>
      <c r="F143" s="626">
        <v>0</v>
      </c>
      <c r="G143" s="779"/>
      <c r="H143" s="780">
        <v>0</v>
      </c>
      <c r="I143" s="626">
        <v>0</v>
      </c>
      <c r="J143" s="626"/>
      <c r="K143" s="780">
        <v>0</v>
      </c>
      <c r="L143" s="626">
        <v>0</v>
      </c>
      <c r="M143" s="626"/>
      <c r="N143" s="780">
        <v>0</v>
      </c>
      <c r="O143" s="626">
        <v>0</v>
      </c>
      <c r="P143" s="626"/>
      <c r="Q143" s="780">
        <v>0</v>
      </c>
      <c r="R143" s="626">
        <v>0</v>
      </c>
      <c r="S143" s="626"/>
    </row>
    <row r="144" spans="1:19" s="116" customFormat="1">
      <c r="A144" s="763"/>
      <c r="B144" s="762"/>
      <c r="C144" s="116" t="s">
        <v>672</v>
      </c>
      <c r="D144" s="779"/>
      <c r="E144" s="780">
        <v>0</v>
      </c>
      <c r="F144" s="626">
        <v>0</v>
      </c>
      <c r="G144" s="779"/>
      <c r="H144" s="780">
        <v>101723.16918467901</v>
      </c>
      <c r="I144" s="626">
        <v>0.53316344701049134</v>
      </c>
      <c r="J144" s="626"/>
      <c r="K144" s="780">
        <v>171497.699261995</v>
      </c>
      <c r="L144" s="626">
        <v>0.25376493388771637</v>
      </c>
      <c r="M144" s="626"/>
      <c r="N144" s="780">
        <v>0</v>
      </c>
      <c r="O144" s="626">
        <v>0</v>
      </c>
      <c r="P144" s="626"/>
      <c r="Q144" s="780">
        <v>273220.86844667402</v>
      </c>
      <c r="R144" s="626">
        <v>0.25836361245143957</v>
      </c>
      <c r="S144" s="626"/>
    </row>
    <row r="145" spans="1:19" s="116" customFormat="1" ht="6" customHeight="1">
      <c r="A145" s="784"/>
      <c r="B145" s="785"/>
      <c r="C145" s="785"/>
      <c r="D145" s="785"/>
      <c r="E145" s="774"/>
      <c r="F145" s="775"/>
      <c r="G145" s="785"/>
      <c r="H145" s="774"/>
      <c r="I145" s="775"/>
      <c r="J145" s="775"/>
      <c r="K145" s="774"/>
      <c r="L145" s="775"/>
      <c r="M145" s="775"/>
      <c r="N145" s="774"/>
      <c r="O145" s="775"/>
      <c r="P145" s="775"/>
      <c r="Q145" s="774"/>
      <c r="R145" s="775"/>
      <c r="S145" s="623"/>
    </row>
    <row r="146" spans="1:19" s="116" customFormat="1" ht="16.2" customHeight="1">
      <c r="A146" s="763"/>
      <c r="B146" s="762" t="s">
        <v>673</v>
      </c>
      <c r="C146" s="762"/>
      <c r="D146" s="762"/>
      <c r="E146" s="776">
        <v>0</v>
      </c>
      <c r="F146" s="623">
        <v>0</v>
      </c>
      <c r="G146" s="762"/>
      <c r="H146" s="776">
        <v>381332.93288980541</v>
      </c>
      <c r="I146" s="623">
        <v>1.9986870502336933</v>
      </c>
      <c r="J146" s="623"/>
      <c r="K146" s="776">
        <v>4000847.0025575641</v>
      </c>
      <c r="L146" s="623">
        <v>5.9200483707240021</v>
      </c>
      <c r="M146" s="623"/>
      <c r="N146" s="776">
        <v>1896947.9148088731</v>
      </c>
      <c r="O146" s="623">
        <v>14.607925231924607</v>
      </c>
      <c r="P146" s="623"/>
      <c r="Q146" s="776">
        <v>6279127.8502562428</v>
      </c>
      <c r="R146" s="623">
        <v>5.9376802499011072</v>
      </c>
      <c r="S146" s="623"/>
    </row>
    <row r="147" spans="1:19" s="116" customFormat="1" ht="16.2" customHeight="1">
      <c r="A147" s="763"/>
      <c r="B147" s="762"/>
      <c r="C147" s="779" t="s">
        <v>674</v>
      </c>
      <c r="D147" s="762"/>
      <c r="E147" s="780">
        <v>0</v>
      </c>
      <c r="F147" s="626">
        <v>0</v>
      </c>
      <c r="G147" s="762"/>
      <c r="H147" s="780">
        <v>0</v>
      </c>
      <c r="I147" s="626">
        <v>0</v>
      </c>
      <c r="J147" s="626"/>
      <c r="K147" s="780">
        <v>0</v>
      </c>
      <c r="L147" s="626">
        <v>0</v>
      </c>
      <c r="M147" s="626"/>
      <c r="N147" s="780">
        <v>0</v>
      </c>
      <c r="O147" s="626">
        <v>0</v>
      </c>
      <c r="P147" s="626"/>
      <c r="Q147" s="780">
        <v>0</v>
      </c>
      <c r="R147" s="626">
        <v>0</v>
      </c>
      <c r="S147" s="626"/>
    </row>
    <row r="148" spans="1:19" s="116" customFormat="1" ht="13.5" customHeight="1">
      <c r="A148" s="763"/>
      <c r="B148" s="762"/>
      <c r="C148" s="779" t="s">
        <v>675</v>
      </c>
      <c r="D148" s="779"/>
      <c r="E148" s="780">
        <v>0</v>
      </c>
      <c r="F148" s="626">
        <v>0</v>
      </c>
      <c r="G148" s="779"/>
      <c r="H148" s="780">
        <v>0</v>
      </c>
      <c r="I148" s="626">
        <v>0</v>
      </c>
      <c r="J148" s="626"/>
      <c r="K148" s="780">
        <v>0</v>
      </c>
      <c r="L148" s="626">
        <v>0</v>
      </c>
      <c r="M148" s="626"/>
      <c r="N148" s="780">
        <v>0</v>
      </c>
      <c r="O148" s="626">
        <v>0</v>
      </c>
      <c r="P148" s="626"/>
      <c r="Q148" s="780">
        <v>0</v>
      </c>
      <c r="R148" s="626">
        <v>0</v>
      </c>
      <c r="S148" s="626"/>
    </row>
    <row r="149" spans="1:19" s="116" customFormat="1" ht="13.5" customHeight="1">
      <c r="A149" s="763"/>
      <c r="B149" s="762"/>
      <c r="C149" s="779" t="s">
        <v>676</v>
      </c>
      <c r="D149" s="779"/>
      <c r="E149" s="780">
        <v>0</v>
      </c>
      <c r="F149" s="626">
        <v>0</v>
      </c>
      <c r="G149" s="779"/>
      <c r="H149" s="780">
        <v>76437.146403610008</v>
      </c>
      <c r="I149" s="626">
        <v>0.40063136827959117</v>
      </c>
      <c r="J149" s="626"/>
      <c r="K149" s="780">
        <v>1721186.1463381576</v>
      </c>
      <c r="L149" s="626">
        <v>2.5468370159689275</v>
      </c>
      <c r="M149" s="626"/>
      <c r="N149" s="780">
        <v>756987.84259534802</v>
      </c>
      <c r="O149" s="626">
        <v>5.8293755562724066</v>
      </c>
      <c r="P149" s="626"/>
      <c r="Q149" s="780">
        <v>2554611.1353371153</v>
      </c>
      <c r="R149" s="626">
        <v>2.415696008459141</v>
      </c>
      <c r="S149" s="626"/>
    </row>
    <row r="150" spans="1:19" s="116" customFormat="1" ht="13.5" customHeight="1">
      <c r="A150" s="796"/>
      <c r="B150" s="770"/>
      <c r="C150" s="797" t="s">
        <v>677</v>
      </c>
      <c r="D150" s="779"/>
      <c r="E150" s="780">
        <v>0</v>
      </c>
      <c r="F150" s="626">
        <v>0</v>
      </c>
      <c r="G150" s="779"/>
      <c r="H150" s="780">
        <v>0</v>
      </c>
      <c r="I150" s="626">
        <v>0</v>
      </c>
      <c r="J150" s="626"/>
      <c r="K150" s="780">
        <v>0</v>
      </c>
      <c r="L150" s="626">
        <v>0</v>
      </c>
      <c r="M150" s="626"/>
      <c r="N150" s="780">
        <v>0</v>
      </c>
      <c r="O150" s="626">
        <v>0</v>
      </c>
      <c r="P150" s="626"/>
      <c r="Q150" s="780">
        <v>0</v>
      </c>
      <c r="R150" s="626">
        <v>0</v>
      </c>
      <c r="S150" s="626"/>
    </row>
    <row r="151" spans="1:19" s="116" customFormat="1" ht="13.5" customHeight="1">
      <c r="A151" s="763"/>
      <c r="B151" s="762"/>
      <c r="C151" s="779" t="s">
        <v>678</v>
      </c>
      <c r="D151" s="779"/>
      <c r="E151" s="780">
        <v>0</v>
      </c>
      <c r="F151" s="626">
        <v>0</v>
      </c>
      <c r="G151" s="779"/>
      <c r="H151" s="780">
        <v>19.235316766100002</v>
      </c>
      <c r="I151" s="626">
        <v>1.0081840620531131E-4</v>
      </c>
      <c r="J151" s="626"/>
      <c r="K151" s="780">
        <v>17580.606700865599</v>
      </c>
      <c r="L151" s="626">
        <v>2.6014002032386241E-2</v>
      </c>
      <c r="M151" s="626"/>
      <c r="N151" s="780">
        <v>0</v>
      </c>
      <c r="O151" s="626">
        <v>0</v>
      </c>
      <c r="P151" s="626"/>
      <c r="Q151" s="780">
        <v>17599.842017631698</v>
      </c>
      <c r="R151" s="626">
        <v>1.6642794483824181E-2</v>
      </c>
      <c r="S151" s="626"/>
    </row>
    <row r="152" spans="1:19" s="116" customFormat="1" ht="13.5" customHeight="1">
      <c r="A152" s="763"/>
      <c r="B152" s="762"/>
      <c r="C152" s="779" t="s">
        <v>679</v>
      </c>
      <c r="D152" s="779"/>
      <c r="E152" s="780">
        <v>0</v>
      </c>
      <c r="F152" s="626">
        <v>0</v>
      </c>
      <c r="G152" s="779"/>
      <c r="H152" s="780">
        <v>243288.645676696</v>
      </c>
      <c r="I152" s="626">
        <v>1.2751530844660111</v>
      </c>
      <c r="J152" s="626"/>
      <c r="K152" s="780">
        <v>1967996.1542150651</v>
      </c>
      <c r="L152" s="626">
        <v>2.9120414799426886</v>
      </c>
      <c r="M152" s="626"/>
      <c r="N152" s="780">
        <v>954651.95520976302</v>
      </c>
      <c r="O152" s="626">
        <v>7.3515378442111476</v>
      </c>
      <c r="P152" s="626"/>
      <c r="Q152" s="780">
        <v>3165936.7551015243</v>
      </c>
      <c r="R152" s="626">
        <v>2.9937788481938914</v>
      </c>
      <c r="S152" s="626"/>
    </row>
    <row r="153" spans="1:19" s="116" customFormat="1" ht="13.5" customHeight="1">
      <c r="A153" s="763"/>
      <c r="B153" s="762"/>
      <c r="C153" s="779" t="s">
        <v>680</v>
      </c>
      <c r="D153" s="779"/>
      <c r="E153" s="780">
        <v>0</v>
      </c>
      <c r="F153" s="626">
        <v>0</v>
      </c>
      <c r="G153" s="779"/>
      <c r="H153" s="780">
        <v>0</v>
      </c>
      <c r="I153" s="626">
        <v>0</v>
      </c>
      <c r="J153" s="626"/>
      <c r="K153" s="780">
        <v>0</v>
      </c>
      <c r="L153" s="626">
        <v>0</v>
      </c>
      <c r="M153" s="626"/>
      <c r="N153" s="780">
        <v>0</v>
      </c>
      <c r="O153" s="626">
        <v>0</v>
      </c>
      <c r="P153" s="626"/>
      <c r="Q153" s="780">
        <v>0</v>
      </c>
      <c r="R153" s="626">
        <v>0</v>
      </c>
      <c r="S153" s="626"/>
    </row>
    <row r="154" spans="1:19" s="116" customFormat="1" ht="13.5" customHeight="1">
      <c r="A154" s="763"/>
      <c r="B154" s="762"/>
      <c r="C154" s="779" t="s">
        <v>681</v>
      </c>
      <c r="D154" s="779"/>
      <c r="E154" s="780">
        <v>0</v>
      </c>
      <c r="F154" s="626">
        <v>0</v>
      </c>
      <c r="G154" s="779"/>
      <c r="H154" s="780">
        <v>29779.590374886597</v>
      </c>
      <c r="I154" s="626">
        <v>0.15608429409045932</v>
      </c>
      <c r="J154" s="626"/>
      <c r="K154" s="780">
        <v>174510.90492308899</v>
      </c>
      <c r="L154" s="626">
        <v>0.25822357058469891</v>
      </c>
      <c r="M154" s="626"/>
      <c r="N154" s="780">
        <v>78587.558010232111</v>
      </c>
      <c r="O154" s="626">
        <v>0.60518328553510925</v>
      </c>
      <c r="P154" s="626"/>
      <c r="Q154" s="780">
        <v>282878.05330820772</v>
      </c>
      <c r="R154" s="626">
        <v>0.26749565709035111</v>
      </c>
      <c r="S154" s="626"/>
    </row>
    <row r="155" spans="1:19" s="116" customFormat="1" ht="13.5" customHeight="1">
      <c r="A155" s="763"/>
      <c r="B155" s="762"/>
      <c r="C155" s="779" t="s">
        <v>682</v>
      </c>
      <c r="D155" s="779"/>
      <c r="E155" s="780">
        <v>0</v>
      </c>
      <c r="F155" s="626">
        <v>0</v>
      </c>
      <c r="G155" s="779"/>
      <c r="H155" s="780">
        <v>0</v>
      </c>
      <c r="I155" s="626">
        <v>0</v>
      </c>
      <c r="J155" s="626"/>
      <c r="K155" s="780">
        <v>0</v>
      </c>
      <c r="L155" s="626">
        <v>0</v>
      </c>
      <c r="M155" s="626"/>
      <c r="N155" s="780">
        <v>0</v>
      </c>
      <c r="O155" s="626">
        <v>0</v>
      </c>
      <c r="P155" s="626"/>
      <c r="Q155" s="780">
        <v>0</v>
      </c>
      <c r="R155" s="626">
        <v>0</v>
      </c>
      <c r="S155" s="626"/>
    </row>
    <row r="156" spans="1:19" s="116" customFormat="1" ht="13.5" customHeight="1">
      <c r="A156" s="763"/>
      <c r="B156" s="762"/>
      <c r="C156" s="779" t="s">
        <v>683</v>
      </c>
      <c r="D156" s="779"/>
      <c r="E156" s="780">
        <v>0</v>
      </c>
      <c r="F156" s="626">
        <v>0</v>
      </c>
      <c r="G156" s="779"/>
      <c r="H156" s="780">
        <v>31808.315117846701</v>
      </c>
      <c r="I156" s="626">
        <v>0.16671748499142658</v>
      </c>
      <c r="J156" s="626"/>
      <c r="K156" s="780">
        <v>119573.19038038699</v>
      </c>
      <c r="L156" s="626">
        <v>0.17693230219530146</v>
      </c>
      <c r="M156" s="626"/>
      <c r="N156" s="780">
        <v>106720.55899353001</v>
      </c>
      <c r="O156" s="626">
        <v>0.82182854590594234</v>
      </c>
      <c r="P156" s="626"/>
      <c r="Q156" s="780">
        <v>258102.06449176371</v>
      </c>
      <c r="R156" s="626">
        <v>0.24406694167389931</v>
      </c>
      <c r="S156" s="626"/>
    </row>
    <row r="157" spans="1:19" s="116" customFormat="1" ht="6" customHeight="1">
      <c r="A157" s="784"/>
      <c r="B157" s="785"/>
      <c r="C157" s="785"/>
      <c r="D157" s="785"/>
      <c r="E157" s="774"/>
      <c r="F157" s="775"/>
      <c r="G157" s="785"/>
      <c r="H157" s="774"/>
      <c r="I157" s="775"/>
      <c r="J157" s="775"/>
      <c r="K157" s="774"/>
      <c r="L157" s="775"/>
      <c r="M157" s="775"/>
      <c r="N157" s="774"/>
      <c r="O157" s="775"/>
      <c r="P157" s="775"/>
      <c r="Q157" s="774"/>
      <c r="R157" s="775"/>
      <c r="S157" s="623"/>
    </row>
    <row r="158" spans="1:19" s="116" customFormat="1" ht="16.2" customHeight="1">
      <c r="A158" s="763"/>
      <c r="B158" s="762" t="s">
        <v>684</v>
      </c>
      <c r="C158" s="762"/>
      <c r="D158" s="762"/>
      <c r="E158" s="776">
        <v>132665.751164947</v>
      </c>
      <c r="F158" s="623">
        <v>2.1733226374917378</v>
      </c>
      <c r="G158" s="762"/>
      <c r="H158" s="776">
        <v>817059.6869437173</v>
      </c>
      <c r="I158" s="623">
        <v>4.2824693980320561</v>
      </c>
      <c r="J158" s="623"/>
      <c r="K158" s="776">
        <v>3161702.3528198949</v>
      </c>
      <c r="L158" s="623">
        <v>4.6783670684133734</v>
      </c>
      <c r="M158" s="623"/>
      <c r="N158" s="776">
        <v>662615.52668787795</v>
      </c>
      <c r="O158" s="623">
        <v>5.1026377665957776</v>
      </c>
      <c r="P158" s="623"/>
      <c r="Q158" s="776">
        <v>4774043.3176164366</v>
      </c>
      <c r="R158" s="623">
        <v>4.5144394882844567</v>
      </c>
      <c r="S158" s="623"/>
    </row>
    <row r="159" spans="1:19" s="116" customFormat="1" ht="15" customHeight="1">
      <c r="A159" s="763"/>
      <c r="B159" s="762" t="s">
        <v>401</v>
      </c>
      <c r="C159" s="762"/>
      <c r="D159" s="762"/>
      <c r="E159" s="798">
        <v>132665.751164947</v>
      </c>
      <c r="F159" s="626">
        <v>2.1733226374917378</v>
      </c>
      <c r="G159" s="762"/>
      <c r="H159" s="798">
        <v>267633.98615862249</v>
      </c>
      <c r="I159" s="626">
        <v>1.4027547484136083</v>
      </c>
      <c r="J159" s="626"/>
      <c r="K159" s="798">
        <v>2235841.1292099711</v>
      </c>
      <c r="L159" s="626">
        <v>3.3083713587937331</v>
      </c>
      <c r="M159" s="626"/>
      <c r="N159" s="798">
        <v>650122.43331504916</v>
      </c>
      <c r="O159" s="626">
        <v>5.0064315542474942</v>
      </c>
      <c r="P159" s="626"/>
      <c r="Q159" s="798">
        <v>3286263.2998485896</v>
      </c>
      <c r="R159" s="626">
        <v>3.1075622533612721</v>
      </c>
      <c r="S159" s="626"/>
    </row>
    <row r="160" spans="1:19" s="116" customFormat="1" ht="15" customHeight="1">
      <c r="A160" s="763"/>
      <c r="B160" s="762"/>
      <c r="C160" s="779" t="s">
        <v>685</v>
      </c>
      <c r="D160" s="762"/>
      <c r="E160" s="780">
        <v>0</v>
      </c>
      <c r="F160" s="626">
        <v>0</v>
      </c>
      <c r="G160" s="762"/>
      <c r="H160" s="780">
        <v>0</v>
      </c>
      <c r="I160" s="626">
        <v>0</v>
      </c>
      <c r="J160" s="626"/>
      <c r="K160" s="780">
        <v>0</v>
      </c>
      <c r="L160" s="626">
        <v>0</v>
      </c>
      <c r="M160" s="626"/>
      <c r="N160" s="780">
        <v>0</v>
      </c>
      <c r="O160" s="626">
        <v>0</v>
      </c>
      <c r="P160" s="626"/>
      <c r="Q160" s="780">
        <v>0</v>
      </c>
      <c r="R160" s="626">
        <v>0</v>
      </c>
      <c r="S160" s="626"/>
    </row>
    <row r="161" spans="1:19" s="116" customFormat="1" ht="13.5" customHeight="1">
      <c r="A161" s="795"/>
      <c r="B161" s="779"/>
      <c r="C161" s="779" t="s">
        <v>686</v>
      </c>
      <c r="D161" s="779"/>
      <c r="E161" s="780">
        <v>0</v>
      </c>
      <c r="F161" s="626">
        <v>0</v>
      </c>
      <c r="G161" s="779"/>
      <c r="H161" s="780">
        <v>0</v>
      </c>
      <c r="I161" s="626">
        <v>0</v>
      </c>
      <c r="J161" s="626"/>
      <c r="K161" s="780">
        <v>0</v>
      </c>
      <c r="L161" s="626">
        <v>0</v>
      </c>
      <c r="M161" s="626"/>
      <c r="N161" s="780">
        <v>0</v>
      </c>
      <c r="O161" s="626">
        <v>0</v>
      </c>
      <c r="P161" s="626"/>
      <c r="Q161" s="780">
        <v>0</v>
      </c>
      <c r="R161" s="626">
        <v>0</v>
      </c>
      <c r="S161" s="626"/>
    </row>
    <row r="162" spans="1:19" s="116" customFormat="1" ht="13.5" customHeight="1">
      <c r="A162" s="795"/>
      <c r="B162" s="779"/>
      <c r="C162" s="779" t="s">
        <v>687</v>
      </c>
      <c r="D162" s="779"/>
      <c r="E162" s="780">
        <v>0</v>
      </c>
      <c r="F162" s="626">
        <v>0</v>
      </c>
      <c r="G162" s="779"/>
      <c r="H162" s="780">
        <v>22.761612175</v>
      </c>
      <c r="I162" s="626">
        <v>1.1930084074264935E-4</v>
      </c>
      <c r="J162" s="626"/>
      <c r="K162" s="780">
        <v>0</v>
      </c>
      <c r="L162" s="626">
        <v>0</v>
      </c>
      <c r="M162" s="626"/>
      <c r="N162" s="780">
        <v>0</v>
      </c>
      <c r="O162" s="626">
        <v>0</v>
      </c>
      <c r="P162" s="626"/>
      <c r="Q162" s="780">
        <v>22.761612175</v>
      </c>
      <c r="R162" s="626">
        <v>2.1523876928527698E-5</v>
      </c>
      <c r="S162" s="626"/>
    </row>
    <row r="163" spans="1:19" s="116" customFormat="1" ht="13.5" customHeight="1">
      <c r="A163" s="795"/>
      <c r="B163" s="779"/>
      <c r="C163" s="779" t="s">
        <v>688</v>
      </c>
      <c r="D163" s="779"/>
      <c r="E163" s="780">
        <v>0</v>
      </c>
      <c r="F163" s="626">
        <v>0</v>
      </c>
      <c r="G163" s="779"/>
      <c r="H163" s="780">
        <v>127167.16408405099</v>
      </c>
      <c r="I163" s="626">
        <v>0.66652350780094627</v>
      </c>
      <c r="J163" s="626"/>
      <c r="K163" s="780">
        <v>1322673.2777564458</v>
      </c>
      <c r="L163" s="626">
        <v>1.9571580162842181</v>
      </c>
      <c r="M163" s="626"/>
      <c r="N163" s="780">
        <v>346824.46403223905</v>
      </c>
      <c r="O163" s="626">
        <v>2.6708091453822211</v>
      </c>
      <c r="P163" s="626"/>
      <c r="Q163" s="780">
        <v>1796664.9058727359</v>
      </c>
      <c r="R163" s="626">
        <v>1.6989655222350071</v>
      </c>
      <c r="S163" s="626"/>
    </row>
    <row r="164" spans="1:19" s="116" customFormat="1" ht="13.5" customHeight="1">
      <c r="A164" s="795"/>
      <c r="B164" s="779"/>
      <c r="C164" s="779" t="s">
        <v>689</v>
      </c>
      <c r="D164" s="779"/>
      <c r="E164" s="780">
        <v>0</v>
      </c>
      <c r="F164" s="626">
        <v>0</v>
      </c>
      <c r="G164" s="779"/>
      <c r="H164" s="780">
        <v>18963.18613899</v>
      </c>
      <c r="I164" s="626">
        <v>9.9392083133094764E-2</v>
      </c>
      <c r="J164" s="626"/>
      <c r="K164" s="780">
        <v>161572.59757539001</v>
      </c>
      <c r="L164" s="626">
        <v>0.23907877317437365</v>
      </c>
      <c r="M164" s="626"/>
      <c r="N164" s="780">
        <v>95185.838232810012</v>
      </c>
      <c r="O164" s="626">
        <v>0.73300252325750104</v>
      </c>
      <c r="P164" s="626"/>
      <c r="Q164" s="780">
        <v>275721.62194719003</v>
      </c>
      <c r="R164" s="626">
        <v>0.26072837950571753</v>
      </c>
      <c r="S164" s="626"/>
    </row>
    <row r="165" spans="1:19" s="116" customFormat="1" ht="13.5" customHeight="1">
      <c r="A165" s="795"/>
      <c r="B165" s="779"/>
      <c r="C165" s="779" t="s">
        <v>690</v>
      </c>
      <c r="D165" s="779"/>
      <c r="E165" s="780">
        <v>0</v>
      </c>
      <c r="F165" s="626">
        <v>0</v>
      </c>
      <c r="G165" s="779"/>
      <c r="H165" s="780">
        <v>0</v>
      </c>
      <c r="I165" s="626">
        <v>0</v>
      </c>
      <c r="J165" s="626"/>
      <c r="K165" s="780">
        <v>0</v>
      </c>
      <c r="L165" s="626">
        <v>0</v>
      </c>
      <c r="M165" s="626"/>
      <c r="N165" s="780">
        <v>0</v>
      </c>
      <c r="O165" s="626">
        <v>0</v>
      </c>
      <c r="P165" s="626"/>
      <c r="Q165" s="780">
        <v>0</v>
      </c>
      <c r="R165" s="626">
        <v>0</v>
      </c>
      <c r="S165" s="626"/>
    </row>
    <row r="166" spans="1:19" s="116" customFormat="1" ht="13.5" customHeight="1">
      <c r="A166" s="795"/>
      <c r="B166" s="779"/>
      <c r="C166" s="779" t="s">
        <v>691</v>
      </c>
      <c r="D166" s="779"/>
      <c r="E166" s="780">
        <v>0</v>
      </c>
      <c r="F166" s="626">
        <v>0</v>
      </c>
      <c r="G166" s="779"/>
      <c r="H166" s="780">
        <v>0</v>
      </c>
      <c r="I166" s="626">
        <v>0</v>
      </c>
      <c r="J166" s="626"/>
      <c r="K166" s="780">
        <v>0</v>
      </c>
      <c r="L166" s="626">
        <v>0</v>
      </c>
      <c r="M166" s="626"/>
      <c r="N166" s="780">
        <v>0</v>
      </c>
      <c r="O166" s="626">
        <v>0</v>
      </c>
      <c r="P166" s="626"/>
      <c r="Q166" s="780">
        <v>0</v>
      </c>
      <c r="R166" s="626">
        <v>0</v>
      </c>
      <c r="S166" s="626"/>
    </row>
    <row r="167" spans="1:19" s="116" customFormat="1" ht="13.5" customHeight="1">
      <c r="A167" s="795"/>
      <c r="B167" s="779"/>
      <c r="C167" s="779" t="s">
        <v>692</v>
      </c>
      <c r="D167" s="799"/>
      <c r="E167" s="780">
        <v>0</v>
      </c>
      <c r="F167" s="626">
        <v>0</v>
      </c>
      <c r="G167" s="779"/>
      <c r="H167" s="780">
        <v>41661.254736576899</v>
      </c>
      <c r="I167" s="626">
        <v>0.21835987179881328</v>
      </c>
      <c r="J167" s="626"/>
      <c r="K167" s="780">
        <v>547117.27338000003</v>
      </c>
      <c r="L167" s="626">
        <v>0.80956875401576311</v>
      </c>
      <c r="M167" s="626"/>
      <c r="N167" s="780">
        <v>208112.13105000003</v>
      </c>
      <c r="O167" s="626">
        <v>1.6026198856077707</v>
      </c>
      <c r="P167" s="626"/>
      <c r="Q167" s="780">
        <v>796890.65916657704</v>
      </c>
      <c r="R167" s="626">
        <v>0.75355718837146546</v>
      </c>
      <c r="S167" s="626"/>
    </row>
    <row r="168" spans="1:19" s="116" customFormat="1" ht="13.5" customHeight="1">
      <c r="A168" s="795"/>
      <c r="B168" s="779"/>
      <c r="C168" s="779" t="s">
        <v>693</v>
      </c>
      <c r="D168" s="799"/>
      <c r="E168" s="780">
        <v>0</v>
      </c>
      <c r="F168" s="626">
        <v>0</v>
      </c>
      <c r="G168" s="779"/>
      <c r="H168" s="780">
        <v>0</v>
      </c>
      <c r="I168" s="626">
        <v>0</v>
      </c>
      <c r="J168" s="626"/>
      <c r="K168" s="780">
        <v>0</v>
      </c>
      <c r="L168" s="626">
        <v>0</v>
      </c>
      <c r="M168" s="626"/>
      <c r="N168" s="780">
        <v>0</v>
      </c>
      <c r="O168" s="626">
        <v>0</v>
      </c>
      <c r="P168" s="626"/>
      <c r="Q168" s="780">
        <v>0</v>
      </c>
      <c r="R168" s="626">
        <v>0</v>
      </c>
      <c r="S168" s="626"/>
    </row>
    <row r="169" spans="1:19" s="116" customFormat="1" ht="13.5" customHeight="1">
      <c r="A169" s="795"/>
      <c r="B169" s="779"/>
      <c r="C169" s="779" t="s">
        <v>694</v>
      </c>
      <c r="D169" s="779"/>
      <c r="E169" s="780">
        <v>0</v>
      </c>
      <c r="F169" s="626">
        <v>0</v>
      </c>
      <c r="G169" s="779"/>
      <c r="H169" s="780">
        <v>0</v>
      </c>
      <c r="I169" s="626">
        <v>0</v>
      </c>
      <c r="J169" s="626"/>
      <c r="K169" s="780">
        <v>88.578755294400011</v>
      </c>
      <c r="L169" s="626">
        <v>1.310698748605366E-4</v>
      </c>
      <c r="M169" s="626"/>
      <c r="N169" s="780">
        <v>0</v>
      </c>
      <c r="O169" s="626">
        <v>0</v>
      </c>
      <c r="P169" s="626"/>
      <c r="Q169" s="780">
        <v>88.578755294400011</v>
      </c>
      <c r="R169" s="626">
        <v>8.3762003006662561E-5</v>
      </c>
      <c r="S169" s="626"/>
    </row>
    <row r="170" spans="1:19" s="116" customFormat="1" ht="13.5" customHeight="1">
      <c r="A170" s="795"/>
      <c r="B170" s="779"/>
      <c r="C170" s="779" t="s">
        <v>695</v>
      </c>
      <c r="D170" s="779"/>
      <c r="E170" s="780">
        <v>0</v>
      </c>
      <c r="F170" s="626">
        <v>0</v>
      </c>
      <c r="G170" s="779"/>
      <c r="H170" s="780">
        <v>0</v>
      </c>
      <c r="I170" s="626">
        <v>0</v>
      </c>
      <c r="J170" s="626"/>
      <c r="K170" s="780">
        <v>0</v>
      </c>
      <c r="L170" s="626">
        <v>0</v>
      </c>
      <c r="M170" s="626"/>
      <c r="N170" s="780">
        <v>0</v>
      </c>
      <c r="O170" s="626">
        <v>0</v>
      </c>
      <c r="P170" s="626"/>
      <c r="Q170" s="780">
        <v>0</v>
      </c>
      <c r="R170" s="626">
        <v>0</v>
      </c>
      <c r="S170" s="626"/>
    </row>
    <row r="171" spans="1:19" s="116" customFormat="1" ht="13.5" customHeight="1">
      <c r="A171" s="795"/>
      <c r="B171" s="779"/>
      <c r="C171" s="779" t="s">
        <v>696</v>
      </c>
      <c r="D171" s="779"/>
      <c r="E171" s="780">
        <v>132665.751164947</v>
      </c>
      <c r="F171" s="626">
        <v>2.1733226374917378</v>
      </c>
      <c r="G171" s="779"/>
      <c r="H171" s="780">
        <v>10.819098582599999</v>
      </c>
      <c r="I171" s="626">
        <v>5.6706332884427416E-5</v>
      </c>
      <c r="J171" s="626"/>
      <c r="K171" s="780">
        <v>10.438462185599999</v>
      </c>
      <c r="L171" s="626">
        <v>1.5445779609973043E-5</v>
      </c>
      <c r="M171" s="626"/>
      <c r="N171" s="780">
        <v>0</v>
      </c>
      <c r="O171" s="626">
        <v>0</v>
      </c>
      <c r="P171" s="626"/>
      <c r="Q171" s="780">
        <v>132687.00872571519</v>
      </c>
      <c r="R171" s="626">
        <v>0.12547172950093438</v>
      </c>
      <c r="S171" s="626"/>
    </row>
    <row r="172" spans="1:19" s="116" customFormat="1" ht="13.5" customHeight="1">
      <c r="A172" s="795"/>
      <c r="B172" s="779"/>
      <c r="C172" s="779" t="s">
        <v>697</v>
      </c>
      <c r="D172" s="779"/>
      <c r="E172" s="780">
        <v>0</v>
      </c>
      <c r="F172" s="626">
        <v>0</v>
      </c>
      <c r="G172" s="779"/>
      <c r="H172" s="780">
        <v>59417.624611351996</v>
      </c>
      <c r="I172" s="626">
        <v>0.31142664748725896</v>
      </c>
      <c r="J172" s="626"/>
      <c r="K172" s="780">
        <v>123885.747314669</v>
      </c>
      <c r="L172" s="626">
        <v>0.18331358736719885</v>
      </c>
      <c r="M172" s="626"/>
      <c r="N172" s="780">
        <v>0</v>
      </c>
      <c r="O172" s="626">
        <v>0</v>
      </c>
      <c r="P172" s="626"/>
      <c r="Q172" s="780">
        <v>183303.37192602101</v>
      </c>
      <c r="R172" s="626">
        <v>0.17333566654181057</v>
      </c>
      <c r="S172" s="626"/>
    </row>
    <row r="173" spans="1:19" s="116" customFormat="1" ht="13.5" customHeight="1">
      <c r="A173" s="795"/>
      <c r="B173" s="779"/>
      <c r="C173" s="779" t="s">
        <v>698</v>
      </c>
      <c r="D173" s="779"/>
      <c r="E173" s="780">
        <v>0</v>
      </c>
      <c r="F173" s="626">
        <v>0</v>
      </c>
      <c r="G173" s="779"/>
      <c r="H173" s="780">
        <v>20391.175876894999</v>
      </c>
      <c r="I173" s="626">
        <v>0.10687663101986772</v>
      </c>
      <c r="J173" s="626"/>
      <c r="K173" s="780">
        <v>80493.215965985597</v>
      </c>
      <c r="L173" s="626">
        <v>0.11910571229770792</v>
      </c>
      <c r="M173" s="626"/>
      <c r="N173" s="780">
        <v>0</v>
      </c>
      <c r="O173" s="626">
        <v>0</v>
      </c>
      <c r="P173" s="626"/>
      <c r="Q173" s="780">
        <v>100884.39184288059</v>
      </c>
      <c r="R173" s="626">
        <v>9.5398481326401288E-2</v>
      </c>
      <c r="S173" s="626"/>
    </row>
    <row r="174" spans="1:19" s="116" customFormat="1" ht="13.5" customHeight="1">
      <c r="A174" s="795"/>
      <c r="B174" s="779"/>
      <c r="C174" s="779" t="s">
        <v>699</v>
      </c>
      <c r="D174" s="779"/>
      <c r="E174" s="780">
        <v>0</v>
      </c>
      <c r="F174" s="626">
        <v>0</v>
      </c>
      <c r="G174" s="779"/>
      <c r="H174" s="780">
        <v>0</v>
      </c>
      <c r="I174" s="626">
        <v>0</v>
      </c>
      <c r="J174" s="626"/>
      <c r="K174" s="780">
        <v>0</v>
      </c>
      <c r="L174" s="626">
        <v>0</v>
      </c>
      <c r="M174" s="626"/>
      <c r="N174" s="780">
        <v>0</v>
      </c>
      <c r="O174" s="626">
        <v>0</v>
      </c>
      <c r="P174" s="626"/>
      <c r="Q174" s="780">
        <v>0</v>
      </c>
      <c r="R174" s="626">
        <v>0</v>
      </c>
      <c r="S174" s="626"/>
    </row>
    <row r="175" spans="1:19" s="116" customFormat="1" ht="15" customHeight="1">
      <c r="A175" s="763"/>
      <c r="B175" s="762" t="s">
        <v>398</v>
      </c>
      <c r="C175" s="762"/>
      <c r="D175" s="762"/>
      <c r="E175" s="776">
        <v>0</v>
      </c>
      <c r="F175" s="776">
        <v>0</v>
      </c>
      <c r="G175" s="762"/>
      <c r="H175" s="776">
        <v>549425.70078509487</v>
      </c>
      <c r="I175" s="800">
        <v>2.8797146496184483</v>
      </c>
      <c r="J175" s="623"/>
      <c r="K175" s="776">
        <v>925861.22360992397</v>
      </c>
      <c r="L175" s="623">
        <v>1.3699957096196405</v>
      </c>
      <c r="M175" s="623"/>
      <c r="N175" s="776">
        <v>12493.0933728288</v>
      </c>
      <c r="O175" s="623">
        <v>9.6206212348283429E-2</v>
      </c>
      <c r="P175" s="623"/>
      <c r="Q175" s="776">
        <v>1487780.0177678475</v>
      </c>
      <c r="R175" s="623">
        <v>1.4068772349231851</v>
      </c>
      <c r="S175" s="623"/>
    </row>
    <row r="176" spans="1:19" s="116" customFormat="1" ht="13.95" customHeight="1">
      <c r="A176" s="763"/>
      <c r="B176" s="762"/>
      <c r="C176" s="779" t="s">
        <v>700</v>
      </c>
      <c r="D176" s="762"/>
      <c r="E176" s="780">
        <v>0</v>
      </c>
      <c r="F176" s="626">
        <v>0</v>
      </c>
      <c r="G176" s="779"/>
      <c r="H176" s="780">
        <v>277563.96953221998</v>
      </c>
      <c r="I176" s="626">
        <v>1.4548009460169513</v>
      </c>
      <c r="J176" s="626"/>
      <c r="K176" s="780">
        <v>212817.20557378</v>
      </c>
      <c r="L176" s="626">
        <v>0.31490535636921402</v>
      </c>
      <c r="M176" s="626"/>
      <c r="N176" s="780">
        <v>0</v>
      </c>
      <c r="O176" s="626">
        <v>0</v>
      </c>
      <c r="P176" s="626"/>
      <c r="Q176" s="780">
        <v>490381.17510599998</v>
      </c>
      <c r="R176" s="626">
        <v>0.46371513493412442</v>
      </c>
      <c r="S176" s="623"/>
    </row>
    <row r="177" spans="1:19" s="116" customFormat="1" ht="13.95" customHeight="1">
      <c r="A177" s="763"/>
      <c r="B177" s="779"/>
      <c r="C177" s="779" t="s">
        <v>701</v>
      </c>
      <c r="D177" s="779"/>
      <c r="E177" s="780">
        <v>0</v>
      </c>
      <c r="F177" s="626">
        <v>0</v>
      </c>
      <c r="G177" s="779"/>
      <c r="H177" s="780">
        <v>271861.73125287495</v>
      </c>
      <c r="I177" s="626">
        <v>1.4249137036014969</v>
      </c>
      <c r="J177" s="626"/>
      <c r="K177" s="780">
        <v>713044.01803614397</v>
      </c>
      <c r="L177" s="626">
        <v>1.0550903532504265</v>
      </c>
      <c r="M177" s="626"/>
      <c r="N177" s="780">
        <v>12493.0933728288</v>
      </c>
      <c r="O177" s="626">
        <v>9.6206212348283429E-2</v>
      </c>
      <c r="P177" s="626"/>
      <c r="Q177" s="780">
        <v>997398.84266184771</v>
      </c>
      <c r="R177" s="626">
        <v>0.94316209998906075</v>
      </c>
      <c r="S177" s="626"/>
    </row>
    <row r="178" spans="1:19" s="116" customFormat="1" ht="13.95" customHeight="1">
      <c r="A178" s="763"/>
      <c r="B178" s="779"/>
      <c r="C178" s="779" t="s">
        <v>702</v>
      </c>
      <c r="D178" s="779"/>
      <c r="E178" s="780">
        <v>0</v>
      </c>
      <c r="F178" s="626">
        <v>0</v>
      </c>
      <c r="G178" s="779"/>
      <c r="H178" s="780">
        <v>0</v>
      </c>
      <c r="I178" s="626">
        <v>0</v>
      </c>
      <c r="J178" s="626"/>
      <c r="K178" s="780">
        <v>0</v>
      </c>
      <c r="L178" s="626">
        <v>0</v>
      </c>
      <c r="M178" s="626"/>
      <c r="N178" s="780">
        <v>0</v>
      </c>
      <c r="O178" s="626">
        <v>0</v>
      </c>
      <c r="P178" s="626"/>
      <c r="Q178" s="780">
        <v>0</v>
      </c>
      <c r="R178" s="626">
        <v>0</v>
      </c>
      <c r="S178" s="626"/>
    </row>
    <row r="179" spans="1:19" s="116" customFormat="1" ht="6" customHeight="1">
      <c r="A179" s="784"/>
      <c r="B179" s="785"/>
      <c r="C179" s="785"/>
      <c r="D179" s="785"/>
      <c r="E179" s="774"/>
      <c r="F179" s="775"/>
      <c r="G179" s="785"/>
      <c r="H179" s="774"/>
      <c r="I179" s="775"/>
      <c r="J179" s="775"/>
      <c r="K179" s="774"/>
      <c r="L179" s="775"/>
      <c r="M179" s="775"/>
      <c r="N179" s="774"/>
      <c r="O179" s="775"/>
      <c r="P179" s="775"/>
      <c r="Q179" s="774"/>
      <c r="R179" s="775"/>
      <c r="S179" s="623"/>
    </row>
    <row r="180" spans="1:19" s="116" customFormat="1" ht="16.2" customHeight="1">
      <c r="A180" s="763"/>
      <c r="B180" s="762" t="s">
        <v>703</v>
      </c>
      <c r="C180" s="762"/>
      <c r="D180" s="801"/>
      <c r="E180" s="802">
        <v>0</v>
      </c>
      <c r="F180" s="623">
        <v>0</v>
      </c>
      <c r="G180" s="801"/>
      <c r="H180" s="802">
        <v>58773.724879175003</v>
      </c>
      <c r="I180" s="623">
        <v>0.30805176442484333</v>
      </c>
      <c r="J180" s="623"/>
      <c r="K180" s="802">
        <v>557610.37682483485</v>
      </c>
      <c r="L180" s="623">
        <v>0.82509538622957246</v>
      </c>
      <c r="M180" s="623"/>
      <c r="N180" s="802">
        <v>49961.769184848301</v>
      </c>
      <c r="O180" s="623">
        <v>0.38474318826011283</v>
      </c>
      <c r="P180" s="623"/>
      <c r="Q180" s="802">
        <v>666345.8708888581</v>
      </c>
      <c r="R180" s="623">
        <v>0.63011118925034537</v>
      </c>
      <c r="S180" s="623"/>
    </row>
    <row r="181" spans="1:19" s="116" customFormat="1" ht="13.5" customHeight="1">
      <c r="A181" s="763"/>
      <c r="B181" s="762"/>
      <c r="C181" s="779" t="s">
        <v>704</v>
      </c>
      <c r="D181" s="801"/>
      <c r="E181" s="780">
        <v>0</v>
      </c>
      <c r="F181" s="626">
        <v>0</v>
      </c>
      <c r="G181" s="801"/>
      <c r="H181" s="780">
        <v>0</v>
      </c>
      <c r="I181" s="626">
        <v>0</v>
      </c>
      <c r="J181" s="626"/>
      <c r="K181" s="780">
        <v>0</v>
      </c>
      <c r="L181" s="626">
        <v>0</v>
      </c>
      <c r="M181" s="626"/>
      <c r="N181" s="780">
        <v>0</v>
      </c>
      <c r="O181" s="626">
        <v>0</v>
      </c>
      <c r="P181" s="626"/>
      <c r="Q181" s="780">
        <v>0</v>
      </c>
      <c r="R181" s="626">
        <v>0</v>
      </c>
      <c r="S181" s="626"/>
    </row>
    <row r="182" spans="1:19" s="116" customFormat="1" ht="13.5" customHeight="1">
      <c r="A182" s="763"/>
      <c r="B182" s="762"/>
      <c r="C182" s="779" t="s">
        <v>705</v>
      </c>
      <c r="D182" s="801"/>
      <c r="E182" s="780">
        <v>0</v>
      </c>
      <c r="F182" s="626">
        <v>0</v>
      </c>
      <c r="G182" s="801"/>
      <c r="H182" s="780">
        <v>213.57648323129999</v>
      </c>
      <c r="I182" s="626">
        <v>1.119422201575774E-3</v>
      </c>
      <c r="J182" s="626"/>
      <c r="K182" s="780">
        <v>320.3647248469</v>
      </c>
      <c r="L182" s="626">
        <v>4.7404328787252741E-4</v>
      </c>
      <c r="M182" s="626"/>
      <c r="N182" s="780">
        <v>0</v>
      </c>
      <c r="O182" s="626">
        <v>0</v>
      </c>
      <c r="P182" s="626"/>
      <c r="Q182" s="780">
        <v>533.94120807820002</v>
      </c>
      <c r="R182" s="626">
        <v>5.0490645220496462E-4</v>
      </c>
      <c r="S182" s="626"/>
    </row>
    <row r="183" spans="1:19" s="116" customFormat="1" ht="13.5" customHeight="1">
      <c r="A183" s="763"/>
      <c r="B183" s="762"/>
      <c r="C183" s="779" t="s">
        <v>706</v>
      </c>
      <c r="D183" s="762"/>
      <c r="E183" s="780">
        <v>0</v>
      </c>
      <c r="F183" s="626">
        <v>0</v>
      </c>
      <c r="G183" s="762"/>
      <c r="H183" s="780">
        <v>0</v>
      </c>
      <c r="I183" s="626">
        <v>0</v>
      </c>
      <c r="J183" s="626"/>
      <c r="K183" s="780">
        <v>27148.322502840001</v>
      </c>
      <c r="L183" s="626">
        <v>4.0171339293426353E-2</v>
      </c>
      <c r="M183" s="626"/>
      <c r="N183" s="780">
        <v>0</v>
      </c>
      <c r="O183" s="626">
        <v>0</v>
      </c>
      <c r="P183" s="626"/>
      <c r="Q183" s="780">
        <v>27148.322502840001</v>
      </c>
      <c r="R183" s="626">
        <v>2.5672045893520162E-2</v>
      </c>
      <c r="S183" s="626"/>
    </row>
    <row r="184" spans="1:19" s="116" customFormat="1" ht="13.5" customHeight="1">
      <c r="A184" s="763"/>
      <c r="B184" s="762"/>
      <c r="C184" s="779" t="s">
        <v>707</v>
      </c>
      <c r="D184" s="762"/>
      <c r="E184" s="780">
        <v>0</v>
      </c>
      <c r="F184" s="626">
        <v>0</v>
      </c>
      <c r="G184" s="762"/>
      <c r="H184" s="780">
        <v>58369.263138923699</v>
      </c>
      <c r="I184" s="626">
        <v>0.3059318519472371</v>
      </c>
      <c r="J184" s="626"/>
      <c r="K184" s="780">
        <v>527278.41074184794</v>
      </c>
      <c r="L184" s="626">
        <v>0.7802132134607429</v>
      </c>
      <c r="M184" s="626"/>
      <c r="N184" s="780">
        <v>49770.883927828298</v>
      </c>
      <c r="O184" s="626">
        <v>0.38327322825717525</v>
      </c>
      <c r="P184" s="626"/>
      <c r="Q184" s="780">
        <v>635418.5578085999</v>
      </c>
      <c r="R184" s="626">
        <v>0.60086564744286908</v>
      </c>
      <c r="S184" s="626"/>
    </row>
    <row r="185" spans="1:19" s="116" customFormat="1" ht="13.5" customHeight="1">
      <c r="A185" s="763"/>
      <c r="B185" s="762"/>
      <c r="C185" s="779" t="s">
        <v>708</v>
      </c>
      <c r="D185" s="762"/>
      <c r="E185" s="780">
        <v>0</v>
      </c>
      <c r="F185" s="626">
        <v>0</v>
      </c>
      <c r="G185" s="762"/>
      <c r="H185" s="780">
        <v>190.88525701999998</v>
      </c>
      <c r="I185" s="626">
        <v>1.0004902760304018E-3</v>
      </c>
      <c r="J185" s="626"/>
      <c r="K185" s="780">
        <v>2863.2788553</v>
      </c>
      <c r="L185" s="626">
        <v>4.2367901875306375E-3</v>
      </c>
      <c r="M185" s="626"/>
      <c r="N185" s="780">
        <v>190.88525701999998</v>
      </c>
      <c r="O185" s="626">
        <v>1.4699600029375714E-3</v>
      </c>
      <c r="P185" s="626"/>
      <c r="Q185" s="780">
        <v>3245.0493693400003</v>
      </c>
      <c r="R185" s="626">
        <v>3.0685894617511027E-3</v>
      </c>
      <c r="S185" s="626"/>
    </row>
    <row r="186" spans="1:19" s="116" customFormat="1" ht="6" customHeight="1">
      <c r="A186" s="784"/>
      <c r="B186" s="785"/>
      <c r="C186" s="785"/>
      <c r="D186" s="785"/>
      <c r="E186" s="774"/>
      <c r="F186" s="775"/>
      <c r="G186" s="785"/>
      <c r="H186" s="774"/>
      <c r="I186" s="775"/>
      <c r="J186" s="775"/>
      <c r="K186" s="774"/>
      <c r="L186" s="775"/>
      <c r="M186" s="775"/>
      <c r="N186" s="774"/>
      <c r="O186" s="775"/>
      <c r="P186" s="775"/>
      <c r="Q186" s="774"/>
      <c r="R186" s="775"/>
      <c r="S186" s="623"/>
    </row>
    <row r="187" spans="1:19" s="116" customFormat="1" ht="14.25" customHeight="1">
      <c r="A187" s="763"/>
      <c r="B187" s="762" t="s">
        <v>709</v>
      </c>
      <c r="C187" s="762"/>
      <c r="D187" s="779"/>
      <c r="E187" s="790">
        <v>0</v>
      </c>
      <c r="F187" s="623">
        <v>0</v>
      </c>
      <c r="G187" s="779"/>
      <c r="H187" s="790">
        <v>138324.85191725902</v>
      </c>
      <c r="I187" s="623">
        <v>0.72500449451715843</v>
      </c>
      <c r="J187" s="626"/>
      <c r="K187" s="790">
        <v>1906620.9256904782</v>
      </c>
      <c r="L187" s="623">
        <v>2.8212246300612702</v>
      </c>
      <c r="M187" s="626"/>
      <c r="N187" s="790">
        <v>693259.02954603196</v>
      </c>
      <c r="O187" s="623">
        <v>5.3386157790133097</v>
      </c>
      <c r="P187" s="626"/>
      <c r="Q187" s="790">
        <v>2738204.8071537693</v>
      </c>
      <c r="R187" s="623">
        <v>2.5893061889092945</v>
      </c>
      <c r="S187" s="623"/>
    </row>
    <row r="188" spans="1:19" s="116" customFormat="1" ht="14.25" customHeight="1">
      <c r="A188" s="763"/>
      <c r="B188" s="762"/>
      <c r="C188" s="779" t="s">
        <v>710</v>
      </c>
      <c r="D188" s="762"/>
      <c r="E188" s="780">
        <v>0</v>
      </c>
      <c r="F188" s="626">
        <v>0</v>
      </c>
      <c r="G188" s="762"/>
      <c r="H188" s="780">
        <v>0</v>
      </c>
      <c r="I188" s="626">
        <v>0</v>
      </c>
      <c r="J188" s="626"/>
      <c r="K188" s="780">
        <v>0</v>
      </c>
      <c r="L188" s="626">
        <v>0</v>
      </c>
      <c r="M188" s="626"/>
      <c r="N188" s="780">
        <v>0</v>
      </c>
      <c r="O188" s="626">
        <v>0</v>
      </c>
      <c r="P188" s="626"/>
      <c r="Q188" s="780">
        <v>0</v>
      </c>
      <c r="R188" s="626">
        <v>0</v>
      </c>
      <c r="S188" s="626"/>
    </row>
    <row r="189" spans="1:19" s="116" customFormat="1" ht="14.25" customHeight="1">
      <c r="A189" s="763"/>
      <c r="B189" s="762"/>
      <c r="C189" s="779" t="s">
        <v>711</v>
      </c>
      <c r="D189" s="762"/>
      <c r="E189" s="780">
        <v>0</v>
      </c>
      <c r="F189" s="626">
        <v>0</v>
      </c>
      <c r="G189" s="762"/>
      <c r="H189" s="780">
        <v>138324.85191725902</v>
      </c>
      <c r="I189" s="626">
        <v>0.72500449451715843</v>
      </c>
      <c r="J189" s="626"/>
      <c r="K189" s="780">
        <v>1906620.9256904782</v>
      </c>
      <c r="L189" s="626">
        <v>2.8212246300612702</v>
      </c>
      <c r="M189" s="626"/>
      <c r="N189" s="780">
        <v>693259.02954603196</v>
      </c>
      <c r="O189" s="626">
        <v>5.3386157790133097</v>
      </c>
      <c r="P189" s="626"/>
      <c r="Q189" s="780">
        <v>2738204.8071537693</v>
      </c>
      <c r="R189" s="626">
        <v>2.5893061889092945</v>
      </c>
      <c r="S189" s="626"/>
    </row>
    <row r="190" spans="1:19" s="116" customFormat="1" ht="14.25" customHeight="1">
      <c r="A190" s="763"/>
      <c r="B190" s="762"/>
      <c r="C190" s="779" t="s">
        <v>712</v>
      </c>
      <c r="D190" s="779"/>
      <c r="E190" s="780">
        <v>0</v>
      </c>
      <c r="F190" s="626">
        <v>0</v>
      </c>
      <c r="G190" s="779"/>
      <c r="H190" s="780">
        <v>0</v>
      </c>
      <c r="I190" s="626">
        <v>0</v>
      </c>
      <c r="J190" s="626"/>
      <c r="K190" s="780">
        <v>0</v>
      </c>
      <c r="L190" s="626">
        <v>0</v>
      </c>
      <c r="M190" s="626"/>
      <c r="N190" s="780">
        <v>0</v>
      </c>
      <c r="O190" s="626">
        <v>0</v>
      </c>
      <c r="P190" s="626"/>
      <c r="Q190" s="780">
        <v>0</v>
      </c>
      <c r="R190" s="626">
        <v>0</v>
      </c>
      <c r="S190" s="626"/>
    </row>
    <row r="191" spans="1:19" s="116" customFormat="1" ht="14.25" customHeight="1">
      <c r="A191" s="763"/>
      <c r="B191" s="762"/>
      <c r="C191" s="779" t="s">
        <v>713</v>
      </c>
      <c r="D191" s="762"/>
      <c r="E191" s="780">
        <v>0</v>
      </c>
      <c r="F191" s="626">
        <v>0</v>
      </c>
      <c r="G191" s="762"/>
      <c r="H191" s="780">
        <v>0</v>
      </c>
      <c r="I191" s="626">
        <v>0</v>
      </c>
      <c r="J191" s="626"/>
      <c r="K191" s="780">
        <v>0</v>
      </c>
      <c r="L191" s="626">
        <v>0</v>
      </c>
      <c r="M191" s="626"/>
      <c r="N191" s="780">
        <v>0</v>
      </c>
      <c r="O191" s="626">
        <v>0</v>
      </c>
      <c r="P191" s="626"/>
      <c r="Q191" s="780">
        <v>0</v>
      </c>
      <c r="R191" s="626">
        <v>0</v>
      </c>
      <c r="S191" s="626"/>
    </row>
    <row r="192" spans="1:19" s="116" customFormat="1" ht="14.25" customHeight="1">
      <c r="A192" s="763"/>
      <c r="B192" s="762"/>
      <c r="C192" s="779" t="s">
        <v>714</v>
      </c>
      <c r="D192" s="762"/>
      <c r="E192" s="780">
        <v>0</v>
      </c>
      <c r="F192" s="626">
        <v>0</v>
      </c>
      <c r="G192" s="762"/>
      <c r="H192" s="780">
        <v>0</v>
      </c>
      <c r="I192" s="626">
        <v>0</v>
      </c>
      <c r="J192" s="626"/>
      <c r="K192" s="780">
        <v>0</v>
      </c>
      <c r="L192" s="626">
        <v>0</v>
      </c>
      <c r="M192" s="626"/>
      <c r="N192" s="780">
        <v>0</v>
      </c>
      <c r="O192" s="626">
        <v>0</v>
      </c>
      <c r="P192" s="626"/>
      <c r="Q192" s="780">
        <v>0</v>
      </c>
      <c r="R192" s="626">
        <v>0</v>
      </c>
      <c r="S192" s="626"/>
    </row>
    <row r="193" spans="1:19" s="116" customFormat="1" ht="6" customHeight="1">
      <c r="A193" s="784"/>
      <c r="B193" s="785"/>
      <c r="C193" s="785"/>
      <c r="D193" s="785"/>
      <c r="E193" s="774"/>
      <c r="F193" s="775"/>
      <c r="G193" s="785"/>
      <c r="H193" s="774"/>
      <c r="I193" s="775"/>
      <c r="J193" s="775"/>
      <c r="K193" s="774"/>
      <c r="L193" s="775"/>
      <c r="M193" s="775"/>
      <c r="N193" s="774"/>
      <c r="O193" s="775"/>
      <c r="P193" s="775"/>
      <c r="Q193" s="774"/>
      <c r="R193" s="775"/>
      <c r="S193" s="623"/>
    </row>
    <row r="194" spans="1:19" s="116" customFormat="1" ht="16.2" customHeight="1">
      <c r="A194" s="803"/>
      <c r="B194" s="804" t="s">
        <v>715</v>
      </c>
      <c r="C194" s="804"/>
      <c r="D194" s="805"/>
      <c r="E194" s="806">
        <v>0</v>
      </c>
      <c r="F194" s="636">
        <v>0</v>
      </c>
      <c r="G194" s="805"/>
      <c r="H194" s="806">
        <v>563758.56936448766</v>
      </c>
      <c r="I194" s="636">
        <v>2.9548377673760529</v>
      </c>
      <c r="J194" s="636"/>
      <c r="K194" s="806">
        <v>1999159.1365676585</v>
      </c>
      <c r="L194" s="636">
        <v>2.9581533064597831</v>
      </c>
      <c r="M194" s="636"/>
      <c r="N194" s="806">
        <v>514458.69308196561</v>
      </c>
      <c r="O194" s="636">
        <v>3.9617187508346494</v>
      </c>
      <c r="P194" s="636"/>
      <c r="Q194" s="806">
        <v>3077376.3990141116</v>
      </c>
      <c r="R194" s="636">
        <v>2.9100342438786626</v>
      </c>
      <c r="S194" s="623"/>
    </row>
    <row r="195" spans="1:19" s="116" customFormat="1" ht="16.2" customHeight="1">
      <c r="A195" s="763"/>
      <c r="B195" s="762"/>
      <c r="C195" s="779" t="s">
        <v>716</v>
      </c>
      <c r="D195" s="779"/>
      <c r="E195" s="780">
        <v>0</v>
      </c>
      <c r="F195" s="626">
        <v>0</v>
      </c>
      <c r="G195" s="779"/>
      <c r="H195" s="780">
        <v>27080.608167612798</v>
      </c>
      <c r="I195" s="626">
        <v>0.14193807087913199</v>
      </c>
      <c r="J195" s="623"/>
      <c r="K195" s="780">
        <v>120348.482521613</v>
      </c>
      <c r="L195" s="626">
        <v>0.17807950101959197</v>
      </c>
      <c r="M195" s="623"/>
      <c r="N195" s="780">
        <v>529.83279059999995</v>
      </c>
      <c r="O195" s="626">
        <v>4.0801108612866606E-3</v>
      </c>
      <c r="P195" s="626"/>
      <c r="Q195" s="780">
        <v>147958.92347982581</v>
      </c>
      <c r="R195" s="626">
        <v>0.13991318518971374</v>
      </c>
      <c r="S195" s="626"/>
    </row>
    <row r="196" spans="1:19" s="116" customFormat="1" ht="16.2" customHeight="1">
      <c r="A196" s="763"/>
      <c r="B196" s="762"/>
      <c r="C196" s="779" t="s">
        <v>717</v>
      </c>
      <c r="D196" s="779"/>
      <c r="E196" s="780">
        <v>0</v>
      </c>
      <c r="F196" s="626">
        <v>0</v>
      </c>
      <c r="G196" s="779"/>
      <c r="H196" s="780">
        <v>99.210035583999996</v>
      </c>
      <c r="I196" s="626">
        <v>5.1999131539017885E-4</v>
      </c>
      <c r="J196" s="623"/>
      <c r="K196" s="780">
        <v>3916.6960633153994</v>
      </c>
      <c r="L196" s="626">
        <v>5.7955303298099139E-3</v>
      </c>
      <c r="M196" s="623"/>
      <c r="N196" s="780">
        <v>4059.1411656365995</v>
      </c>
      <c r="O196" s="626">
        <v>3.1258438985353521E-2</v>
      </c>
      <c r="P196" s="626"/>
      <c r="Q196" s="780">
        <v>8075.0472645359996</v>
      </c>
      <c r="R196" s="626">
        <v>7.6359408190257994E-3</v>
      </c>
      <c r="S196" s="626"/>
    </row>
    <row r="197" spans="1:19" s="116" customFormat="1" ht="16.2" customHeight="1">
      <c r="A197" s="763"/>
      <c r="B197" s="762"/>
      <c r="C197" s="779" t="s">
        <v>718</v>
      </c>
      <c r="D197" s="779"/>
      <c r="E197" s="780">
        <v>0</v>
      </c>
      <c r="F197" s="626">
        <v>0</v>
      </c>
      <c r="G197" s="779"/>
      <c r="H197" s="780">
        <v>13340.106473850001</v>
      </c>
      <c r="I197" s="626">
        <v>6.9919736163273974E-2</v>
      </c>
      <c r="J197" s="623"/>
      <c r="K197" s="780">
        <v>0</v>
      </c>
      <c r="L197" s="626">
        <v>0</v>
      </c>
      <c r="M197" s="623"/>
      <c r="N197" s="780">
        <v>0</v>
      </c>
      <c r="O197" s="626">
        <v>0</v>
      </c>
      <c r="P197" s="626"/>
      <c r="Q197" s="780">
        <v>13340.106473850001</v>
      </c>
      <c r="R197" s="626">
        <v>1.2614695644097231E-2</v>
      </c>
      <c r="S197" s="626"/>
    </row>
    <row r="198" spans="1:19" s="116" customFormat="1" ht="16.2" customHeight="1">
      <c r="A198" s="763"/>
      <c r="B198" s="762"/>
      <c r="C198" s="779" t="s">
        <v>719</v>
      </c>
      <c r="D198" s="779"/>
      <c r="E198" s="780">
        <v>0</v>
      </c>
      <c r="F198" s="626">
        <v>0</v>
      </c>
      <c r="G198" s="779"/>
      <c r="H198" s="780">
        <v>0</v>
      </c>
      <c r="I198" s="626">
        <v>0</v>
      </c>
      <c r="J198" s="626"/>
      <c r="K198" s="780">
        <v>0</v>
      </c>
      <c r="L198" s="626">
        <v>0</v>
      </c>
      <c r="M198" s="626"/>
      <c r="N198" s="780">
        <v>0</v>
      </c>
      <c r="O198" s="626">
        <v>0</v>
      </c>
      <c r="P198" s="626"/>
      <c r="Q198" s="780">
        <v>0</v>
      </c>
      <c r="R198" s="626">
        <v>0</v>
      </c>
      <c r="S198" s="626"/>
    </row>
    <row r="199" spans="1:19" s="116" customFormat="1" ht="16.2" customHeight="1">
      <c r="A199" s="763"/>
      <c r="B199" s="762"/>
      <c r="C199" s="779" t="s">
        <v>720</v>
      </c>
      <c r="D199" s="779"/>
      <c r="E199" s="780">
        <v>0</v>
      </c>
      <c r="F199" s="626">
        <v>0</v>
      </c>
      <c r="G199" s="779"/>
      <c r="H199" s="780">
        <v>0</v>
      </c>
      <c r="I199" s="626">
        <v>0</v>
      </c>
      <c r="J199" s="626"/>
      <c r="K199" s="780">
        <v>0</v>
      </c>
      <c r="L199" s="626">
        <v>0</v>
      </c>
      <c r="M199" s="626"/>
      <c r="N199" s="780">
        <v>0</v>
      </c>
      <c r="O199" s="626">
        <v>0</v>
      </c>
      <c r="P199" s="626"/>
      <c r="Q199" s="780">
        <v>0</v>
      </c>
      <c r="R199" s="626">
        <v>0</v>
      </c>
      <c r="S199" s="626"/>
    </row>
    <row r="200" spans="1:19" s="116" customFormat="1" ht="13.5" customHeight="1">
      <c r="A200" s="795"/>
      <c r="B200" s="779"/>
      <c r="C200" s="779" t="s">
        <v>721</v>
      </c>
      <c r="D200" s="779"/>
      <c r="E200" s="780">
        <v>0</v>
      </c>
      <c r="F200" s="626">
        <v>0</v>
      </c>
      <c r="G200" s="779"/>
      <c r="H200" s="780">
        <v>830.3137924806</v>
      </c>
      <c r="I200" s="626">
        <v>4.3519383759623026E-3</v>
      </c>
      <c r="J200" s="626"/>
      <c r="K200" s="780">
        <v>2454.8900811422</v>
      </c>
      <c r="L200" s="626">
        <v>3.6324978225565859E-3</v>
      </c>
      <c r="M200" s="626"/>
      <c r="N200" s="780">
        <v>2068.2993596845999</v>
      </c>
      <c r="O200" s="626">
        <v>1.5927460194158437E-2</v>
      </c>
      <c r="P200" s="626"/>
      <c r="Q200" s="780">
        <v>5353.5032333073996</v>
      </c>
      <c r="R200" s="626">
        <v>5.0623894232212302E-3</v>
      </c>
      <c r="S200" s="626"/>
    </row>
    <row r="201" spans="1:19" s="116" customFormat="1" ht="13.5" customHeight="1">
      <c r="A201" s="763"/>
      <c r="B201" s="779"/>
      <c r="C201" s="779" t="s">
        <v>722</v>
      </c>
      <c r="D201" s="762"/>
      <c r="E201" s="792">
        <v>0</v>
      </c>
      <c r="F201" s="626">
        <v>0</v>
      </c>
      <c r="G201" s="762"/>
      <c r="H201" s="780">
        <v>2.4606863745000003</v>
      </c>
      <c r="I201" s="626">
        <v>1.2897239045495325E-5</v>
      </c>
      <c r="J201" s="626"/>
      <c r="K201" s="780">
        <v>26.698228782099999</v>
      </c>
      <c r="L201" s="626">
        <v>3.9505336170478487E-5</v>
      </c>
      <c r="M201" s="626"/>
      <c r="N201" s="780">
        <v>14.906988583</v>
      </c>
      <c r="O201" s="626">
        <v>1.1479502043974578E-4</v>
      </c>
      <c r="P201" s="626"/>
      <c r="Q201" s="780">
        <v>44.065903739600003</v>
      </c>
      <c r="R201" s="626">
        <v>4.1669679702092499E-5</v>
      </c>
      <c r="S201" s="626"/>
    </row>
    <row r="202" spans="1:19" s="116" customFormat="1" ht="13.5" customHeight="1">
      <c r="A202" s="795"/>
      <c r="B202" s="779"/>
      <c r="C202" s="779" t="s">
        <v>723</v>
      </c>
      <c r="D202" s="779"/>
      <c r="E202" s="780">
        <v>0</v>
      </c>
      <c r="F202" s="626">
        <v>0</v>
      </c>
      <c r="G202" s="779"/>
      <c r="H202" s="780">
        <v>23304.234888784202</v>
      </c>
      <c r="I202" s="626">
        <v>0.12214489877609633</v>
      </c>
      <c r="J202" s="626"/>
      <c r="K202" s="780">
        <v>0</v>
      </c>
      <c r="L202" s="626">
        <v>0</v>
      </c>
      <c r="M202" s="626"/>
      <c r="N202" s="780">
        <v>0</v>
      </c>
      <c r="O202" s="626">
        <v>0</v>
      </c>
      <c r="P202" s="626"/>
      <c r="Q202" s="780">
        <v>23304.234888784202</v>
      </c>
      <c r="R202" s="626">
        <v>2.2036992801881466E-2</v>
      </c>
      <c r="S202" s="626"/>
    </row>
    <row r="203" spans="1:19" s="116" customFormat="1" ht="13.5" customHeight="1">
      <c r="A203" s="795"/>
      <c r="B203" s="779"/>
      <c r="C203" s="779" t="s">
        <v>724</v>
      </c>
      <c r="D203" s="779"/>
      <c r="E203" s="780">
        <v>0</v>
      </c>
      <c r="F203" s="626">
        <v>0</v>
      </c>
      <c r="G203" s="779"/>
      <c r="H203" s="780">
        <v>68896.729471688697</v>
      </c>
      <c r="I203" s="626">
        <v>0.36110964755910702</v>
      </c>
      <c r="J203" s="626"/>
      <c r="K203" s="780">
        <v>24113.855315090997</v>
      </c>
      <c r="L203" s="626">
        <v>3.5681241941699277E-2</v>
      </c>
      <c r="M203" s="626"/>
      <c r="N203" s="780">
        <v>0</v>
      </c>
      <c r="O203" s="626">
        <v>0</v>
      </c>
      <c r="P203" s="626"/>
      <c r="Q203" s="780">
        <v>93010.584786779698</v>
      </c>
      <c r="R203" s="626">
        <v>8.7952837637742448E-2</v>
      </c>
      <c r="S203" s="626"/>
    </row>
    <row r="204" spans="1:19" s="116" customFormat="1" ht="13.5" customHeight="1">
      <c r="A204" s="795"/>
      <c r="B204" s="779"/>
      <c r="C204" s="779" t="s">
        <v>725</v>
      </c>
      <c r="D204" s="779"/>
      <c r="E204" s="780">
        <v>0</v>
      </c>
      <c r="F204" s="626">
        <v>0</v>
      </c>
      <c r="G204" s="779"/>
      <c r="H204" s="780">
        <v>0</v>
      </c>
      <c r="I204" s="626">
        <v>0</v>
      </c>
      <c r="J204" s="626"/>
      <c r="K204" s="780">
        <v>0</v>
      </c>
      <c r="L204" s="626">
        <v>0</v>
      </c>
      <c r="M204" s="626"/>
      <c r="N204" s="780">
        <v>0</v>
      </c>
      <c r="O204" s="626">
        <v>0</v>
      </c>
      <c r="P204" s="626"/>
      <c r="Q204" s="780">
        <v>0</v>
      </c>
      <c r="R204" s="626">
        <v>0</v>
      </c>
      <c r="S204" s="626"/>
    </row>
    <row r="205" spans="1:19" s="116" customFormat="1" ht="13.5" customHeight="1">
      <c r="A205" s="795"/>
      <c r="B205" s="779"/>
      <c r="C205" s="807" t="s">
        <v>726</v>
      </c>
      <c r="D205" s="779"/>
      <c r="E205" s="780">
        <v>0</v>
      </c>
      <c r="F205" s="626">
        <v>0</v>
      </c>
      <c r="G205" s="779"/>
      <c r="H205" s="780">
        <v>0</v>
      </c>
      <c r="I205" s="626">
        <v>0</v>
      </c>
      <c r="J205" s="626"/>
      <c r="K205" s="780">
        <v>0</v>
      </c>
      <c r="L205" s="626">
        <v>0</v>
      </c>
      <c r="M205" s="626"/>
      <c r="N205" s="780">
        <v>0</v>
      </c>
      <c r="O205" s="626">
        <v>0</v>
      </c>
      <c r="P205" s="626"/>
      <c r="Q205" s="780">
        <v>0</v>
      </c>
      <c r="R205" s="626">
        <v>0</v>
      </c>
      <c r="S205" s="626"/>
    </row>
    <row r="206" spans="1:19" s="116" customFormat="1" ht="13.5" customHeight="1">
      <c r="A206" s="795"/>
      <c r="B206" s="779"/>
      <c r="C206" s="807" t="s">
        <v>727</v>
      </c>
      <c r="D206" s="779"/>
      <c r="E206" s="780">
        <v>0</v>
      </c>
      <c r="F206" s="626">
        <v>0</v>
      </c>
      <c r="G206" s="779"/>
      <c r="H206" s="780">
        <v>5121.6912297993003</v>
      </c>
      <c r="I206" s="626">
        <v>2.6844410889770829E-2</v>
      </c>
      <c r="J206" s="626"/>
      <c r="K206" s="780">
        <v>53603.218791276704</v>
      </c>
      <c r="L206" s="626">
        <v>7.9316616673420048E-2</v>
      </c>
      <c r="M206" s="626"/>
      <c r="N206" s="780">
        <v>0</v>
      </c>
      <c r="O206" s="626">
        <v>0</v>
      </c>
      <c r="P206" s="626"/>
      <c r="Q206" s="780">
        <v>58724.910021076008</v>
      </c>
      <c r="R206" s="626">
        <v>5.5531555770939281E-2</v>
      </c>
      <c r="S206" s="626"/>
    </row>
    <row r="207" spans="1:19" s="116" customFormat="1" ht="13.5" customHeight="1">
      <c r="A207" s="795"/>
      <c r="B207" s="779"/>
      <c r="C207" s="807" t="s">
        <v>728</v>
      </c>
      <c r="D207" s="779"/>
      <c r="E207" s="780">
        <v>0</v>
      </c>
      <c r="F207" s="626">
        <v>0</v>
      </c>
      <c r="G207" s="779"/>
      <c r="H207" s="780">
        <v>102239.88090117399</v>
      </c>
      <c r="I207" s="626">
        <v>0.53587169727525663</v>
      </c>
      <c r="J207" s="626"/>
      <c r="K207" s="780">
        <v>116665.26092250399</v>
      </c>
      <c r="L207" s="626">
        <v>0.17262944256624899</v>
      </c>
      <c r="M207" s="626"/>
      <c r="N207" s="780">
        <v>0</v>
      </c>
      <c r="O207" s="626">
        <v>0</v>
      </c>
      <c r="P207" s="626"/>
      <c r="Q207" s="780">
        <v>218905.14182367799</v>
      </c>
      <c r="R207" s="626">
        <v>0.2070014766708741</v>
      </c>
      <c r="S207" s="626"/>
    </row>
    <row r="208" spans="1:19" s="116" customFormat="1" ht="13.5" customHeight="1">
      <c r="A208" s="795"/>
      <c r="B208" s="779"/>
      <c r="C208" s="807" t="s">
        <v>729</v>
      </c>
      <c r="D208" s="779"/>
      <c r="E208" s="780">
        <v>0</v>
      </c>
      <c r="F208" s="626">
        <v>0</v>
      </c>
      <c r="G208" s="779"/>
      <c r="H208" s="780">
        <v>32799.570524297</v>
      </c>
      <c r="I208" s="626">
        <v>0.17191296949713766</v>
      </c>
      <c r="J208" s="626"/>
      <c r="K208" s="780">
        <v>210302.40634414702</v>
      </c>
      <c r="L208" s="626">
        <v>0.31118421105359223</v>
      </c>
      <c r="M208" s="626"/>
      <c r="N208" s="780">
        <v>183999.31360300898</v>
      </c>
      <c r="O208" s="626">
        <v>1.4169330611847701</v>
      </c>
      <c r="P208" s="626"/>
      <c r="Q208" s="780">
        <v>427101.29047145305</v>
      </c>
      <c r="R208" s="626">
        <v>0.40387629581967055</v>
      </c>
      <c r="S208" s="626"/>
    </row>
    <row r="209" spans="1:19" s="116" customFormat="1" ht="13.5" customHeight="1">
      <c r="A209" s="795"/>
      <c r="B209" s="779"/>
      <c r="C209" s="807" t="s">
        <v>730</v>
      </c>
      <c r="D209" s="779"/>
      <c r="E209" s="780">
        <v>0</v>
      </c>
      <c r="F209" s="626">
        <v>0</v>
      </c>
      <c r="G209" s="779"/>
      <c r="H209" s="780">
        <v>33599.026985699995</v>
      </c>
      <c r="I209" s="626">
        <v>0.1761031747975898</v>
      </c>
      <c r="J209" s="626"/>
      <c r="K209" s="780">
        <v>0</v>
      </c>
      <c r="L209" s="626">
        <v>0</v>
      </c>
      <c r="M209" s="626"/>
      <c r="N209" s="780">
        <v>0</v>
      </c>
      <c r="O209" s="626">
        <v>0</v>
      </c>
      <c r="P209" s="626"/>
      <c r="Q209" s="780">
        <v>33599.026985699995</v>
      </c>
      <c r="R209" s="626">
        <v>3.1771972749486829E-2</v>
      </c>
      <c r="S209" s="626"/>
    </row>
    <row r="210" spans="1:19" s="116" customFormat="1" ht="13.5" customHeight="1">
      <c r="A210" s="795"/>
      <c r="B210" s="779"/>
      <c r="C210" s="807" t="s">
        <v>731</v>
      </c>
      <c r="D210" s="779"/>
      <c r="E210" s="780">
        <v>0</v>
      </c>
      <c r="F210" s="626">
        <v>0</v>
      </c>
      <c r="G210" s="779"/>
      <c r="H210" s="780">
        <v>27825.155407322702</v>
      </c>
      <c r="I210" s="626">
        <v>0.14584047950410498</v>
      </c>
      <c r="J210" s="626"/>
      <c r="K210" s="780">
        <v>57849.549901822211</v>
      </c>
      <c r="L210" s="626">
        <v>8.5599907575688902E-2</v>
      </c>
      <c r="M210" s="626"/>
      <c r="N210" s="780">
        <v>0</v>
      </c>
      <c r="O210" s="626">
        <v>0</v>
      </c>
      <c r="P210" s="626"/>
      <c r="Q210" s="780">
        <v>85674.70530914492</v>
      </c>
      <c r="R210" s="626">
        <v>8.1015870000074541E-2</v>
      </c>
      <c r="S210" s="626"/>
    </row>
    <row r="211" spans="1:19" s="116" customFormat="1" ht="13.5" customHeight="1">
      <c r="A211" s="763"/>
      <c r="B211" s="762"/>
      <c r="C211" s="779" t="s">
        <v>732</v>
      </c>
      <c r="D211" s="762"/>
      <c r="E211" s="780">
        <v>0</v>
      </c>
      <c r="F211" s="626">
        <v>0</v>
      </c>
      <c r="G211" s="762"/>
      <c r="H211" s="780">
        <v>0</v>
      </c>
      <c r="I211" s="626">
        <v>0</v>
      </c>
      <c r="J211" s="626"/>
      <c r="K211" s="780">
        <v>0</v>
      </c>
      <c r="L211" s="626">
        <v>0</v>
      </c>
      <c r="M211" s="626"/>
      <c r="N211" s="780">
        <v>0</v>
      </c>
      <c r="O211" s="626">
        <v>0</v>
      </c>
      <c r="P211" s="626"/>
      <c r="Q211" s="780">
        <v>0</v>
      </c>
      <c r="R211" s="626">
        <v>0</v>
      </c>
      <c r="S211" s="626"/>
    </row>
    <row r="212" spans="1:19" s="116" customFormat="1" ht="13.5" customHeight="1">
      <c r="A212" s="763"/>
      <c r="B212" s="762"/>
      <c r="C212" s="779" t="s">
        <v>733</v>
      </c>
      <c r="D212" s="779"/>
      <c r="E212" s="780">
        <v>0</v>
      </c>
      <c r="F212" s="626">
        <v>0</v>
      </c>
      <c r="G212" s="779"/>
      <c r="H212" s="780">
        <v>43829.647199829495</v>
      </c>
      <c r="I212" s="626">
        <v>0.22972510559407971</v>
      </c>
      <c r="J212" s="626"/>
      <c r="K212" s="780">
        <v>644071.100821745</v>
      </c>
      <c r="L212" s="626">
        <v>0.95303121279387781</v>
      </c>
      <c r="M212" s="626"/>
      <c r="N212" s="780">
        <v>244150.37588207703</v>
      </c>
      <c r="O212" s="626">
        <v>1.8801414674535308</v>
      </c>
      <c r="P212" s="626"/>
      <c r="Q212" s="780">
        <v>932051.12390365149</v>
      </c>
      <c r="R212" s="626">
        <v>0.88136787182554288</v>
      </c>
      <c r="S212" s="626"/>
    </row>
    <row r="213" spans="1:19" s="116" customFormat="1" ht="13.5" customHeight="1">
      <c r="A213" s="763"/>
      <c r="B213" s="762"/>
      <c r="C213" s="779" t="s">
        <v>734</v>
      </c>
      <c r="D213" s="779"/>
      <c r="E213" s="780">
        <v>0</v>
      </c>
      <c r="F213" s="626">
        <v>0</v>
      </c>
      <c r="G213" s="779"/>
      <c r="H213" s="780">
        <v>17424.482058222398</v>
      </c>
      <c r="I213" s="626">
        <v>9.1327246201581558E-2</v>
      </c>
      <c r="J213" s="626"/>
      <c r="K213" s="780">
        <v>207302.80868505902</v>
      </c>
      <c r="L213" s="626">
        <v>0.3067457101003791</v>
      </c>
      <c r="M213" s="626"/>
      <c r="N213" s="780">
        <v>49050.248964528</v>
      </c>
      <c r="O213" s="626">
        <v>0.37772379720468263</v>
      </c>
      <c r="P213" s="626"/>
      <c r="Q213" s="780">
        <v>273777.5397078094</v>
      </c>
      <c r="R213" s="626">
        <v>0.2588900129375829</v>
      </c>
      <c r="S213" s="626"/>
    </row>
    <row r="214" spans="1:19" s="116" customFormat="1" ht="13.5" customHeight="1">
      <c r="A214" s="763"/>
      <c r="B214" s="762"/>
      <c r="C214" s="779" t="s">
        <v>735</v>
      </c>
      <c r="D214" s="762"/>
      <c r="E214" s="780">
        <v>0</v>
      </c>
      <c r="F214" s="626">
        <v>0</v>
      </c>
      <c r="G214" s="762"/>
      <c r="H214" s="780">
        <v>0</v>
      </c>
      <c r="I214" s="626">
        <v>0</v>
      </c>
      <c r="J214" s="626"/>
      <c r="K214" s="780">
        <v>0.82894695009999997</v>
      </c>
      <c r="L214" s="626">
        <v>1.2265917787456127E-6</v>
      </c>
      <c r="M214" s="626"/>
      <c r="N214" s="780">
        <v>0</v>
      </c>
      <c r="O214" s="626">
        <v>0</v>
      </c>
      <c r="P214" s="626"/>
      <c r="Q214" s="780">
        <v>0.82894695009999997</v>
      </c>
      <c r="R214" s="626">
        <v>7.8387031626114558E-7</v>
      </c>
      <c r="S214" s="626"/>
    </row>
    <row r="215" spans="1:19" s="116" customFormat="1" ht="13.5" customHeight="1">
      <c r="A215" s="763"/>
      <c r="B215" s="762"/>
      <c r="C215" s="779" t="s">
        <v>736</v>
      </c>
      <c r="D215" s="762"/>
      <c r="E215" s="780">
        <v>0</v>
      </c>
      <c r="F215" s="626">
        <v>0</v>
      </c>
      <c r="G215" s="762"/>
      <c r="H215" s="780">
        <v>0</v>
      </c>
      <c r="I215" s="626">
        <v>0</v>
      </c>
      <c r="J215" s="626"/>
      <c r="K215" s="780">
        <v>0</v>
      </c>
      <c r="L215" s="626">
        <v>0</v>
      </c>
      <c r="M215" s="626"/>
      <c r="N215" s="780">
        <v>0</v>
      </c>
      <c r="O215" s="626">
        <v>0</v>
      </c>
      <c r="P215" s="626"/>
      <c r="Q215" s="780">
        <v>0</v>
      </c>
      <c r="R215" s="626">
        <v>0</v>
      </c>
      <c r="S215" s="626"/>
    </row>
    <row r="216" spans="1:19" s="116" customFormat="1" ht="13.5" customHeight="1">
      <c r="A216" s="763"/>
      <c r="B216" s="762"/>
      <c r="C216" s="779" t="s">
        <v>737</v>
      </c>
      <c r="D216" s="762"/>
      <c r="E216" s="780">
        <v>0</v>
      </c>
      <c r="F216" s="626">
        <v>0</v>
      </c>
      <c r="G216" s="762"/>
      <c r="H216" s="780">
        <v>0</v>
      </c>
      <c r="I216" s="626">
        <v>0</v>
      </c>
      <c r="J216" s="626"/>
      <c r="K216" s="780">
        <v>0</v>
      </c>
      <c r="L216" s="626">
        <v>0</v>
      </c>
      <c r="M216" s="626"/>
      <c r="N216" s="780">
        <v>0</v>
      </c>
      <c r="O216" s="626">
        <v>0</v>
      </c>
      <c r="P216" s="626"/>
      <c r="Q216" s="780">
        <v>0</v>
      </c>
      <c r="R216" s="626">
        <v>0</v>
      </c>
      <c r="S216" s="626"/>
    </row>
    <row r="217" spans="1:19" s="116" customFormat="1" ht="13.5" customHeight="1">
      <c r="A217" s="763"/>
      <c r="B217" s="762"/>
      <c r="C217" s="779" t="s">
        <v>738</v>
      </c>
      <c r="D217" s="762"/>
      <c r="E217" s="780">
        <v>0</v>
      </c>
      <c r="F217" s="626">
        <v>0</v>
      </c>
      <c r="G217" s="762"/>
      <c r="H217" s="780">
        <v>0</v>
      </c>
      <c r="I217" s="626">
        <v>0</v>
      </c>
      <c r="J217" s="626"/>
      <c r="K217" s="780">
        <v>0</v>
      </c>
      <c r="L217" s="626">
        <v>0</v>
      </c>
      <c r="M217" s="626"/>
      <c r="N217" s="780">
        <v>0</v>
      </c>
      <c r="O217" s="626">
        <v>0</v>
      </c>
      <c r="P217" s="626"/>
      <c r="Q217" s="780">
        <v>0</v>
      </c>
      <c r="R217" s="626">
        <v>0</v>
      </c>
      <c r="S217" s="626"/>
    </row>
    <row r="218" spans="1:19" s="116" customFormat="1" ht="13.5" customHeight="1">
      <c r="A218" s="763"/>
      <c r="B218" s="762"/>
      <c r="C218" s="779" t="s">
        <v>739</v>
      </c>
      <c r="D218" s="762"/>
      <c r="E218" s="780">
        <v>0</v>
      </c>
      <c r="F218" s="626">
        <v>0</v>
      </c>
      <c r="G218" s="762"/>
      <c r="H218" s="780">
        <v>124249.04865224501</v>
      </c>
      <c r="I218" s="626">
        <v>0.65122873774151602</v>
      </c>
      <c r="J218" s="626"/>
      <c r="K218" s="780">
        <v>515501.858409615</v>
      </c>
      <c r="L218" s="626">
        <v>0.76278746351264093</v>
      </c>
      <c r="M218" s="626"/>
      <c r="N218" s="780">
        <v>30586.5743278474</v>
      </c>
      <c r="O218" s="626">
        <v>0.23553961993042777</v>
      </c>
      <c r="P218" s="626"/>
      <c r="Q218" s="780">
        <v>670337.48138970742</v>
      </c>
      <c r="R218" s="626">
        <v>0.63388574320137281</v>
      </c>
      <c r="S218" s="626"/>
    </row>
    <row r="219" spans="1:19" s="116" customFormat="1" ht="13.5" customHeight="1">
      <c r="A219" s="763"/>
      <c r="B219" s="762"/>
      <c r="C219" s="779" t="s">
        <v>740</v>
      </c>
      <c r="D219" s="762"/>
      <c r="E219" s="780">
        <v>0</v>
      </c>
      <c r="F219" s="626">
        <v>0</v>
      </c>
      <c r="G219" s="762"/>
      <c r="H219" s="780">
        <v>43116.402889522906</v>
      </c>
      <c r="I219" s="626">
        <v>0.22598676556700795</v>
      </c>
      <c r="J219" s="626"/>
      <c r="K219" s="780">
        <v>43001.481534595696</v>
      </c>
      <c r="L219" s="626">
        <v>6.3629239142328028E-2</v>
      </c>
      <c r="M219" s="626"/>
      <c r="N219" s="780">
        <v>0</v>
      </c>
      <c r="O219" s="626">
        <v>0</v>
      </c>
      <c r="P219" s="626"/>
      <c r="Q219" s="780">
        <v>86117.884424118602</v>
      </c>
      <c r="R219" s="626">
        <v>8.1434949837418585E-2</v>
      </c>
      <c r="S219" s="626"/>
    </row>
    <row r="220" spans="1:19" s="116" customFormat="1" ht="13.5" customHeight="1">
      <c r="A220" s="763"/>
      <c r="B220" s="762"/>
      <c r="C220" s="779" t="s">
        <v>741</v>
      </c>
      <c r="D220" s="762"/>
      <c r="E220" s="780">
        <v>0</v>
      </c>
      <c r="F220" s="626">
        <v>0</v>
      </c>
      <c r="G220" s="762"/>
      <c r="H220" s="780">
        <v>0</v>
      </c>
      <c r="I220" s="626">
        <v>0</v>
      </c>
      <c r="J220" s="626"/>
      <c r="K220" s="780">
        <v>0</v>
      </c>
      <c r="L220" s="626">
        <v>0</v>
      </c>
      <c r="M220" s="626"/>
      <c r="N220" s="780">
        <v>0</v>
      </c>
      <c r="O220" s="626">
        <v>0</v>
      </c>
      <c r="P220" s="626"/>
      <c r="Q220" s="780">
        <v>0</v>
      </c>
      <c r="R220" s="626">
        <v>0</v>
      </c>
      <c r="S220" s="626"/>
    </row>
    <row r="221" spans="1:19" s="116" customFormat="1" ht="13.5" customHeight="1">
      <c r="A221" s="763"/>
      <c r="B221" s="762"/>
      <c r="C221" s="779" t="s">
        <v>742</v>
      </c>
      <c r="D221" s="762"/>
      <c r="E221" s="780">
        <v>0</v>
      </c>
      <c r="F221" s="626">
        <v>0</v>
      </c>
      <c r="G221" s="762"/>
      <c r="H221" s="780">
        <v>0</v>
      </c>
      <c r="I221" s="626">
        <v>0</v>
      </c>
      <c r="J221" s="626"/>
      <c r="K221" s="780">
        <v>0</v>
      </c>
      <c r="L221" s="626">
        <v>0</v>
      </c>
      <c r="M221" s="626"/>
      <c r="N221" s="780">
        <v>0</v>
      </c>
      <c r="O221" s="626">
        <v>0</v>
      </c>
      <c r="P221" s="626"/>
      <c r="Q221" s="780">
        <v>0</v>
      </c>
      <c r="R221" s="626">
        <v>0</v>
      </c>
      <c r="S221" s="626"/>
    </row>
    <row r="222" spans="1:19" s="116" customFormat="1" ht="13.5" customHeight="1">
      <c r="A222" s="763"/>
      <c r="B222" s="762"/>
      <c r="C222" s="779" t="s">
        <v>743</v>
      </c>
      <c r="D222" s="762"/>
      <c r="E222" s="780">
        <v>0</v>
      </c>
      <c r="F222" s="626">
        <v>0</v>
      </c>
      <c r="G222" s="762"/>
      <c r="H222" s="780">
        <v>0</v>
      </c>
      <c r="I222" s="626">
        <v>0</v>
      </c>
      <c r="J222" s="626"/>
      <c r="K222" s="780">
        <v>0</v>
      </c>
      <c r="L222" s="626">
        <v>0</v>
      </c>
      <c r="M222" s="626"/>
      <c r="N222" s="780">
        <v>0</v>
      </c>
      <c r="O222" s="626">
        <v>0</v>
      </c>
      <c r="P222" s="626"/>
      <c r="Q222" s="780">
        <v>0</v>
      </c>
      <c r="R222" s="626">
        <v>0</v>
      </c>
      <c r="S222" s="626"/>
    </row>
    <row r="223" spans="1:19" s="116" customFormat="1" ht="13.5" customHeight="1">
      <c r="A223" s="808"/>
      <c r="B223" s="809"/>
      <c r="C223" s="810"/>
      <c r="D223" s="811"/>
      <c r="E223" s="812"/>
      <c r="F223" s="813"/>
      <c r="H223" s="814"/>
      <c r="K223" s="814"/>
      <c r="N223" s="814"/>
      <c r="P223" s="814"/>
      <c r="Q223" s="814"/>
      <c r="R223" s="814"/>
      <c r="S223" s="626"/>
    </row>
    <row r="224" spans="1:19" s="116" customFormat="1" ht="18" customHeight="1">
      <c r="A224" s="815" t="s">
        <v>744</v>
      </c>
      <c r="B224" s="816"/>
      <c r="C224" s="816"/>
      <c r="D224" s="816"/>
      <c r="E224" s="817">
        <v>0</v>
      </c>
      <c r="F224" s="818">
        <v>0</v>
      </c>
      <c r="G224" s="816"/>
      <c r="H224" s="817">
        <v>10029785.411341203</v>
      </c>
      <c r="I224" s="818">
        <v>52.56929179013062</v>
      </c>
      <c r="J224" s="818"/>
      <c r="K224" s="817">
        <v>31917758.202016503</v>
      </c>
      <c r="L224" s="818">
        <v>47.228667409731017</v>
      </c>
      <c r="M224" s="818"/>
      <c r="N224" s="817">
        <v>6504138.8959482554</v>
      </c>
      <c r="O224" s="818">
        <v>50.086759867435639</v>
      </c>
      <c r="P224" s="818"/>
      <c r="Q224" s="817">
        <v>48451682.509305961</v>
      </c>
      <c r="R224" s="818">
        <v>45.816967765395098</v>
      </c>
      <c r="S224" s="623"/>
    </row>
    <row r="225" spans="1:19" s="116" customFormat="1" ht="16.2" customHeight="1">
      <c r="A225" s="763"/>
      <c r="B225" s="762" t="s">
        <v>550</v>
      </c>
      <c r="C225" s="762"/>
      <c r="D225" s="762"/>
      <c r="E225" s="776">
        <v>0</v>
      </c>
      <c r="F225" s="623">
        <v>0</v>
      </c>
      <c r="G225" s="762"/>
      <c r="H225" s="776">
        <v>4364922.6305929003</v>
      </c>
      <c r="I225" s="623">
        <v>22.877946236967272</v>
      </c>
      <c r="J225" s="623"/>
      <c r="K225" s="776">
        <v>1074835.0966998162</v>
      </c>
      <c r="L225" s="623">
        <v>1.5904321657256799</v>
      </c>
      <c r="M225" s="623"/>
      <c r="N225" s="776">
        <v>30840.282378276002</v>
      </c>
      <c r="O225" s="623">
        <v>0.23749336267816779</v>
      </c>
      <c r="P225" s="623"/>
      <c r="Q225" s="776">
        <v>5470598.0096709924</v>
      </c>
      <c r="R225" s="623">
        <v>5.1731167977167685</v>
      </c>
      <c r="S225" s="623"/>
    </row>
    <row r="226" spans="1:19" s="116" customFormat="1" ht="16.2" customHeight="1">
      <c r="A226" s="763"/>
      <c r="B226" s="762"/>
      <c r="C226" s="779" t="s">
        <v>745</v>
      </c>
      <c r="D226" s="762"/>
      <c r="E226" s="780">
        <v>0</v>
      </c>
      <c r="F226" s="626">
        <v>0</v>
      </c>
      <c r="G226" s="762"/>
      <c r="H226" s="780">
        <v>123718.249593224</v>
      </c>
      <c r="I226" s="626">
        <v>0.6484466512390421</v>
      </c>
      <c r="J226" s="626"/>
      <c r="K226" s="780">
        <v>0</v>
      </c>
      <c r="L226" s="626">
        <v>0</v>
      </c>
      <c r="M226" s="626"/>
      <c r="N226" s="780">
        <v>0</v>
      </c>
      <c r="O226" s="626">
        <v>0</v>
      </c>
      <c r="P226" s="626"/>
      <c r="Q226" s="780">
        <v>123718.249593224</v>
      </c>
      <c r="R226" s="626">
        <v>0.11699067524672932</v>
      </c>
      <c r="S226" s="623"/>
    </row>
    <row r="227" spans="1:19" s="116" customFormat="1" ht="16.2" customHeight="1">
      <c r="A227" s="763"/>
      <c r="B227" s="762"/>
      <c r="C227" s="779" t="s">
        <v>746</v>
      </c>
      <c r="D227" s="762"/>
      <c r="E227" s="780">
        <v>0</v>
      </c>
      <c r="F227" s="626">
        <v>0</v>
      </c>
      <c r="G227" s="762"/>
      <c r="H227" s="780">
        <v>0</v>
      </c>
      <c r="I227" s="626">
        <v>0</v>
      </c>
      <c r="J227" s="626"/>
      <c r="K227" s="780">
        <v>0</v>
      </c>
      <c r="L227" s="626">
        <v>0</v>
      </c>
      <c r="M227" s="626"/>
      <c r="N227" s="780">
        <v>0</v>
      </c>
      <c r="O227" s="626">
        <v>0</v>
      </c>
      <c r="P227" s="626"/>
      <c r="Q227" s="780">
        <v>0</v>
      </c>
      <c r="R227" s="626">
        <v>0</v>
      </c>
      <c r="S227" s="623"/>
    </row>
    <row r="228" spans="1:19" s="116" customFormat="1" ht="16.2" customHeight="1">
      <c r="A228" s="763"/>
      <c r="B228" s="762"/>
      <c r="C228" s="779" t="s">
        <v>747</v>
      </c>
      <c r="D228" s="762"/>
      <c r="E228" s="780">
        <v>0</v>
      </c>
      <c r="F228" s="626">
        <v>0</v>
      </c>
      <c r="G228" s="762"/>
      <c r="H228" s="780">
        <v>1343527.250341895</v>
      </c>
      <c r="I228" s="626">
        <v>7.0418531558364013</v>
      </c>
      <c r="J228" s="626"/>
      <c r="K228" s="780">
        <v>248137.96499914199</v>
      </c>
      <c r="L228" s="626">
        <v>0.36716944048819677</v>
      </c>
      <c r="M228" s="626"/>
      <c r="N228" s="780">
        <v>0</v>
      </c>
      <c r="O228" s="626">
        <v>0</v>
      </c>
      <c r="P228" s="626"/>
      <c r="Q228" s="780">
        <v>1591665.2153410371</v>
      </c>
      <c r="R228" s="626">
        <v>1.5051133435990467</v>
      </c>
      <c r="S228" s="626"/>
    </row>
    <row r="229" spans="1:19" s="116" customFormat="1" ht="16.2" customHeight="1">
      <c r="A229" s="763"/>
      <c r="B229" s="762"/>
      <c r="C229" s="779" t="s">
        <v>748</v>
      </c>
      <c r="D229" s="762"/>
      <c r="E229" s="780">
        <v>0</v>
      </c>
      <c r="F229" s="626">
        <v>0</v>
      </c>
      <c r="G229" s="762"/>
      <c r="H229" s="780">
        <v>409512.978003375</v>
      </c>
      <c r="I229" s="626">
        <v>2.146387619436219</v>
      </c>
      <c r="J229" s="626"/>
      <c r="K229" s="780">
        <v>0</v>
      </c>
      <c r="L229" s="626">
        <v>0</v>
      </c>
      <c r="M229" s="626"/>
      <c r="N229" s="780">
        <v>0</v>
      </c>
      <c r="O229" s="626">
        <v>0</v>
      </c>
      <c r="P229" s="626"/>
      <c r="Q229" s="780">
        <v>409512.978003375</v>
      </c>
      <c r="R229" s="626">
        <v>0.38724440392937653</v>
      </c>
      <c r="S229" s="626"/>
    </row>
    <row r="230" spans="1:19" s="116" customFormat="1" ht="13.5" customHeight="1">
      <c r="A230" s="795"/>
      <c r="B230" s="779"/>
      <c r="C230" s="779" t="s">
        <v>749</v>
      </c>
      <c r="D230" s="779"/>
      <c r="E230" s="780">
        <v>0</v>
      </c>
      <c r="F230" s="626">
        <v>0</v>
      </c>
      <c r="G230" s="779"/>
      <c r="H230" s="780">
        <v>88745.807274226609</v>
      </c>
      <c r="I230" s="626">
        <v>0.46514497034744245</v>
      </c>
      <c r="J230" s="626"/>
      <c r="K230" s="780">
        <v>369113.038374367</v>
      </c>
      <c r="L230" s="626">
        <v>0.54617610722036536</v>
      </c>
      <c r="M230" s="626"/>
      <c r="N230" s="780">
        <v>30840.282378276002</v>
      </c>
      <c r="O230" s="626">
        <v>0.23749336267816779</v>
      </c>
      <c r="P230" s="626"/>
      <c r="Q230" s="780">
        <v>488699.12802686961</v>
      </c>
      <c r="R230" s="626">
        <v>0.46212455452879819</v>
      </c>
      <c r="S230" s="626"/>
    </row>
    <row r="231" spans="1:19" s="116" customFormat="1" ht="13.5" customHeight="1">
      <c r="A231" s="795"/>
      <c r="B231" s="779"/>
      <c r="C231" s="779" t="s">
        <v>750</v>
      </c>
      <c r="D231" s="779"/>
      <c r="E231" s="780">
        <v>0</v>
      </c>
      <c r="F231" s="626">
        <v>0</v>
      </c>
      <c r="G231" s="779"/>
      <c r="H231" s="780">
        <v>0</v>
      </c>
      <c r="I231" s="626">
        <v>0</v>
      </c>
      <c r="J231" s="626"/>
      <c r="K231" s="780">
        <v>0</v>
      </c>
      <c r="L231" s="626">
        <v>0</v>
      </c>
      <c r="M231" s="626"/>
      <c r="N231" s="780">
        <v>0</v>
      </c>
      <c r="O231" s="626">
        <v>0</v>
      </c>
      <c r="P231" s="626"/>
      <c r="Q231" s="780">
        <v>0</v>
      </c>
      <c r="R231" s="626">
        <v>0</v>
      </c>
      <c r="S231" s="626"/>
    </row>
    <row r="232" spans="1:19" s="116" customFormat="1" ht="13.5" customHeight="1">
      <c r="A232" s="795"/>
      <c r="B232" s="779"/>
      <c r="C232" s="779" t="s">
        <v>751</v>
      </c>
      <c r="D232" s="779"/>
      <c r="E232" s="780">
        <v>0</v>
      </c>
      <c r="F232" s="626">
        <v>0</v>
      </c>
      <c r="G232" s="779"/>
      <c r="H232" s="780">
        <v>681498.76370235207</v>
      </c>
      <c r="I232" s="626">
        <v>3.5719515318016675</v>
      </c>
      <c r="J232" s="626"/>
      <c r="K232" s="780">
        <v>311849.99906754203</v>
      </c>
      <c r="L232" s="626">
        <v>0.46144405864805904</v>
      </c>
      <c r="M232" s="626"/>
      <c r="N232" s="780">
        <v>0</v>
      </c>
      <c r="O232" s="626">
        <v>0</v>
      </c>
      <c r="P232" s="626"/>
      <c r="Q232" s="780">
        <v>993348.76276989409</v>
      </c>
      <c r="R232" s="626">
        <v>0.93933225610652338</v>
      </c>
      <c r="S232" s="626"/>
    </row>
    <row r="233" spans="1:19" s="116" customFormat="1" ht="13.5" customHeight="1">
      <c r="A233" s="795"/>
      <c r="B233" s="779"/>
      <c r="C233" s="779" t="s">
        <v>752</v>
      </c>
      <c r="D233" s="779"/>
      <c r="E233" s="780">
        <v>0</v>
      </c>
      <c r="F233" s="626">
        <v>0</v>
      </c>
      <c r="G233" s="779"/>
      <c r="H233" s="780">
        <v>78357.257268926987</v>
      </c>
      <c r="I233" s="626">
        <v>0.41069527934134836</v>
      </c>
      <c r="J233" s="626"/>
      <c r="K233" s="780">
        <v>0</v>
      </c>
      <c r="L233" s="626">
        <v>0</v>
      </c>
      <c r="M233" s="626"/>
      <c r="N233" s="780">
        <v>0</v>
      </c>
      <c r="O233" s="626">
        <v>0</v>
      </c>
      <c r="P233" s="626"/>
      <c r="Q233" s="780">
        <v>78357.257268926987</v>
      </c>
      <c r="R233" s="626">
        <v>7.4096331531637957E-2</v>
      </c>
      <c r="S233" s="626"/>
    </row>
    <row r="234" spans="1:19" s="116" customFormat="1" ht="13.5" customHeight="1">
      <c r="A234" s="795"/>
      <c r="B234" s="779"/>
      <c r="C234" s="779" t="s">
        <v>753</v>
      </c>
      <c r="D234" s="779"/>
      <c r="E234" s="780">
        <v>0</v>
      </c>
      <c r="F234" s="626">
        <v>0</v>
      </c>
      <c r="G234" s="779"/>
      <c r="H234" s="780">
        <v>1639562.3244089012</v>
      </c>
      <c r="I234" s="626">
        <v>8.5934670289651525</v>
      </c>
      <c r="J234" s="626"/>
      <c r="K234" s="780">
        <v>145734.09425876502</v>
      </c>
      <c r="L234" s="626">
        <v>0.21564255936905871</v>
      </c>
      <c r="M234" s="626"/>
      <c r="N234" s="780">
        <v>0</v>
      </c>
      <c r="O234" s="626">
        <v>0</v>
      </c>
      <c r="P234" s="626"/>
      <c r="Q234" s="780">
        <v>1785296.4186676661</v>
      </c>
      <c r="R234" s="626">
        <v>1.6882152327746578</v>
      </c>
      <c r="S234" s="626"/>
    </row>
    <row r="235" spans="1:19" s="116" customFormat="1" ht="6" customHeight="1">
      <c r="A235" s="784"/>
      <c r="B235" s="785"/>
      <c r="C235" s="785"/>
      <c r="D235" s="785"/>
      <c r="E235" s="774"/>
      <c r="F235" s="775"/>
      <c r="G235" s="785"/>
      <c r="H235" s="774"/>
      <c r="I235" s="775"/>
      <c r="J235" s="775"/>
      <c r="K235" s="774"/>
      <c r="L235" s="775"/>
      <c r="M235" s="775"/>
      <c r="N235" s="774"/>
      <c r="O235" s="775"/>
      <c r="P235" s="775"/>
      <c r="Q235" s="774"/>
      <c r="R235" s="775"/>
      <c r="S235" s="623"/>
    </row>
    <row r="236" spans="1:19" s="116" customFormat="1" ht="16.2" customHeight="1">
      <c r="A236" s="763"/>
      <c r="B236" s="762" t="s">
        <v>554</v>
      </c>
      <c r="C236" s="762"/>
      <c r="D236" s="762"/>
      <c r="E236" s="776">
        <v>0</v>
      </c>
      <c r="F236" s="623">
        <v>0</v>
      </c>
      <c r="G236" s="762"/>
      <c r="H236" s="776">
        <v>549429.64202518284</v>
      </c>
      <c r="I236" s="623">
        <v>2.8797353069098754</v>
      </c>
      <c r="J236" s="623"/>
      <c r="K236" s="776">
        <v>559979.16191133729</v>
      </c>
      <c r="L236" s="623">
        <v>0.82860047459785546</v>
      </c>
      <c r="M236" s="623"/>
      <c r="N236" s="776">
        <v>120929.3672348104</v>
      </c>
      <c r="O236" s="623">
        <v>0.93124705276267428</v>
      </c>
      <c r="P236" s="623"/>
      <c r="Q236" s="776">
        <v>1230338.1711713304</v>
      </c>
      <c r="R236" s="623">
        <v>1.1634346096911108</v>
      </c>
      <c r="S236" s="623"/>
    </row>
    <row r="237" spans="1:19" s="116" customFormat="1" ht="16.2" customHeight="1">
      <c r="A237" s="763"/>
      <c r="B237" s="762"/>
      <c r="C237" s="779" t="s">
        <v>754</v>
      </c>
      <c r="D237" s="762"/>
      <c r="E237" s="780">
        <v>0</v>
      </c>
      <c r="F237" s="626">
        <v>0</v>
      </c>
      <c r="G237" s="762"/>
      <c r="H237" s="780">
        <v>0</v>
      </c>
      <c r="I237" s="626">
        <v>0</v>
      </c>
      <c r="J237" s="626"/>
      <c r="K237" s="780">
        <v>0</v>
      </c>
      <c r="L237" s="626">
        <v>0</v>
      </c>
      <c r="M237" s="626"/>
      <c r="N237" s="780">
        <v>0</v>
      </c>
      <c r="O237" s="626">
        <v>0</v>
      </c>
      <c r="P237" s="626"/>
      <c r="Q237" s="780">
        <v>0</v>
      </c>
      <c r="R237" s="626">
        <v>0</v>
      </c>
      <c r="S237" s="626"/>
    </row>
    <row r="238" spans="1:19" s="116" customFormat="1" ht="16.2" customHeight="1">
      <c r="A238" s="763"/>
      <c r="B238" s="762"/>
      <c r="C238" s="779" t="s">
        <v>755</v>
      </c>
      <c r="D238" s="762"/>
      <c r="E238" s="780">
        <v>0</v>
      </c>
      <c r="F238" s="626">
        <v>0</v>
      </c>
      <c r="G238" s="762"/>
      <c r="H238" s="780">
        <v>0</v>
      </c>
      <c r="I238" s="626">
        <v>0</v>
      </c>
      <c r="J238" s="626"/>
      <c r="K238" s="780">
        <v>0</v>
      </c>
      <c r="L238" s="626">
        <v>0</v>
      </c>
      <c r="M238" s="626"/>
      <c r="N238" s="780">
        <v>0</v>
      </c>
      <c r="O238" s="626">
        <v>0</v>
      </c>
      <c r="P238" s="626"/>
      <c r="Q238" s="780">
        <v>0</v>
      </c>
      <c r="R238" s="626">
        <v>0</v>
      </c>
      <c r="S238" s="626"/>
    </row>
    <row r="239" spans="1:19" s="116" customFormat="1" ht="13.5" customHeight="1">
      <c r="A239" s="763"/>
      <c r="B239" s="762"/>
      <c r="C239" s="779" t="s">
        <v>756</v>
      </c>
      <c r="D239" s="779"/>
      <c r="E239" s="780">
        <v>0</v>
      </c>
      <c r="F239" s="626">
        <v>0</v>
      </c>
      <c r="G239" s="779"/>
      <c r="H239" s="780">
        <v>0</v>
      </c>
      <c r="I239" s="626">
        <v>0</v>
      </c>
      <c r="J239" s="626"/>
      <c r="K239" s="780">
        <v>0</v>
      </c>
      <c r="L239" s="626">
        <v>0</v>
      </c>
      <c r="M239" s="626"/>
      <c r="N239" s="780">
        <v>0</v>
      </c>
      <c r="O239" s="626">
        <v>0</v>
      </c>
      <c r="P239" s="626"/>
      <c r="Q239" s="780">
        <v>0</v>
      </c>
      <c r="R239" s="626">
        <v>0</v>
      </c>
      <c r="S239" s="626"/>
    </row>
    <row r="240" spans="1:19" s="116" customFormat="1" ht="13.5" customHeight="1">
      <c r="A240" s="763"/>
      <c r="B240" s="762"/>
      <c r="C240" s="779" t="s">
        <v>757</v>
      </c>
      <c r="D240" s="779"/>
      <c r="E240" s="780">
        <v>0</v>
      </c>
      <c r="F240" s="626">
        <v>0</v>
      </c>
      <c r="G240" s="779"/>
      <c r="H240" s="780">
        <v>0</v>
      </c>
      <c r="I240" s="626">
        <v>0</v>
      </c>
      <c r="J240" s="626"/>
      <c r="K240" s="780">
        <v>0</v>
      </c>
      <c r="L240" s="626">
        <v>0</v>
      </c>
      <c r="M240" s="626"/>
      <c r="N240" s="780">
        <v>0</v>
      </c>
      <c r="O240" s="626">
        <v>0</v>
      </c>
      <c r="P240" s="626"/>
      <c r="Q240" s="780">
        <v>0</v>
      </c>
      <c r="R240" s="626">
        <v>0</v>
      </c>
      <c r="S240" s="626"/>
    </row>
    <row r="241" spans="1:19" s="116" customFormat="1" ht="13.5" customHeight="1">
      <c r="A241" s="763"/>
      <c r="B241" s="762"/>
      <c r="C241" s="779" t="s">
        <v>758</v>
      </c>
      <c r="D241" s="779"/>
      <c r="E241" s="780">
        <v>0</v>
      </c>
      <c r="F241" s="626">
        <v>0</v>
      </c>
      <c r="G241" s="779"/>
      <c r="H241" s="780">
        <v>0</v>
      </c>
      <c r="I241" s="626">
        <v>0</v>
      </c>
      <c r="J241" s="626"/>
      <c r="K241" s="780">
        <v>0</v>
      </c>
      <c r="L241" s="626">
        <v>0</v>
      </c>
      <c r="M241" s="626"/>
      <c r="N241" s="780">
        <v>0</v>
      </c>
      <c r="O241" s="626">
        <v>0</v>
      </c>
      <c r="P241" s="626"/>
      <c r="Q241" s="780">
        <v>0</v>
      </c>
      <c r="R241" s="626">
        <v>0</v>
      </c>
      <c r="S241" s="626"/>
    </row>
    <row r="242" spans="1:19" s="116" customFormat="1" ht="13.5" customHeight="1">
      <c r="A242" s="763"/>
      <c r="B242" s="762"/>
      <c r="C242" s="779" t="s">
        <v>759</v>
      </c>
      <c r="D242" s="779"/>
      <c r="E242" s="780">
        <v>0</v>
      </c>
      <c r="F242" s="626">
        <v>0</v>
      </c>
      <c r="G242" s="779"/>
      <c r="H242" s="780">
        <v>0</v>
      </c>
      <c r="I242" s="626">
        <v>0</v>
      </c>
      <c r="J242" s="626"/>
      <c r="K242" s="780">
        <v>0</v>
      </c>
      <c r="L242" s="626">
        <v>0</v>
      </c>
      <c r="M242" s="626"/>
      <c r="N242" s="780">
        <v>0</v>
      </c>
      <c r="O242" s="626">
        <v>0</v>
      </c>
      <c r="P242" s="626"/>
      <c r="Q242" s="780">
        <v>0</v>
      </c>
      <c r="R242" s="626">
        <v>0</v>
      </c>
      <c r="S242" s="626"/>
    </row>
    <row r="243" spans="1:19" s="116" customFormat="1" ht="13.5" customHeight="1">
      <c r="A243" s="763"/>
      <c r="B243" s="762"/>
      <c r="C243" s="779" t="s">
        <v>760</v>
      </c>
      <c r="D243" s="779"/>
      <c r="E243" s="780">
        <v>0</v>
      </c>
      <c r="F243" s="626">
        <v>0</v>
      </c>
      <c r="G243" s="779"/>
      <c r="H243" s="780">
        <v>0</v>
      </c>
      <c r="I243" s="626">
        <v>0</v>
      </c>
      <c r="J243" s="626"/>
      <c r="K243" s="780">
        <v>0</v>
      </c>
      <c r="L243" s="626">
        <v>0</v>
      </c>
      <c r="M243" s="626"/>
      <c r="N243" s="780">
        <v>0</v>
      </c>
      <c r="O243" s="626">
        <v>0</v>
      </c>
      <c r="P243" s="626"/>
      <c r="Q243" s="780">
        <v>0</v>
      </c>
      <c r="R243" s="626">
        <v>0</v>
      </c>
      <c r="S243" s="626"/>
    </row>
    <row r="244" spans="1:19" s="116" customFormat="1" ht="13.5" customHeight="1">
      <c r="A244" s="763"/>
      <c r="B244" s="762"/>
      <c r="C244" s="779" t="s">
        <v>761</v>
      </c>
      <c r="D244" s="779"/>
      <c r="E244" s="780">
        <v>0</v>
      </c>
      <c r="F244" s="626">
        <v>0</v>
      </c>
      <c r="G244" s="779"/>
      <c r="H244" s="780">
        <v>36458.469841243998</v>
      </c>
      <c r="I244" s="626">
        <v>0.19109042324463271</v>
      </c>
      <c r="J244" s="626"/>
      <c r="K244" s="780">
        <v>28277.421322305003</v>
      </c>
      <c r="L244" s="626">
        <v>4.1842065422740271E-2</v>
      </c>
      <c r="M244" s="626"/>
      <c r="N244" s="780">
        <v>0</v>
      </c>
      <c r="O244" s="626">
        <v>0</v>
      </c>
      <c r="P244" s="626"/>
      <c r="Q244" s="780">
        <v>64735.891163549</v>
      </c>
      <c r="R244" s="626">
        <v>6.1215670645385321E-2</v>
      </c>
      <c r="S244" s="626"/>
    </row>
    <row r="245" spans="1:19" s="116" customFormat="1" ht="13.5" customHeight="1">
      <c r="A245" s="763"/>
      <c r="B245" s="762"/>
      <c r="C245" s="779" t="s">
        <v>762</v>
      </c>
      <c r="D245" s="779"/>
      <c r="E245" s="780">
        <v>0</v>
      </c>
      <c r="F245" s="626">
        <v>0</v>
      </c>
      <c r="G245" s="779"/>
      <c r="H245" s="780">
        <v>0</v>
      </c>
      <c r="I245" s="626">
        <v>0</v>
      </c>
      <c r="J245" s="626"/>
      <c r="K245" s="780">
        <v>0</v>
      </c>
      <c r="L245" s="626">
        <v>0</v>
      </c>
      <c r="M245" s="626"/>
      <c r="N245" s="780">
        <v>0</v>
      </c>
      <c r="O245" s="626">
        <v>0</v>
      </c>
      <c r="P245" s="626"/>
      <c r="Q245" s="780">
        <v>0</v>
      </c>
      <c r="R245" s="626">
        <v>0</v>
      </c>
      <c r="S245" s="626"/>
    </row>
    <row r="246" spans="1:19" s="116" customFormat="1" ht="13.2" customHeight="1">
      <c r="A246" s="763"/>
      <c r="B246" s="762"/>
      <c r="C246" s="779" t="s">
        <v>763</v>
      </c>
      <c r="D246" s="779"/>
      <c r="E246" s="780">
        <v>0</v>
      </c>
      <c r="F246" s="626">
        <v>0</v>
      </c>
      <c r="G246" s="779"/>
      <c r="H246" s="780">
        <v>0</v>
      </c>
      <c r="I246" s="626">
        <v>0</v>
      </c>
      <c r="J246" s="626"/>
      <c r="K246" s="780">
        <v>0</v>
      </c>
      <c r="L246" s="626">
        <v>0</v>
      </c>
      <c r="M246" s="626"/>
      <c r="N246" s="780">
        <v>0</v>
      </c>
      <c r="O246" s="626">
        <v>0</v>
      </c>
      <c r="P246" s="626"/>
      <c r="Q246" s="780">
        <v>0</v>
      </c>
      <c r="R246" s="626">
        <v>0</v>
      </c>
      <c r="S246" s="626"/>
    </row>
    <row r="247" spans="1:19" s="116" customFormat="1" ht="13.2" customHeight="1">
      <c r="A247" s="763"/>
      <c r="B247" s="762"/>
      <c r="C247" s="779" t="s">
        <v>764</v>
      </c>
      <c r="D247" s="779"/>
      <c r="E247" s="780">
        <v>0</v>
      </c>
      <c r="F247" s="626">
        <v>0</v>
      </c>
      <c r="G247" s="779"/>
      <c r="H247" s="780">
        <v>0</v>
      </c>
      <c r="I247" s="626">
        <v>0</v>
      </c>
      <c r="J247" s="626"/>
      <c r="K247" s="780">
        <v>0</v>
      </c>
      <c r="L247" s="626">
        <v>0</v>
      </c>
      <c r="M247" s="626"/>
      <c r="N247" s="780">
        <v>0</v>
      </c>
      <c r="O247" s="626">
        <v>0</v>
      </c>
      <c r="P247" s="626"/>
      <c r="Q247" s="780">
        <v>0</v>
      </c>
      <c r="R247" s="626">
        <v>0</v>
      </c>
      <c r="S247" s="626"/>
    </row>
    <row r="248" spans="1:19" s="116" customFormat="1" ht="13.2" customHeight="1">
      <c r="A248" s="763"/>
      <c r="B248" s="762"/>
      <c r="C248" s="779" t="s">
        <v>765</v>
      </c>
      <c r="D248" s="779"/>
      <c r="E248" s="780">
        <v>0</v>
      </c>
      <c r="F248" s="626">
        <v>0</v>
      </c>
      <c r="G248" s="779"/>
      <c r="H248" s="780">
        <v>166596.21750378201</v>
      </c>
      <c r="I248" s="626">
        <v>0.87318370333082396</v>
      </c>
      <c r="J248" s="626"/>
      <c r="K248" s="780">
        <v>121533.906458617</v>
      </c>
      <c r="L248" s="626">
        <v>0.17983357135579617</v>
      </c>
      <c r="M248" s="626"/>
      <c r="N248" s="780">
        <v>0</v>
      </c>
      <c r="O248" s="626">
        <v>0</v>
      </c>
      <c r="P248" s="626"/>
      <c r="Q248" s="780">
        <v>288130.12396239903</v>
      </c>
      <c r="R248" s="626">
        <v>0.27246212965440381</v>
      </c>
      <c r="S248" s="626"/>
    </row>
    <row r="249" spans="1:19" s="116" customFormat="1" ht="13.5" customHeight="1">
      <c r="A249" s="763"/>
      <c r="B249" s="762"/>
      <c r="C249" s="779" t="s">
        <v>766</v>
      </c>
      <c r="D249" s="779"/>
      <c r="E249" s="780">
        <v>0</v>
      </c>
      <c r="F249" s="626">
        <v>0</v>
      </c>
      <c r="G249" s="779"/>
      <c r="H249" s="780">
        <v>0</v>
      </c>
      <c r="I249" s="626">
        <v>0</v>
      </c>
      <c r="J249" s="626"/>
      <c r="K249" s="780">
        <v>0</v>
      </c>
      <c r="L249" s="626">
        <v>0</v>
      </c>
      <c r="M249" s="626"/>
      <c r="N249" s="780">
        <v>0</v>
      </c>
      <c r="O249" s="626">
        <v>0</v>
      </c>
      <c r="P249" s="626"/>
      <c r="Q249" s="780">
        <v>0</v>
      </c>
      <c r="R249" s="626">
        <v>0</v>
      </c>
      <c r="S249" s="626"/>
    </row>
    <row r="250" spans="1:19" s="116" customFormat="1" ht="13.5" customHeight="1">
      <c r="A250" s="763"/>
      <c r="B250" s="762"/>
      <c r="C250" s="779" t="s">
        <v>767</v>
      </c>
      <c r="D250" s="779"/>
      <c r="E250" s="780">
        <v>0</v>
      </c>
      <c r="F250" s="626">
        <v>0</v>
      </c>
      <c r="G250" s="779"/>
      <c r="H250" s="780">
        <v>0</v>
      </c>
      <c r="I250" s="626">
        <v>0</v>
      </c>
      <c r="J250" s="626"/>
      <c r="K250" s="780">
        <v>0</v>
      </c>
      <c r="L250" s="626">
        <v>0</v>
      </c>
      <c r="M250" s="626"/>
      <c r="N250" s="780">
        <v>0</v>
      </c>
      <c r="O250" s="626">
        <v>0</v>
      </c>
      <c r="P250" s="626"/>
      <c r="Q250" s="780">
        <v>0</v>
      </c>
      <c r="R250" s="626">
        <v>0</v>
      </c>
      <c r="S250" s="626"/>
    </row>
    <row r="251" spans="1:19" s="116" customFormat="1" ht="13.5" customHeight="1">
      <c r="A251" s="763"/>
      <c r="B251" s="762"/>
      <c r="C251" s="779" t="s">
        <v>768</v>
      </c>
      <c r="D251" s="779"/>
      <c r="E251" s="780">
        <v>0</v>
      </c>
      <c r="F251" s="626">
        <v>0</v>
      </c>
      <c r="G251" s="779"/>
      <c r="H251" s="780">
        <v>118672.431737573</v>
      </c>
      <c r="I251" s="626">
        <v>0.62199991680805122</v>
      </c>
      <c r="J251" s="626"/>
      <c r="K251" s="780">
        <v>82111.909876214704</v>
      </c>
      <c r="L251" s="819">
        <v>0.12150089167843076</v>
      </c>
      <c r="M251" s="626"/>
      <c r="N251" s="780">
        <v>63250.607049990103</v>
      </c>
      <c r="O251" s="819">
        <v>0.48707723150806298</v>
      </c>
      <c r="P251" s="626"/>
      <c r="Q251" s="780">
        <v>264034.94866377779</v>
      </c>
      <c r="R251" s="819">
        <v>0.24967720634969842</v>
      </c>
      <c r="S251" s="626"/>
    </row>
    <row r="252" spans="1:19" s="116" customFormat="1" ht="13.5" customHeight="1">
      <c r="A252" s="763"/>
      <c r="B252" s="762"/>
      <c r="C252" s="779" t="s">
        <v>769</v>
      </c>
      <c r="D252" s="779"/>
      <c r="E252" s="780">
        <v>0</v>
      </c>
      <c r="F252" s="626">
        <v>0</v>
      </c>
      <c r="G252" s="779"/>
      <c r="H252" s="780">
        <v>0</v>
      </c>
      <c r="I252" s="626">
        <v>0</v>
      </c>
      <c r="J252" s="626"/>
      <c r="K252" s="780">
        <v>0</v>
      </c>
      <c r="L252" s="626">
        <v>0</v>
      </c>
      <c r="M252" s="626"/>
      <c r="N252" s="780">
        <v>0</v>
      </c>
      <c r="O252" s="626">
        <v>0</v>
      </c>
      <c r="P252" s="626"/>
      <c r="Q252" s="780">
        <v>0</v>
      </c>
      <c r="R252" s="626">
        <v>0</v>
      </c>
      <c r="S252" s="626"/>
    </row>
    <row r="253" spans="1:19" s="116" customFormat="1" ht="13.5" customHeight="1">
      <c r="A253" s="763"/>
      <c r="B253" s="762"/>
      <c r="C253" s="779" t="s">
        <v>770</v>
      </c>
      <c r="D253" s="779"/>
      <c r="E253" s="780">
        <v>0</v>
      </c>
      <c r="F253" s="626">
        <v>0</v>
      </c>
      <c r="G253" s="779"/>
      <c r="H253" s="780">
        <v>5531.9427889839999</v>
      </c>
      <c r="I253" s="626">
        <v>2.8994669647824614E-2</v>
      </c>
      <c r="J253" s="626"/>
      <c r="K253" s="780">
        <v>5697.0789999999997</v>
      </c>
      <c r="L253" s="626">
        <v>8.4299607633772956E-3</v>
      </c>
      <c r="M253" s="626"/>
      <c r="N253" s="780">
        <v>2905.1329999999998</v>
      </c>
      <c r="O253" s="626">
        <v>2.2371708427783934E-2</v>
      </c>
      <c r="P253" s="626"/>
      <c r="Q253" s="780">
        <v>14134.154788984</v>
      </c>
      <c r="R253" s="626">
        <v>1.3365565049956837E-2</v>
      </c>
      <c r="S253" s="626"/>
    </row>
    <row r="254" spans="1:19" s="116" customFormat="1" ht="13.5" customHeight="1">
      <c r="A254" s="763"/>
      <c r="B254" s="762"/>
      <c r="C254" s="779" t="s">
        <v>771</v>
      </c>
      <c r="D254" s="779"/>
      <c r="E254" s="780">
        <v>0</v>
      </c>
      <c r="F254" s="626">
        <v>0</v>
      </c>
      <c r="G254" s="779"/>
      <c r="H254" s="780">
        <v>0</v>
      </c>
      <c r="I254" s="626">
        <v>0</v>
      </c>
      <c r="J254" s="626"/>
      <c r="K254" s="780">
        <v>0</v>
      </c>
      <c r="L254" s="626">
        <v>0</v>
      </c>
      <c r="M254" s="626"/>
      <c r="N254" s="780">
        <v>0</v>
      </c>
      <c r="O254" s="626">
        <v>0</v>
      </c>
      <c r="P254" s="626"/>
      <c r="Q254" s="780">
        <v>0</v>
      </c>
      <c r="R254" s="626">
        <v>0</v>
      </c>
      <c r="S254" s="626"/>
    </row>
    <row r="255" spans="1:19" s="116" customFormat="1" ht="13.5" customHeight="1">
      <c r="A255" s="763"/>
      <c r="B255" s="762"/>
      <c r="C255" s="779" t="s">
        <v>772</v>
      </c>
      <c r="D255" s="779"/>
      <c r="E255" s="780">
        <v>0</v>
      </c>
      <c r="F255" s="626">
        <v>0</v>
      </c>
      <c r="G255" s="779"/>
      <c r="H255" s="780">
        <v>0</v>
      </c>
      <c r="I255" s="626">
        <v>0</v>
      </c>
      <c r="J255" s="626"/>
      <c r="K255" s="780">
        <v>0</v>
      </c>
      <c r="L255" s="626">
        <v>0</v>
      </c>
      <c r="M255" s="626"/>
      <c r="N255" s="780">
        <v>0</v>
      </c>
      <c r="O255" s="626">
        <v>0</v>
      </c>
      <c r="P255" s="626"/>
      <c r="Q255" s="780">
        <v>0</v>
      </c>
      <c r="R255" s="626">
        <v>0</v>
      </c>
      <c r="S255" s="626"/>
    </row>
    <row r="256" spans="1:19" s="116" customFormat="1" ht="13.5" customHeight="1">
      <c r="A256" s="763"/>
      <c r="B256" s="762"/>
      <c r="C256" s="779" t="s">
        <v>773</v>
      </c>
      <c r="D256" s="779"/>
      <c r="E256" s="780">
        <v>0</v>
      </c>
      <c r="F256" s="626">
        <v>0</v>
      </c>
      <c r="G256" s="779"/>
      <c r="H256" s="780">
        <v>0</v>
      </c>
      <c r="I256" s="626">
        <v>0</v>
      </c>
      <c r="J256" s="626"/>
      <c r="K256" s="780">
        <v>0</v>
      </c>
      <c r="L256" s="626">
        <v>0</v>
      </c>
      <c r="M256" s="626"/>
      <c r="N256" s="780">
        <v>0</v>
      </c>
      <c r="O256" s="626">
        <v>0</v>
      </c>
      <c r="P256" s="626"/>
      <c r="Q256" s="780">
        <v>0</v>
      </c>
      <c r="R256" s="626">
        <v>0</v>
      </c>
      <c r="S256" s="626"/>
    </row>
    <row r="257" spans="1:19" s="116" customFormat="1" ht="13.5" customHeight="1">
      <c r="A257" s="763"/>
      <c r="B257" s="762"/>
      <c r="C257" s="779" t="s">
        <v>774</v>
      </c>
      <c r="D257" s="779"/>
      <c r="E257" s="780">
        <v>0</v>
      </c>
      <c r="F257" s="626">
        <v>0</v>
      </c>
      <c r="G257" s="779"/>
      <c r="H257" s="780">
        <v>0</v>
      </c>
      <c r="I257" s="626">
        <v>0</v>
      </c>
      <c r="J257" s="626"/>
      <c r="K257" s="780">
        <v>0</v>
      </c>
      <c r="L257" s="626">
        <v>0</v>
      </c>
      <c r="M257" s="626"/>
      <c r="N257" s="780">
        <v>0</v>
      </c>
      <c r="O257" s="626">
        <v>0</v>
      </c>
      <c r="P257" s="626"/>
      <c r="Q257" s="780">
        <v>0</v>
      </c>
      <c r="R257" s="626">
        <v>0</v>
      </c>
      <c r="S257" s="626"/>
    </row>
    <row r="258" spans="1:19" s="116" customFormat="1" ht="13.5" customHeight="1">
      <c r="A258" s="763"/>
      <c r="B258" s="762"/>
      <c r="C258" s="779" t="s">
        <v>775</v>
      </c>
      <c r="D258" s="762"/>
      <c r="E258" s="780">
        <v>0</v>
      </c>
      <c r="F258" s="626">
        <v>0</v>
      </c>
      <c r="G258" s="762"/>
      <c r="H258" s="780">
        <v>0</v>
      </c>
      <c r="I258" s="626">
        <v>0</v>
      </c>
      <c r="J258" s="626"/>
      <c r="K258" s="780">
        <v>0</v>
      </c>
      <c r="L258" s="626">
        <v>0</v>
      </c>
      <c r="M258" s="626"/>
      <c r="N258" s="780">
        <v>0</v>
      </c>
      <c r="O258" s="626">
        <v>0</v>
      </c>
      <c r="P258" s="626"/>
      <c r="Q258" s="780">
        <v>0</v>
      </c>
      <c r="R258" s="626">
        <v>0</v>
      </c>
      <c r="S258" s="626"/>
    </row>
    <row r="259" spans="1:19" s="116" customFormat="1" ht="13.5" customHeight="1">
      <c r="A259" s="763"/>
      <c r="B259" s="762"/>
      <c r="C259" s="779" t="s">
        <v>776</v>
      </c>
      <c r="D259" s="762"/>
      <c r="E259" s="780">
        <v>0</v>
      </c>
      <c r="F259" s="626">
        <v>0</v>
      </c>
      <c r="G259" s="762"/>
      <c r="H259" s="780">
        <v>0</v>
      </c>
      <c r="I259" s="626">
        <v>0</v>
      </c>
      <c r="J259" s="626"/>
      <c r="K259" s="780">
        <v>0</v>
      </c>
      <c r="L259" s="626">
        <v>0</v>
      </c>
      <c r="M259" s="626"/>
      <c r="N259" s="780">
        <v>0</v>
      </c>
      <c r="O259" s="626">
        <v>0</v>
      </c>
      <c r="P259" s="626"/>
      <c r="Q259" s="780">
        <v>0</v>
      </c>
      <c r="R259" s="626">
        <v>0</v>
      </c>
      <c r="S259" s="626"/>
    </row>
    <row r="260" spans="1:19" s="116" customFormat="1" ht="13.5" customHeight="1">
      <c r="A260" s="763"/>
      <c r="B260" s="762"/>
      <c r="C260" s="779" t="s">
        <v>777</v>
      </c>
      <c r="D260" s="762"/>
      <c r="E260" s="780">
        <v>0</v>
      </c>
      <c r="F260" s="626">
        <v>0</v>
      </c>
      <c r="G260" s="762"/>
      <c r="H260" s="780">
        <v>0</v>
      </c>
      <c r="I260" s="626">
        <v>0</v>
      </c>
      <c r="J260" s="626"/>
      <c r="K260" s="780">
        <v>0</v>
      </c>
      <c r="L260" s="626">
        <v>0</v>
      </c>
      <c r="M260" s="626"/>
      <c r="N260" s="780">
        <v>0</v>
      </c>
      <c r="O260" s="626">
        <v>0</v>
      </c>
      <c r="P260" s="626"/>
      <c r="Q260" s="780">
        <v>0</v>
      </c>
      <c r="R260" s="626">
        <v>0</v>
      </c>
      <c r="S260" s="626"/>
    </row>
    <row r="261" spans="1:19" s="116" customFormat="1" ht="13.5" customHeight="1">
      <c r="A261" s="763"/>
      <c r="B261" s="762"/>
      <c r="C261" s="779" t="s">
        <v>778</v>
      </c>
      <c r="D261" s="762"/>
      <c r="E261" s="780">
        <v>0</v>
      </c>
      <c r="F261" s="626">
        <v>0</v>
      </c>
      <c r="G261" s="762"/>
      <c r="H261" s="780">
        <v>23318.865680061797</v>
      </c>
      <c r="I261" s="626">
        <v>0.12222158340136485</v>
      </c>
      <c r="J261" s="626"/>
      <c r="K261" s="780">
        <v>72463.039416545304</v>
      </c>
      <c r="L261" s="626">
        <v>0.10722346997058306</v>
      </c>
      <c r="M261" s="626"/>
      <c r="N261" s="780">
        <v>0</v>
      </c>
      <c r="O261" s="626">
        <v>0</v>
      </c>
      <c r="P261" s="626"/>
      <c r="Q261" s="780">
        <v>95781.905096607108</v>
      </c>
      <c r="R261" s="626">
        <v>9.0573458568265555E-2</v>
      </c>
      <c r="S261" s="626"/>
    </row>
    <row r="262" spans="1:19" s="116" customFormat="1" ht="13.5" customHeight="1">
      <c r="A262" s="763"/>
      <c r="B262" s="762"/>
      <c r="C262" s="779" t="s">
        <v>779</v>
      </c>
      <c r="D262" s="779"/>
      <c r="E262" s="780">
        <v>0</v>
      </c>
      <c r="F262" s="626">
        <v>0</v>
      </c>
      <c r="G262" s="779"/>
      <c r="H262" s="780">
        <v>0</v>
      </c>
      <c r="I262" s="626">
        <v>0</v>
      </c>
      <c r="J262" s="626"/>
      <c r="K262" s="780">
        <v>0</v>
      </c>
      <c r="L262" s="626">
        <v>0</v>
      </c>
      <c r="M262" s="626"/>
      <c r="N262" s="780">
        <v>0</v>
      </c>
      <c r="O262" s="626">
        <v>0</v>
      </c>
      <c r="P262" s="626"/>
      <c r="Q262" s="780">
        <v>0</v>
      </c>
      <c r="R262" s="626">
        <v>0</v>
      </c>
      <c r="S262" s="626"/>
    </row>
    <row r="263" spans="1:19" s="116" customFormat="1" ht="13.5" customHeight="1">
      <c r="A263" s="763"/>
      <c r="B263" s="762"/>
      <c r="C263" s="779" t="s">
        <v>780</v>
      </c>
      <c r="D263" s="779"/>
      <c r="E263" s="780">
        <v>0</v>
      </c>
      <c r="F263" s="626">
        <v>0</v>
      </c>
      <c r="G263" s="779"/>
      <c r="H263" s="780">
        <v>7311.7358578857993</v>
      </c>
      <c r="I263" s="626">
        <v>3.8323130559795353E-2</v>
      </c>
      <c r="J263" s="626"/>
      <c r="K263" s="780">
        <v>15652.728865784899</v>
      </c>
      <c r="L263" s="626">
        <v>2.3161323579741461E-2</v>
      </c>
      <c r="M263" s="626"/>
      <c r="N263" s="780">
        <v>0</v>
      </c>
      <c r="O263" s="626">
        <v>0</v>
      </c>
      <c r="P263" s="626"/>
      <c r="Q263" s="780">
        <v>22964.464723670699</v>
      </c>
      <c r="R263" s="626">
        <v>2.1715698722988369E-2</v>
      </c>
      <c r="S263" s="626"/>
    </row>
    <row r="264" spans="1:19" s="116" customFormat="1" ht="13.5" customHeight="1">
      <c r="A264" s="763"/>
      <c r="B264" s="762"/>
      <c r="C264" s="779" t="s">
        <v>781</v>
      </c>
      <c r="D264" s="779"/>
      <c r="E264" s="780">
        <v>0</v>
      </c>
      <c r="F264" s="626">
        <v>0</v>
      </c>
      <c r="G264" s="779"/>
      <c r="H264" s="780">
        <v>16166.857258210001</v>
      </c>
      <c r="I264" s="626">
        <v>8.4735635079014618E-2</v>
      </c>
      <c r="J264" s="626"/>
      <c r="K264" s="780">
        <v>48781.236107825003</v>
      </c>
      <c r="L264" s="626">
        <v>7.2181534849351497E-2</v>
      </c>
      <c r="M264" s="626"/>
      <c r="N264" s="780">
        <v>17355.489406839999</v>
      </c>
      <c r="O264" s="626">
        <v>0.13365031777592185</v>
      </c>
      <c r="P264" s="626"/>
      <c r="Q264" s="780">
        <v>82303.582772875001</v>
      </c>
      <c r="R264" s="626">
        <v>7.7828063001879791E-2</v>
      </c>
      <c r="S264" s="626"/>
    </row>
    <row r="265" spans="1:19" s="116" customFormat="1" ht="13.2" customHeight="1">
      <c r="A265" s="763"/>
      <c r="B265" s="762"/>
      <c r="C265" s="779" t="s">
        <v>782</v>
      </c>
      <c r="D265" s="779"/>
      <c r="E265" s="780">
        <v>0</v>
      </c>
      <c r="F265" s="626">
        <v>0</v>
      </c>
      <c r="G265" s="779"/>
      <c r="H265" s="780">
        <v>0</v>
      </c>
      <c r="I265" s="626">
        <v>0</v>
      </c>
      <c r="J265" s="626"/>
      <c r="K265" s="780">
        <v>0</v>
      </c>
      <c r="L265" s="626">
        <v>0</v>
      </c>
      <c r="M265" s="626"/>
      <c r="N265" s="780">
        <v>0</v>
      </c>
      <c r="O265" s="626">
        <v>0</v>
      </c>
      <c r="P265" s="626"/>
      <c r="Q265" s="780">
        <v>0</v>
      </c>
      <c r="R265" s="626">
        <v>0</v>
      </c>
      <c r="S265" s="626"/>
    </row>
    <row r="266" spans="1:19" s="116" customFormat="1" ht="13.5" customHeight="1">
      <c r="A266" s="763"/>
      <c r="B266" s="762"/>
      <c r="C266" s="779" t="s">
        <v>783</v>
      </c>
      <c r="D266" s="779"/>
      <c r="E266" s="780">
        <v>0</v>
      </c>
      <c r="F266" s="626">
        <v>0</v>
      </c>
      <c r="G266" s="779"/>
      <c r="H266" s="780">
        <v>39665.607359488</v>
      </c>
      <c r="I266" s="626">
        <v>0.20790004988101149</v>
      </c>
      <c r="J266" s="626"/>
      <c r="K266" s="780">
        <v>37211.564930342196</v>
      </c>
      <c r="L266" s="626">
        <v>5.5061906690542881E-2</v>
      </c>
      <c r="M266" s="626"/>
      <c r="N266" s="780">
        <v>9267.4181384324002</v>
      </c>
      <c r="O266" s="626">
        <v>7.1366087704544279E-2</v>
      </c>
      <c r="P266" s="626"/>
      <c r="Q266" s="780">
        <v>86144.5904282626</v>
      </c>
      <c r="R266" s="626">
        <v>8.1460203617424551E-2</v>
      </c>
      <c r="S266" s="626"/>
    </row>
    <row r="267" spans="1:19" s="116" customFormat="1" ht="13.5" customHeight="1">
      <c r="A267" s="763"/>
      <c r="B267" s="762"/>
      <c r="C267" s="779" t="s">
        <v>784</v>
      </c>
      <c r="D267" s="779"/>
      <c r="E267" s="780">
        <v>0</v>
      </c>
      <c r="F267" s="626">
        <v>0</v>
      </c>
      <c r="G267" s="779"/>
      <c r="H267" s="780">
        <v>75.457999999999998</v>
      </c>
      <c r="I267" s="626">
        <v>3.954993509047799E-4</v>
      </c>
      <c r="J267" s="626"/>
      <c r="K267" s="780">
        <v>2024.511616513</v>
      </c>
      <c r="L267" s="626">
        <v>2.9956673397378082E-3</v>
      </c>
      <c r="M267" s="626"/>
      <c r="N267" s="780">
        <v>13318.337</v>
      </c>
      <c r="O267" s="626">
        <v>0.10256120876633414</v>
      </c>
      <c r="P267" s="626"/>
      <c r="Q267" s="780">
        <v>15418.306616513</v>
      </c>
      <c r="R267" s="626">
        <v>1.4579887026834916E-2</v>
      </c>
      <c r="S267" s="626"/>
    </row>
    <row r="268" spans="1:19" s="116" customFormat="1" ht="13.5" customHeight="1">
      <c r="A268" s="763"/>
      <c r="B268" s="762"/>
      <c r="C268" s="779" t="s">
        <v>785</v>
      </c>
      <c r="D268" s="779"/>
      <c r="E268" s="780">
        <v>0</v>
      </c>
      <c r="F268" s="626">
        <v>0</v>
      </c>
      <c r="G268" s="779"/>
      <c r="H268" s="780">
        <v>0</v>
      </c>
      <c r="I268" s="626">
        <v>0</v>
      </c>
      <c r="J268" s="626"/>
      <c r="K268" s="780">
        <v>0</v>
      </c>
      <c r="L268" s="626">
        <v>0</v>
      </c>
      <c r="M268" s="626"/>
      <c r="N268" s="780">
        <v>0</v>
      </c>
      <c r="O268" s="626">
        <v>0</v>
      </c>
      <c r="P268" s="626"/>
      <c r="Q268" s="780">
        <v>0</v>
      </c>
      <c r="R268" s="626">
        <v>0</v>
      </c>
      <c r="S268" s="626"/>
    </row>
    <row r="269" spans="1:19" s="116" customFormat="1" ht="13.5" customHeight="1">
      <c r="A269" s="763"/>
      <c r="B269" s="762"/>
      <c r="C269" s="779" t="s">
        <v>786</v>
      </c>
      <c r="D269" s="779"/>
      <c r="E269" s="780">
        <v>0</v>
      </c>
      <c r="F269" s="626">
        <v>0</v>
      </c>
      <c r="G269" s="779"/>
      <c r="H269" s="780">
        <v>0</v>
      </c>
      <c r="I269" s="626">
        <v>0</v>
      </c>
      <c r="J269" s="626"/>
      <c r="K269" s="780">
        <v>0</v>
      </c>
      <c r="L269" s="626">
        <v>0</v>
      </c>
      <c r="M269" s="626"/>
      <c r="N269" s="780">
        <v>0</v>
      </c>
      <c r="O269" s="626">
        <v>0</v>
      </c>
      <c r="P269" s="626"/>
      <c r="Q269" s="780">
        <v>0</v>
      </c>
      <c r="R269" s="626">
        <v>0</v>
      </c>
      <c r="S269" s="626"/>
    </row>
    <row r="270" spans="1:19" s="116" customFormat="1" ht="13.5" customHeight="1">
      <c r="A270" s="763"/>
      <c r="B270" s="762"/>
      <c r="C270" s="779" t="s">
        <v>787</v>
      </c>
      <c r="D270" s="779"/>
      <c r="E270" s="780">
        <v>0</v>
      </c>
      <c r="F270" s="626">
        <v>0</v>
      </c>
      <c r="G270" s="779"/>
      <c r="H270" s="780">
        <v>0</v>
      </c>
      <c r="I270" s="626">
        <v>0</v>
      </c>
      <c r="J270" s="626"/>
      <c r="K270" s="780">
        <v>0</v>
      </c>
      <c r="L270" s="626">
        <v>0</v>
      </c>
      <c r="M270" s="626"/>
      <c r="N270" s="780">
        <v>0</v>
      </c>
      <c r="O270" s="626">
        <v>0</v>
      </c>
      <c r="P270" s="626"/>
      <c r="Q270" s="780">
        <v>0</v>
      </c>
      <c r="R270" s="626">
        <v>0</v>
      </c>
      <c r="S270" s="626"/>
    </row>
    <row r="271" spans="1:19" s="116" customFormat="1" ht="13.5" customHeight="1">
      <c r="A271" s="763"/>
      <c r="B271" s="762"/>
      <c r="C271" s="779" t="s">
        <v>788</v>
      </c>
      <c r="D271" s="779"/>
      <c r="E271" s="780">
        <v>0</v>
      </c>
      <c r="F271" s="626">
        <v>0</v>
      </c>
      <c r="G271" s="779"/>
      <c r="H271" s="780">
        <v>0</v>
      </c>
      <c r="I271" s="626">
        <v>0</v>
      </c>
      <c r="J271" s="626"/>
      <c r="K271" s="780">
        <v>0</v>
      </c>
      <c r="L271" s="626">
        <v>0</v>
      </c>
      <c r="M271" s="626"/>
      <c r="N271" s="780">
        <v>0</v>
      </c>
      <c r="O271" s="626">
        <v>0</v>
      </c>
      <c r="P271" s="626"/>
      <c r="Q271" s="780">
        <v>0</v>
      </c>
      <c r="R271" s="626">
        <v>0</v>
      </c>
      <c r="S271" s="626"/>
    </row>
    <row r="272" spans="1:19" s="116" customFormat="1" ht="13.5" customHeight="1">
      <c r="A272" s="763"/>
      <c r="B272" s="762"/>
      <c r="C272" s="779" t="s">
        <v>789</v>
      </c>
      <c r="D272" s="779"/>
      <c r="E272" s="780">
        <v>0</v>
      </c>
      <c r="F272" s="626">
        <v>0</v>
      </c>
      <c r="G272" s="779"/>
      <c r="H272" s="780">
        <v>23090.148000000001</v>
      </c>
      <c r="I272" s="626">
        <v>0.12102280137686265</v>
      </c>
      <c r="J272" s="626"/>
      <c r="K272" s="780">
        <v>11092.325999999999</v>
      </c>
      <c r="L272" s="626">
        <v>1.6413301088959765E-2</v>
      </c>
      <c r="M272" s="626"/>
      <c r="N272" s="780">
        <v>0</v>
      </c>
      <c r="O272" s="626">
        <v>0</v>
      </c>
      <c r="P272" s="626"/>
      <c r="Q272" s="780">
        <v>34182.474000000002</v>
      </c>
      <c r="R272" s="626">
        <v>3.2323692971831332E-2</v>
      </c>
      <c r="S272" s="626"/>
    </row>
    <row r="273" spans="1:19" s="116" customFormat="1" ht="13.5" customHeight="1">
      <c r="A273" s="763"/>
      <c r="B273" s="762"/>
      <c r="C273" s="779" t="s">
        <v>790</v>
      </c>
      <c r="D273" s="779"/>
      <c r="E273" s="780">
        <v>0</v>
      </c>
      <c r="F273" s="626">
        <v>0</v>
      </c>
      <c r="G273" s="779"/>
      <c r="H273" s="780">
        <v>0</v>
      </c>
      <c r="I273" s="626">
        <v>0</v>
      </c>
      <c r="J273" s="626"/>
      <c r="K273" s="780">
        <v>0</v>
      </c>
      <c r="L273" s="626">
        <v>0</v>
      </c>
      <c r="M273" s="626"/>
      <c r="N273" s="780">
        <v>0</v>
      </c>
      <c r="O273" s="626">
        <v>0</v>
      </c>
      <c r="P273" s="626"/>
      <c r="Q273" s="780">
        <v>0</v>
      </c>
      <c r="R273" s="626">
        <v>0</v>
      </c>
      <c r="S273" s="626"/>
    </row>
    <row r="274" spans="1:19" s="116" customFormat="1" ht="13.5" customHeight="1">
      <c r="A274" s="763"/>
      <c r="B274" s="762"/>
      <c r="C274" s="779" t="s">
        <v>791</v>
      </c>
      <c r="D274" s="779"/>
      <c r="E274" s="780">
        <v>0</v>
      </c>
      <c r="F274" s="626">
        <v>0</v>
      </c>
      <c r="G274" s="779"/>
      <c r="H274" s="780">
        <v>12.198200719000001</v>
      </c>
      <c r="I274" s="626">
        <v>6.3934645320187642E-5</v>
      </c>
      <c r="J274" s="626"/>
      <c r="K274" s="780">
        <v>175.61495028900001</v>
      </c>
      <c r="L274" s="626">
        <v>2.5985722514971696E-4</v>
      </c>
      <c r="M274" s="626"/>
      <c r="N274" s="780">
        <v>1817.35763688</v>
      </c>
      <c r="O274" s="626">
        <v>1.3995020249085255E-2</v>
      </c>
      <c r="P274" s="626"/>
      <c r="Q274" s="780">
        <v>2005.1707878879999</v>
      </c>
      <c r="R274" s="626">
        <v>1.8961332320117273E-3</v>
      </c>
      <c r="S274" s="626"/>
    </row>
    <row r="275" spans="1:19" s="116" customFormat="1" ht="13.5" customHeight="1">
      <c r="A275" s="763"/>
      <c r="B275" s="762"/>
      <c r="C275" s="779" t="s">
        <v>792</v>
      </c>
      <c r="D275" s="779"/>
      <c r="E275" s="780">
        <v>0</v>
      </c>
      <c r="F275" s="626">
        <v>0</v>
      </c>
      <c r="G275" s="779"/>
      <c r="H275" s="780">
        <v>0</v>
      </c>
      <c r="I275" s="626">
        <v>0</v>
      </c>
      <c r="J275" s="626"/>
      <c r="K275" s="780">
        <v>0</v>
      </c>
      <c r="L275" s="626">
        <v>0</v>
      </c>
      <c r="M275" s="626"/>
      <c r="N275" s="780">
        <v>0</v>
      </c>
      <c r="O275" s="626">
        <v>0</v>
      </c>
      <c r="P275" s="626"/>
      <c r="Q275" s="780">
        <v>0</v>
      </c>
      <c r="R275" s="626">
        <v>0</v>
      </c>
      <c r="S275" s="626"/>
    </row>
    <row r="276" spans="1:19" s="116" customFormat="1" ht="13.5" customHeight="1">
      <c r="A276" s="763"/>
      <c r="B276" s="762"/>
      <c r="C276" s="779" t="s">
        <v>793</v>
      </c>
      <c r="D276" s="779"/>
      <c r="E276" s="780">
        <v>0</v>
      </c>
      <c r="F276" s="626">
        <v>0</v>
      </c>
      <c r="G276" s="779"/>
      <c r="H276" s="780">
        <v>76538.130624525205</v>
      </c>
      <c r="I276" s="626">
        <v>0.40116065866395839</v>
      </c>
      <c r="J276" s="626"/>
      <c r="K276" s="780">
        <v>131272.26076457</v>
      </c>
      <c r="L276" s="626">
        <v>0.19424340220052383</v>
      </c>
      <c r="M276" s="626"/>
      <c r="N276" s="780">
        <v>12011.2004374479</v>
      </c>
      <c r="O276" s="626">
        <v>9.2495274417472545E-2</v>
      </c>
      <c r="P276" s="626"/>
      <c r="Q276" s="780">
        <v>219821.5918265431</v>
      </c>
      <c r="R276" s="626">
        <v>0.20786809178236798</v>
      </c>
      <c r="S276" s="626"/>
    </row>
    <row r="277" spans="1:19" s="116" customFormat="1" ht="13.5" customHeight="1">
      <c r="A277" s="763"/>
      <c r="B277" s="762"/>
      <c r="C277" s="779" t="s">
        <v>794</v>
      </c>
      <c r="D277" s="779"/>
      <c r="E277" s="780">
        <v>0</v>
      </c>
      <c r="F277" s="626">
        <v>0</v>
      </c>
      <c r="G277" s="779"/>
      <c r="H277" s="780">
        <v>35991.57917271</v>
      </c>
      <c r="I277" s="626">
        <v>0.18864330092031065</v>
      </c>
      <c r="J277" s="626"/>
      <c r="K277" s="780">
        <v>3685.5626023312002</v>
      </c>
      <c r="L277" s="626">
        <v>5.4535224329209297E-3</v>
      </c>
      <c r="M277" s="626"/>
      <c r="N277" s="780">
        <v>1003.82456522</v>
      </c>
      <c r="O277" s="626">
        <v>7.7302039134693034E-3</v>
      </c>
      <c r="P277" s="626"/>
      <c r="Q277" s="780">
        <v>40680.966340261199</v>
      </c>
      <c r="R277" s="626">
        <v>3.8468809068062416E-2</v>
      </c>
      <c r="S277" s="626"/>
    </row>
    <row r="278" spans="1:19" s="116" customFormat="1" ht="13.5" customHeight="1">
      <c r="A278" s="763"/>
      <c r="B278" s="762"/>
      <c r="C278" s="779" t="s">
        <v>795</v>
      </c>
      <c r="D278" s="779"/>
      <c r="E278" s="780">
        <v>0</v>
      </c>
      <c r="F278" s="626">
        <v>0</v>
      </c>
      <c r="G278" s="779"/>
      <c r="H278" s="780">
        <v>0</v>
      </c>
      <c r="I278" s="626">
        <v>0</v>
      </c>
      <c r="J278" s="626"/>
      <c r="K278" s="780">
        <v>0</v>
      </c>
      <c r="L278" s="626">
        <v>0</v>
      </c>
      <c r="M278" s="626"/>
      <c r="N278" s="780">
        <v>0</v>
      </c>
      <c r="O278" s="626">
        <v>0</v>
      </c>
      <c r="P278" s="626"/>
      <c r="Q278" s="780">
        <v>0</v>
      </c>
      <c r="R278" s="626">
        <v>0</v>
      </c>
      <c r="S278" s="626"/>
    </row>
    <row r="279" spans="1:19" s="116" customFormat="1" ht="13.5" customHeight="1">
      <c r="A279" s="763"/>
      <c r="B279" s="762"/>
      <c r="C279" s="779" t="s">
        <v>796</v>
      </c>
      <c r="D279" s="779"/>
      <c r="E279" s="780">
        <v>0</v>
      </c>
      <c r="F279" s="626">
        <v>0</v>
      </c>
      <c r="G279" s="779"/>
      <c r="H279" s="780">
        <v>0</v>
      </c>
      <c r="I279" s="626">
        <v>0</v>
      </c>
      <c r="J279" s="626"/>
      <c r="K279" s="780">
        <v>0</v>
      </c>
      <c r="L279" s="626">
        <v>0</v>
      </c>
      <c r="M279" s="626"/>
      <c r="N279" s="780">
        <v>0</v>
      </c>
      <c r="O279" s="626">
        <v>0</v>
      </c>
      <c r="P279" s="626"/>
      <c r="Q279" s="780">
        <v>0</v>
      </c>
      <c r="R279" s="626">
        <v>0</v>
      </c>
      <c r="S279" s="626"/>
    </row>
    <row r="280" spans="1:19" s="116" customFormat="1" ht="13.5" customHeight="1">
      <c r="A280" s="763"/>
      <c r="B280" s="762"/>
      <c r="C280" s="779" t="s">
        <v>797</v>
      </c>
      <c r="D280" s="779"/>
      <c r="E280" s="780">
        <v>0</v>
      </c>
      <c r="F280" s="626">
        <v>0</v>
      </c>
      <c r="G280" s="779"/>
      <c r="H280" s="780">
        <v>0</v>
      </c>
      <c r="I280" s="626">
        <v>0</v>
      </c>
      <c r="J280" s="626"/>
      <c r="K280" s="780">
        <v>0</v>
      </c>
      <c r="L280" s="626">
        <v>0</v>
      </c>
      <c r="M280" s="626"/>
      <c r="N280" s="780">
        <v>0</v>
      </c>
      <c r="O280" s="626">
        <v>0</v>
      </c>
      <c r="P280" s="626"/>
      <c r="Q280" s="780">
        <v>0</v>
      </c>
      <c r="R280" s="626">
        <v>0</v>
      </c>
      <c r="S280" s="626"/>
    </row>
    <row r="281" spans="1:19" s="116" customFormat="1" ht="6.75" customHeight="1">
      <c r="A281" s="784"/>
      <c r="B281" s="785"/>
      <c r="C281" s="785"/>
      <c r="D281" s="785"/>
      <c r="E281" s="774"/>
      <c r="F281" s="775"/>
      <c r="G281" s="785"/>
      <c r="H281" s="774"/>
      <c r="I281" s="774"/>
      <c r="J281" s="775"/>
      <c r="K281" s="774"/>
      <c r="L281" s="774"/>
      <c r="M281" s="775"/>
      <c r="N281" s="774"/>
      <c r="O281" s="774"/>
      <c r="P281" s="775"/>
      <c r="Q281" s="774"/>
      <c r="R281" s="775"/>
      <c r="S281" s="623"/>
    </row>
    <row r="282" spans="1:19" s="116" customFormat="1" ht="16.2" customHeight="1">
      <c r="A282" s="763"/>
      <c r="B282" s="762" t="s">
        <v>798</v>
      </c>
      <c r="C282" s="762"/>
      <c r="D282" s="762"/>
      <c r="E282" s="776">
        <v>0</v>
      </c>
      <c r="F282" s="623">
        <v>0</v>
      </c>
      <c r="G282" s="762"/>
      <c r="H282" s="776">
        <v>3833222.4248416708</v>
      </c>
      <c r="I282" s="623">
        <v>20.091136538187165</v>
      </c>
      <c r="J282" s="623"/>
      <c r="K282" s="776">
        <v>28240303.09595421</v>
      </c>
      <c r="L282" s="623">
        <v>41.787141629030664</v>
      </c>
      <c r="M282" s="623"/>
      <c r="N282" s="776">
        <v>6247254.0829105265</v>
      </c>
      <c r="O282" s="623">
        <v>48.10855365904316</v>
      </c>
      <c r="P282" s="623"/>
      <c r="Q282" s="776">
        <v>38320779.603706405</v>
      </c>
      <c r="R282" s="623">
        <v>36.236965011702253</v>
      </c>
      <c r="S282" s="623"/>
    </row>
    <row r="283" spans="1:19" s="116" customFormat="1" ht="16.2" customHeight="1">
      <c r="A283" s="763"/>
      <c r="B283" s="762"/>
      <c r="C283" s="779" t="s">
        <v>799</v>
      </c>
      <c r="D283" s="762"/>
      <c r="E283" s="780">
        <v>0</v>
      </c>
      <c r="F283" s="626">
        <v>0</v>
      </c>
      <c r="G283" s="762"/>
      <c r="H283" s="780">
        <v>0</v>
      </c>
      <c r="I283" s="626">
        <v>0</v>
      </c>
      <c r="K283" s="780">
        <v>1.82059059E-2</v>
      </c>
      <c r="L283" s="626">
        <v>2.6939256485426866E-8</v>
      </c>
      <c r="N283" s="780">
        <v>4.6832532200000006E-2</v>
      </c>
      <c r="O283" s="626">
        <v>3.6064571064842907E-7</v>
      </c>
      <c r="Q283" s="780">
        <v>6.5038438100000012E-2</v>
      </c>
      <c r="R283" s="626">
        <v>6.1501765627375518E-8</v>
      </c>
      <c r="S283" s="626"/>
    </row>
    <row r="284" spans="1:19" s="116" customFormat="1" ht="16.2" customHeight="1">
      <c r="A284" s="763"/>
      <c r="B284" s="762"/>
      <c r="C284" s="779" t="s">
        <v>800</v>
      </c>
      <c r="D284" s="762"/>
      <c r="E284" s="780">
        <v>0</v>
      </c>
      <c r="F284" s="626">
        <v>0</v>
      </c>
      <c r="G284" s="762"/>
      <c r="H284" s="780">
        <v>0</v>
      </c>
      <c r="I284" s="626">
        <v>0</v>
      </c>
      <c r="K284" s="780">
        <v>331781.70275638299</v>
      </c>
      <c r="L284" s="626">
        <v>0.49093697599117325</v>
      </c>
      <c r="N284" s="780">
        <v>30821.261537716706</v>
      </c>
      <c r="O284" s="626">
        <v>0.23734688790436431</v>
      </c>
      <c r="Q284" s="780">
        <v>362602.96429409971</v>
      </c>
      <c r="R284" s="626">
        <v>0.34288527180678607</v>
      </c>
      <c r="S284" s="626"/>
    </row>
    <row r="285" spans="1:19" s="116" customFormat="1" ht="16.2" customHeight="1">
      <c r="A285" s="763"/>
      <c r="B285" s="762"/>
      <c r="C285" s="779" t="s">
        <v>801</v>
      </c>
      <c r="D285" s="762"/>
      <c r="E285" s="780">
        <v>0</v>
      </c>
      <c r="F285" s="626">
        <v>0</v>
      </c>
      <c r="G285" s="762"/>
      <c r="H285" s="780">
        <v>0</v>
      </c>
      <c r="I285" s="626">
        <v>0</v>
      </c>
      <c r="K285" s="780">
        <v>161361.00425956299</v>
      </c>
      <c r="L285" s="626">
        <v>0.23876567880615185</v>
      </c>
      <c r="N285" s="780">
        <v>107573.98249972699</v>
      </c>
      <c r="O285" s="626">
        <v>0.82840054858053791</v>
      </c>
      <c r="Q285" s="780">
        <v>268934.98675928998</v>
      </c>
      <c r="R285" s="626">
        <v>0.25431078924804607</v>
      </c>
      <c r="S285" s="626"/>
    </row>
    <row r="286" spans="1:19" s="116" customFormat="1" ht="16.2" customHeight="1">
      <c r="A286" s="763"/>
      <c r="B286" s="762"/>
      <c r="C286" s="779" t="s">
        <v>802</v>
      </c>
      <c r="D286" s="762"/>
      <c r="E286" s="780">
        <v>0</v>
      </c>
      <c r="F286" s="626">
        <v>0</v>
      </c>
      <c r="G286" s="762"/>
      <c r="H286" s="780">
        <v>0</v>
      </c>
      <c r="I286" s="626">
        <v>0</v>
      </c>
      <c r="K286" s="780">
        <v>447297.86834935501</v>
      </c>
      <c r="L286" s="626">
        <v>0.6618661036168475</v>
      </c>
      <c r="N286" s="780">
        <v>13833.956537005599</v>
      </c>
      <c r="O286" s="626">
        <v>0.10653186688820264</v>
      </c>
      <c r="Q286" s="780">
        <v>461131.82488636061</v>
      </c>
      <c r="R286" s="626">
        <v>0.43605631140586876</v>
      </c>
      <c r="S286" s="626"/>
    </row>
    <row r="287" spans="1:19" s="116" customFormat="1" ht="16.2" customHeight="1">
      <c r="A287" s="763"/>
      <c r="B287" s="762"/>
      <c r="C287" s="779" t="s">
        <v>803</v>
      </c>
      <c r="D287" s="762"/>
      <c r="E287" s="780">
        <v>0</v>
      </c>
      <c r="F287" s="626">
        <v>0</v>
      </c>
      <c r="G287" s="762"/>
      <c r="H287" s="780">
        <v>0</v>
      </c>
      <c r="I287" s="626">
        <v>0</v>
      </c>
      <c r="K287" s="780">
        <v>182051.73299707301</v>
      </c>
      <c r="L287" s="626">
        <v>0.26938172457678139</v>
      </c>
      <c r="N287" s="780">
        <v>21846.207769447101</v>
      </c>
      <c r="O287" s="626">
        <v>0.16823222567464505</v>
      </c>
      <c r="Q287" s="780">
        <v>203897.9407665201</v>
      </c>
      <c r="R287" s="626">
        <v>0.19281034002763073</v>
      </c>
      <c r="S287" s="626"/>
    </row>
    <row r="288" spans="1:19" s="116" customFormat="1" ht="16.2" customHeight="1">
      <c r="A288" s="763"/>
      <c r="B288" s="762"/>
      <c r="C288" s="779" t="s">
        <v>804</v>
      </c>
      <c r="D288" s="762"/>
      <c r="E288" s="780">
        <v>0</v>
      </c>
      <c r="F288" s="626">
        <v>0</v>
      </c>
      <c r="G288" s="762"/>
      <c r="H288" s="780">
        <v>0</v>
      </c>
      <c r="I288" s="626">
        <v>0</v>
      </c>
      <c r="K288" s="780">
        <v>123373.65496612201</v>
      </c>
      <c r="L288" s="626">
        <v>0.18255584495122096</v>
      </c>
      <c r="N288" s="780">
        <v>14804.838827007397</v>
      </c>
      <c r="O288" s="626">
        <v>0.11400839051366812</v>
      </c>
      <c r="Q288" s="780">
        <v>138178.4937931294</v>
      </c>
      <c r="R288" s="626">
        <v>0.13066459755602289</v>
      </c>
      <c r="S288" s="626"/>
    </row>
    <row r="289" spans="1:19" s="116" customFormat="1" ht="16.2" customHeight="1">
      <c r="A289" s="763"/>
      <c r="B289" s="762"/>
      <c r="C289" s="779" t="s">
        <v>805</v>
      </c>
      <c r="D289" s="762"/>
      <c r="E289" s="780">
        <v>0</v>
      </c>
      <c r="F289" s="626">
        <v>0</v>
      </c>
      <c r="G289" s="762"/>
      <c r="H289" s="780">
        <v>0</v>
      </c>
      <c r="I289" s="626">
        <v>0</v>
      </c>
      <c r="K289" s="780">
        <v>142428.83077047401</v>
      </c>
      <c r="L289" s="626">
        <v>0.21075176506571192</v>
      </c>
      <c r="N289" s="780">
        <v>35607.192734536096</v>
      </c>
      <c r="O289" s="626">
        <v>0.27420215659281277</v>
      </c>
      <c r="Q289" s="780">
        <v>178036.02350501012</v>
      </c>
      <c r="R289" s="626">
        <v>0.16835474698822833</v>
      </c>
      <c r="S289" s="626"/>
    </row>
    <row r="290" spans="1:19" s="116" customFormat="1" ht="16.2" customHeight="1">
      <c r="A290" s="763"/>
      <c r="B290" s="762"/>
      <c r="C290" s="779" t="s">
        <v>806</v>
      </c>
      <c r="D290" s="762"/>
      <c r="E290" s="780">
        <v>0</v>
      </c>
      <c r="F290" s="626">
        <v>0</v>
      </c>
      <c r="G290" s="762"/>
      <c r="H290" s="780">
        <v>0</v>
      </c>
      <c r="I290" s="626">
        <v>0</v>
      </c>
      <c r="K290" s="780">
        <v>17192.452541197097</v>
      </c>
      <c r="L290" s="626">
        <v>2.5439650801492804E-2</v>
      </c>
      <c r="N290" s="780">
        <v>7368.1940674422995</v>
      </c>
      <c r="O290" s="626">
        <v>5.6740634358615073E-2</v>
      </c>
      <c r="Q290" s="780">
        <v>24560.646608639396</v>
      </c>
      <c r="R290" s="626">
        <v>2.3225083127900871E-2</v>
      </c>
      <c r="S290" s="626"/>
    </row>
    <row r="291" spans="1:19" s="116" customFormat="1" ht="16.2" customHeight="1">
      <c r="A291" s="763"/>
      <c r="B291" s="762"/>
      <c r="C291" s="779" t="s">
        <v>807</v>
      </c>
      <c r="D291" s="762"/>
      <c r="E291" s="780">
        <v>0</v>
      </c>
      <c r="F291" s="626">
        <v>0</v>
      </c>
      <c r="G291" s="762"/>
      <c r="H291" s="780">
        <v>0</v>
      </c>
      <c r="I291" s="626">
        <v>0</v>
      </c>
      <c r="K291" s="780">
        <v>3193.9527101664999</v>
      </c>
      <c r="L291" s="626">
        <v>4.7260878823667659E-3</v>
      </c>
      <c r="N291" s="780">
        <v>2126.9306949574002</v>
      </c>
      <c r="O291" s="626">
        <v>1.6378965559818021E-2</v>
      </c>
      <c r="Q291" s="780">
        <v>5320.8834051239</v>
      </c>
      <c r="R291" s="626">
        <v>5.0315434022165095E-3</v>
      </c>
      <c r="S291" s="626"/>
    </row>
    <row r="292" spans="1:19" s="116" customFormat="1" ht="16.2" customHeight="1">
      <c r="A292" s="763"/>
      <c r="B292" s="762"/>
      <c r="C292" s="779" t="s">
        <v>808</v>
      </c>
      <c r="D292" s="762"/>
      <c r="E292" s="780">
        <v>0</v>
      </c>
      <c r="F292" s="626">
        <v>0</v>
      </c>
      <c r="G292" s="762"/>
      <c r="H292" s="780">
        <v>0</v>
      </c>
      <c r="I292" s="626">
        <v>0</v>
      </c>
      <c r="K292" s="780">
        <v>1130482.3089337831</v>
      </c>
      <c r="L292" s="626">
        <v>1.6727732769729824</v>
      </c>
      <c r="N292" s="820">
        <v>0</v>
      </c>
      <c r="O292" s="626">
        <v>0</v>
      </c>
      <c r="Q292" s="780">
        <v>1130482.3089337831</v>
      </c>
      <c r="R292" s="626">
        <v>1.0690087283928771</v>
      </c>
      <c r="S292" s="626"/>
    </row>
    <row r="293" spans="1:19" s="116" customFormat="1" ht="16.2" customHeight="1">
      <c r="A293" s="763"/>
      <c r="B293" s="762"/>
      <c r="C293" s="779" t="s">
        <v>809</v>
      </c>
      <c r="D293" s="762"/>
      <c r="E293" s="780">
        <v>0</v>
      </c>
      <c r="F293" s="626">
        <v>0</v>
      </c>
      <c r="G293" s="762"/>
      <c r="H293" s="780">
        <v>0</v>
      </c>
      <c r="I293" s="626">
        <v>0</v>
      </c>
      <c r="K293" s="780">
        <v>95692.062744284412</v>
      </c>
      <c r="L293" s="626">
        <v>0.14159542711290399</v>
      </c>
      <c r="N293" s="780">
        <v>23927.731706755701</v>
      </c>
      <c r="O293" s="626">
        <v>0.18426152505987831</v>
      </c>
      <c r="Q293" s="780">
        <v>119619.79445104011</v>
      </c>
      <c r="R293" s="626">
        <v>0.11311508667245658</v>
      </c>
      <c r="S293" s="626"/>
    </row>
    <row r="294" spans="1:19" s="116" customFormat="1" ht="16.2" customHeight="1">
      <c r="A294" s="763"/>
      <c r="B294" s="762"/>
      <c r="C294" s="779" t="s">
        <v>810</v>
      </c>
      <c r="D294" s="762"/>
      <c r="E294" s="780">
        <v>0</v>
      </c>
      <c r="F294" s="626">
        <v>0</v>
      </c>
      <c r="G294" s="762"/>
      <c r="H294" s="780">
        <v>505.79720189740004</v>
      </c>
      <c r="I294" s="626">
        <v>2.6510438262328131E-3</v>
      </c>
      <c r="K294" s="780">
        <v>1107.1701008266</v>
      </c>
      <c r="L294" s="626">
        <v>1.6382782314152081E-3</v>
      </c>
      <c r="N294" s="780">
        <v>9104.4310778599011</v>
      </c>
      <c r="O294" s="626">
        <v>7.0110964790505742E-2</v>
      </c>
      <c r="Q294" s="780">
        <v>10717.398380583902</v>
      </c>
      <c r="R294" s="626">
        <v>1.0134605666950739E-2</v>
      </c>
      <c r="S294" s="626"/>
    </row>
    <row r="295" spans="1:19" s="116" customFormat="1" ht="16.2" customHeight="1">
      <c r="A295" s="763"/>
      <c r="B295" s="762"/>
      <c r="C295" s="779" t="s">
        <v>811</v>
      </c>
      <c r="D295" s="762"/>
      <c r="E295" s="780">
        <v>0</v>
      </c>
      <c r="F295" s="626">
        <v>0</v>
      </c>
      <c r="G295" s="762"/>
      <c r="H295" s="780">
        <v>268.95100035780001</v>
      </c>
      <c r="I295" s="626">
        <v>1.4096576382451314E-3</v>
      </c>
      <c r="K295" s="780">
        <v>1050.9202460668</v>
      </c>
      <c r="L295" s="626">
        <v>1.5550453907663801E-3</v>
      </c>
      <c r="N295" s="780">
        <v>16405.683655997003</v>
      </c>
      <c r="O295" s="626">
        <v>0.12633609934912629</v>
      </c>
      <c r="Q295" s="780">
        <v>17725.554902421602</v>
      </c>
      <c r="R295" s="626">
        <v>1.6761671329618082E-2</v>
      </c>
      <c r="S295" s="626"/>
    </row>
    <row r="296" spans="1:19" s="116" customFormat="1" ht="13.2">
      <c r="C296" s="779" t="s">
        <v>812</v>
      </c>
      <c r="E296" s="780">
        <v>0</v>
      </c>
      <c r="F296" s="626">
        <v>0</v>
      </c>
      <c r="H296" s="780">
        <v>0</v>
      </c>
      <c r="I296" s="626">
        <v>0</v>
      </c>
      <c r="K296" s="780">
        <v>79092.719837147393</v>
      </c>
      <c r="L296" s="626">
        <v>0.11703339990474866</v>
      </c>
      <c r="N296" s="780">
        <v>73271.854983924306</v>
      </c>
      <c r="O296" s="626">
        <v>0.56424837543176909</v>
      </c>
      <c r="Q296" s="780">
        <v>152364.5748210717</v>
      </c>
      <c r="R296" s="626">
        <v>0.14407926519010719</v>
      </c>
      <c r="S296" s="626"/>
    </row>
    <row r="297" spans="1:19" s="116" customFormat="1" ht="10.95" customHeight="1">
      <c r="C297" s="779" t="s">
        <v>813</v>
      </c>
      <c r="E297" s="780">
        <v>0</v>
      </c>
      <c r="F297" s="626">
        <v>0</v>
      </c>
      <c r="H297" s="780">
        <v>585.09878579869996</v>
      </c>
      <c r="I297" s="626">
        <v>3.0666886214657249E-3</v>
      </c>
      <c r="K297" s="780">
        <v>65.929182549000004</v>
      </c>
      <c r="L297" s="626">
        <v>9.7555330029583438E-5</v>
      </c>
      <c r="N297" s="780">
        <v>4.3869922899999997E-2</v>
      </c>
      <c r="O297" s="626">
        <v>3.3783139149504048E-7</v>
      </c>
      <c r="Q297" s="780">
        <v>651.07183827059998</v>
      </c>
      <c r="R297" s="626">
        <v>6.1566773086303521E-4</v>
      </c>
      <c r="S297" s="626"/>
    </row>
    <row r="298" spans="1:19" s="116" customFormat="1" ht="13.2" customHeight="1">
      <c r="C298" s="779" t="s">
        <v>814</v>
      </c>
      <c r="E298" s="780">
        <v>0</v>
      </c>
      <c r="F298" s="626">
        <v>0</v>
      </c>
      <c r="H298" s="780">
        <v>0</v>
      </c>
      <c r="I298" s="626">
        <v>0</v>
      </c>
      <c r="K298" s="780">
        <v>156602.71686128801</v>
      </c>
      <c r="L298" s="626">
        <v>0.23172484681692881</v>
      </c>
      <c r="N298" s="780">
        <v>54810.950235593402</v>
      </c>
      <c r="O298" s="626">
        <v>0.42208552838044616</v>
      </c>
      <c r="Q298" s="780">
        <v>211413.6670968814</v>
      </c>
      <c r="R298" s="626">
        <v>0.19991737477189492</v>
      </c>
      <c r="S298" s="626"/>
    </row>
    <row r="299" spans="1:19" s="116" customFormat="1" ht="13.2" customHeight="1">
      <c r="C299" s="779" t="s">
        <v>815</v>
      </c>
      <c r="E299" s="780">
        <v>0</v>
      </c>
      <c r="F299" s="626">
        <v>0</v>
      </c>
      <c r="H299" s="780">
        <v>0</v>
      </c>
      <c r="I299" s="626">
        <v>0</v>
      </c>
      <c r="K299" s="780">
        <v>0</v>
      </c>
      <c r="L299" s="626">
        <v>0</v>
      </c>
      <c r="N299" s="780">
        <v>5914.2203043173995</v>
      </c>
      <c r="O299" s="626">
        <v>4.5543943160560443E-2</v>
      </c>
      <c r="Q299" s="780">
        <v>5914.2203043173995</v>
      </c>
      <c r="R299" s="626">
        <v>5.5926157154255855E-3</v>
      </c>
      <c r="S299" s="626"/>
    </row>
    <row r="300" spans="1:19" s="116" customFormat="1" ht="11.25" customHeight="1">
      <c r="C300" s="779" t="s">
        <v>816</v>
      </c>
      <c r="E300" s="780">
        <v>0</v>
      </c>
      <c r="F300" s="626">
        <v>0</v>
      </c>
      <c r="H300" s="780">
        <v>0</v>
      </c>
      <c r="I300" s="626">
        <v>0</v>
      </c>
      <c r="K300" s="780">
        <v>605187.76529278292</v>
      </c>
      <c r="L300" s="626">
        <v>0.89549558921232231</v>
      </c>
      <c r="N300" s="780">
        <v>95526.830868303194</v>
      </c>
      <c r="O300" s="626">
        <v>0.73562842293826447</v>
      </c>
      <c r="Q300" s="780">
        <v>700714.59616108611</v>
      </c>
      <c r="R300" s="626">
        <v>0.66261100548754104</v>
      </c>
      <c r="S300" s="626"/>
    </row>
    <row r="301" spans="1:19" s="116" customFormat="1" ht="13.2">
      <c r="C301" s="779" t="s">
        <v>817</v>
      </c>
      <c r="E301" s="780">
        <v>0</v>
      </c>
      <c r="F301" s="626">
        <v>0</v>
      </c>
      <c r="H301" s="780">
        <v>0</v>
      </c>
      <c r="I301" s="626">
        <v>0</v>
      </c>
      <c r="K301" s="780">
        <v>12972.334539068799</v>
      </c>
      <c r="L301" s="626">
        <v>1.9195147403389366E-2</v>
      </c>
      <c r="N301" s="780">
        <v>3243.0857061080001</v>
      </c>
      <c r="O301" s="626">
        <v>2.4974198366602134E-2</v>
      </c>
      <c r="Q301" s="780">
        <v>16215.4202451768</v>
      </c>
      <c r="R301" s="626">
        <v>1.5333655060026163E-2</v>
      </c>
      <c r="S301" s="626"/>
    </row>
    <row r="302" spans="1:19" s="116" customFormat="1" ht="13.2">
      <c r="C302" s="779" t="s">
        <v>818</v>
      </c>
      <c r="E302" s="780">
        <v>0</v>
      </c>
      <c r="F302" s="626">
        <v>0</v>
      </c>
      <c r="H302" s="780">
        <v>0</v>
      </c>
      <c r="I302" s="626">
        <v>0</v>
      </c>
      <c r="K302" s="780">
        <v>279752.52241275902</v>
      </c>
      <c r="L302" s="626">
        <v>0.41394946206562805</v>
      </c>
      <c r="N302" s="780">
        <v>0</v>
      </c>
      <c r="O302" s="626">
        <v>0</v>
      </c>
      <c r="Q302" s="780">
        <v>279752.52241275902</v>
      </c>
      <c r="R302" s="626">
        <v>0.26454008690434128</v>
      </c>
      <c r="S302" s="626"/>
    </row>
    <row r="303" spans="1:19" s="116" customFormat="1" ht="13.2">
      <c r="C303" s="779" t="s">
        <v>819</v>
      </c>
      <c r="E303" s="780">
        <v>0</v>
      </c>
      <c r="F303" s="626">
        <v>0</v>
      </c>
      <c r="H303" s="780">
        <v>0</v>
      </c>
      <c r="I303" s="626">
        <v>0</v>
      </c>
      <c r="K303" s="780">
        <v>9840.5569877096004</v>
      </c>
      <c r="L303" s="626">
        <v>1.4561060026755855E-2</v>
      </c>
      <c r="N303" s="780">
        <v>3639.6939866932998</v>
      </c>
      <c r="O303" s="626">
        <v>2.8028380331179673E-2</v>
      </c>
      <c r="Q303" s="780">
        <v>13480.250974402901</v>
      </c>
      <c r="R303" s="626">
        <v>1.274721934052607E-2</v>
      </c>
      <c r="S303" s="626"/>
    </row>
    <row r="304" spans="1:19" s="116" customFormat="1" ht="13.2">
      <c r="C304" s="779" t="s">
        <v>820</v>
      </c>
      <c r="E304" s="780">
        <v>0</v>
      </c>
      <c r="F304" s="626">
        <v>0</v>
      </c>
      <c r="H304" s="780">
        <v>0</v>
      </c>
      <c r="I304" s="626">
        <v>0</v>
      </c>
      <c r="K304" s="780">
        <v>183989.87753610805</v>
      </c>
      <c r="L304" s="626">
        <v>0.27224959465859339</v>
      </c>
      <c r="N304" s="780">
        <v>22816.274916813298</v>
      </c>
      <c r="O304" s="626">
        <v>0.17570247208892234</v>
      </c>
      <c r="Q304" s="780">
        <v>206806.15245292135</v>
      </c>
      <c r="R304" s="626">
        <v>0.19556040842959385</v>
      </c>
      <c r="S304" s="626"/>
    </row>
    <row r="305" spans="1:19" s="116" customFormat="1" ht="13.2">
      <c r="C305" s="779" t="s">
        <v>821</v>
      </c>
      <c r="E305" s="780">
        <v>0</v>
      </c>
      <c r="F305" s="626">
        <v>0</v>
      </c>
      <c r="H305" s="780">
        <v>19568.111126341202</v>
      </c>
      <c r="I305" s="626">
        <v>0.10256268717565463</v>
      </c>
      <c r="K305" s="780">
        <v>0</v>
      </c>
      <c r="L305" s="626">
        <v>0</v>
      </c>
      <c r="N305" s="780">
        <v>0</v>
      </c>
      <c r="O305" s="626">
        <v>0</v>
      </c>
      <c r="Q305" s="780">
        <v>19568.111126341202</v>
      </c>
      <c r="R305" s="626">
        <v>1.8504032683138428E-2</v>
      </c>
      <c r="S305" s="626"/>
    </row>
    <row r="306" spans="1:19" s="116" customFormat="1" ht="13.2">
      <c r="C306" s="779" t="s">
        <v>822</v>
      </c>
      <c r="E306" s="780">
        <v>0</v>
      </c>
      <c r="F306" s="626">
        <v>0</v>
      </c>
      <c r="H306" s="780">
        <v>0</v>
      </c>
      <c r="I306" s="626">
        <v>0</v>
      </c>
      <c r="K306" s="780">
        <v>0</v>
      </c>
      <c r="L306" s="626">
        <v>0</v>
      </c>
      <c r="N306" s="780">
        <v>0</v>
      </c>
      <c r="O306" s="626">
        <v>0</v>
      </c>
      <c r="Q306" s="780">
        <v>0</v>
      </c>
      <c r="R306" s="626">
        <v>0</v>
      </c>
      <c r="S306" s="626"/>
    </row>
    <row r="307" spans="1:19" s="116" customFormat="1" ht="13.2">
      <c r="C307" s="779" t="s">
        <v>823</v>
      </c>
      <c r="E307" s="780">
        <v>0</v>
      </c>
      <c r="F307" s="626">
        <v>0</v>
      </c>
      <c r="H307" s="780">
        <v>0</v>
      </c>
      <c r="I307" s="626">
        <v>0</v>
      </c>
      <c r="K307" s="780">
        <v>107887.21493828598</v>
      </c>
      <c r="L307" s="626">
        <v>0.15964057875971241</v>
      </c>
      <c r="N307" s="780">
        <v>59424.457805655395</v>
      </c>
      <c r="O307" s="626">
        <v>0.45761300550001383</v>
      </c>
      <c r="Q307" s="780">
        <v>167311.67274394137</v>
      </c>
      <c r="R307" s="626">
        <v>0.15821356699865205</v>
      </c>
      <c r="S307" s="626"/>
    </row>
    <row r="308" spans="1:19" s="116" customFormat="1" ht="13.2">
      <c r="C308" s="779" t="s">
        <v>824</v>
      </c>
      <c r="E308" s="780">
        <v>0</v>
      </c>
      <c r="F308" s="626">
        <v>0</v>
      </c>
      <c r="H308" s="780">
        <v>1571.1836387792</v>
      </c>
      <c r="I308" s="626">
        <v>8.2350726137637338E-3</v>
      </c>
      <c r="K308" s="780">
        <v>29852.496048757603</v>
      </c>
      <c r="L308" s="626">
        <v>4.4172701551075971E-2</v>
      </c>
      <c r="N308" s="780">
        <v>19639.799804710499</v>
      </c>
      <c r="O308" s="626">
        <v>0.15124122537970935</v>
      </c>
      <c r="Q308" s="780">
        <v>51063.479492247301</v>
      </c>
      <c r="R308" s="626">
        <v>4.8286739958635159E-2</v>
      </c>
      <c r="S308" s="626"/>
    </row>
    <row r="309" spans="1:19" s="116" customFormat="1" ht="13.2">
      <c r="C309" s="779" t="s">
        <v>825</v>
      </c>
      <c r="E309" s="780">
        <v>0</v>
      </c>
      <c r="F309" s="626">
        <v>0</v>
      </c>
      <c r="H309" s="780">
        <v>0</v>
      </c>
      <c r="I309" s="626">
        <v>0</v>
      </c>
      <c r="K309" s="780">
        <v>193786.60998116099</v>
      </c>
      <c r="L309" s="626">
        <v>0.28674580756368068</v>
      </c>
      <c r="N309" s="780">
        <v>13841.898502718701</v>
      </c>
      <c r="O309" s="626">
        <v>0.10659302599564349</v>
      </c>
      <c r="Q309" s="780">
        <v>207628.50848387968</v>
      </c>
      <c r="R309" s="626">
        <v>0.1963380462289594</v>
      </c>
      <c r="S309" s="626"/>
    </row>
    <row r="310" spans="1:19" s="116" customFormat="1" ht="13.2">
      <c r="C310" s="779" t="s">
        <v>826</v>
      </c>
      <c r="E310" s="780">
        <v>0</v>
      </c>
      <c r="F310" s="626">
        <v>0</v>
      </c>
      <c r="H310" s="780">
        <v>0</v>
      </c>
      <c r="I310" s="626">
        <v>0</v>
      </c>
      <c r="K310" s="780">
        <v>106085.83266252799</v>
      </c>
      <c r="L310" s="626">
        <v>0.15697507563004137</v>
      </c>
      <c r="N310" s="780">
        <v>0</v>
      </c>
      <c r="O310" s="626">
        <v>0</v>
      </c>
      <c r="Q310" s="780">
        <v>106085.83266252799</v>
      </c>
      <c r="R310" s="626">
        <v>0.10031707721461679</v>
      </c>
      <c r="S310" s="626"/>
    </row>
    <row r="311" spans="1:19" s="116" customFormat="1" ht="13.2">
      <c r="C311" s="779" t="s">
        <v>827</v>
      </c>
      <c r="E311" s="780">
        <v>0</v>
      </c>
      <c r="F311" s="626">
        <v>0</v>
      </c>
      <c r="H311" s="780">
        <v>0</v>
      </c>
      <c r="I311" s="626">
        <v>0</v>
      </c>
      <c r="K311" s="780">
        <v>76075.77475970579</v>
      </c>
      <c r="L311" s="626">
        <v>0.11256922999801278</v>
      </c>
      <c r="N311" s="780">
        <v>0</v>
      </c>
      <c r="O311" s="626">
        <v>0</v>
      </c>
      <c r="Q311" s="780">
        <v>76075.77475970579</v>
      </c>
      <c r="R311" s="626">
        <v>7.1938911909270389E-2</v>
      </c>
      <c r="S311" s="626"/>
    </row>
    <row r="312" spans="1:19" s="116" customFormat="1" ht="13.2">
      <c r="C312" s="779" t="s">
        <v>828</v>
      </c>
      <c r="E312" s="780">
        <v>0</v>
      </c>
      <c r="F312" s="626">
        <v>0</v>
      </c>
      <c r="H312" s="780">
        <v>0</v>
      </c>
      <c r="I312" s="626">
        <v>0</v>
      </c>
      <c r="K312" s="780">
        <v>393890.63114702899</v>
      </c>
      <c r="L312" s="626">
        <v>0.58283948065866276</v>
      </c>
      <c r="N312" s="780">
        <v>14067.5246735734</v>
      </c>
      <c r="O312" s="626">
        <v>0.10833051715630247</v>
      </c>
      <c r="Q312" s="780">
        <v>407958.15582060238</v>
      </c>
      <c r="R312" s="626">
        <v>0.38577413016096129</v>
      </c>
      <c r="S312" s="626"/>
    </row>
    <row r="313" spans="1:19" s="116" customFormat="1" ht="13.2">
      <c r="C313" s="779" t="s">
        <v>829</v>
      </c>
      <c r="E313" s="780">
        <v>0</v>
      </c>
      <c r="F313" s="626">
        <v>0</v>
      </c>
      <c r="H313" s="780">
        <v>0.27779436359999998</v>
      </c>
      <c r="I313" s="626">
        <v>1.4560085145220708E-6</v>
      </c>
      <c r="K313" s="780">
        <v>4350.8850217692998</v>
      </c>
      <c r="L313" s="626">
        <v>6.4379991956371278E-3</v>
      </c>
      <c r="N313" s="780">
        <v>0</v>
      </c>
      <c r="O313" s="626">
        <v>0</v>
      </c>
      <c r="Q313" s="780">
        <v>4351.1628161328999</v>
      </c>
      <c r="R313" s="626">
        <v>4.1145544625918193E-3</v>
      </c>
      <c r="S313" s="626"/>
    </row>
    <row r="314" spans="1:19" s="116" customFormat="1" ht="15" customHeight="1">
      <c r="A314" s="763"/>
      <c r="B314" s="762"/>
      <c r="C314" s="779" t="s">
        <v>830</v>
      </c>
      <c r="D314" s="779"/>
      <c r="E314" s="780">
        <v>0</v>
      </c>
      <c r="F314" s="626">
        <v>0</v>
      </c>
      <c r="G314" s="779"/>
      <c r="H314" s="780">
        <v>0</v>
      </c>
      <c r="I314" s="626">
        <v>0</v>
      </c>
      <c r="J314" s="623"/>
      <c r="K314" s="780">
        <v>239359.42769887301</v>
      </c>
      <c r="L314" s="626">
        <v>0.35417984968190619</v>
      </c>
      <c r="M314" s="623"/>
      <c r="N314" s="780">
        <v>26595.5758013171</v>
      </c>
      <c r="O314" s="626">
        <v>0.20480593050166451</v>
      </c>
      <c r="P314" s="626"/>
      <c r="Q314" s="780">
        <v>265955.0035001901</v>
      </c>
      <c r="R314" s="626">
        <v>0.251492852081522</v>
      </c>
      <c r="S314" s="626"/>
    </row>
    <row r="315" spans="1:19" s="116" customFormat="1" ht="13.2">
      <c r="C315" s="779" t="s">
        <v>831</v>
      </c>
      <c r="D315" s="779"/>
      <c r="E315" s="780">
        <v>0</v>
      </c>
      <c r="F315" s="626">
        <v>0</v>
      </c>
      <c r="H315" s="780">
        <v>1522.9994430811998</v>
      </c>
      <c r="I315" s="626">
        <v>7.9825239360565587E-3</v>
      </c>
      <c r="K315" s="780">
        <v>0.85539188799999999</v>
      </c>
      <c r="L315" s="626">
        <v>1.2657223207105301E-6</v>
      </c>
      <c r="N315" s="780">
        <v>208.85077259030001</v>
      </c>
      <c r="O315" s="626">
        <v>1.6083079808420478E-3</v>
      </c>
      <c r="Q315" s="780">
        <v>1732.7056075594999</v>
      </c>
      <c r="R315" s="626">
        <v>1.6384842147272238E-3</v>
      </c>
      <c r="S315" s="626"/>
    </row>
    <row r="316" spans="1:19" s="116" customFormat="1" ht="13.2">
      <c r="C316" s="779" t="s">
        <v>832</v>
      </c>
      <c r="D316" s="779"/>
      <c r="E316" s="780">
        <v>0</v>
      </c>
      <c r="F316" s="626">
        <v>0</v>
      </c>
      <c r="H316" s="780">
        <v>0</v>
      </c>
      <c r="I316" s="626">
        <v>0</v>
      </c>
      <c r="K316" s="780">
        <v>0</v>
      </c>
      <c r="L316" s="626">
        <v>0</v>
      </c>
      <c r="N316" s="354">
        <v>0</v>
      </c>
      <c r="O316" s="626">
        <v>0</v>
      </c>
      <c r="Q316" s="780">
        <v>0</v>
      </c>
      <c r="R316" s="626">
        <v>0</v>
      </c>
      <c r="S316" s="626"/>
    </row>
    <row r="317" spans="1:19" s="116" customFormat="1" ht="13.2">
      <c r="C317" s="779" t="s">
        <v>833</v>
      </c>
      <c r="D317" s="779"/>
      <c r="E317" s="780">
        <v>0</v>
      </c>
      <c r="F317" s="626">
        <v>0</v>
      </c>
      <c r="H317" s="780">
        <v>6613.2407306920995</v>
      </c>
      <c r="I317" s="626">
        <v>3.4662095687213783E-2</v>
      </c>
      <c r="K317" s="780">
        <v>112589.18383593</v>
      </c>
      <c r="L317" s="626">
        <v>0.1665980763330758</v>
      </c>
      <c r="N317" s="780">
        <v>27567.094611593002</v>
      </c>
      <c r="O317" s="626">
        <v>0.21228735581183106</v>
      </c>
      <c r="Q317" s="780">
        <v>146769.51917821512</v>
      </c>
      <c r="R317" s="626">
        <v>0.138788458539892</v>
      </c>
      <c r="S317" s="626"/>
    </row>
    <row r="318" spans="1:19" s="116" customFormat="1" ht="13.2">
      <c r="C318" s="779" t="s">
        <v>834</v>
      </c>
      <c r="D318" s="779"/>
      <c r="E318" s="780">
        <v>0</v>
      </c>
      <c r="F318" s="626">
        <v>0</v>
      </c>
      <c r="H318" s="780">
        <v>0</v>
      </c>
      <c r="I318" s="626">
        <v>0</v>
      </c>
      <c r="K318" s="780">
        <v>57.488691844599998</v>
      </c>
      <c r="L318" s="626">
        <v>8.506594635388878E-5</v>
      </c>
      <c r="N318" s="780">
        <v>19.6780750285</v>
      </c>
      <c r="O318" s="626">
        <v>1.5153597338147962E-4</v>
      </c>
      <c r="Q318" s="780">
        <v>77.166766873100002</v>
      </c>
      <c r="R318" s="626">
        <v>7.2970577847436365E-5</v>
      </c>
      <c r="S318" s="626"/>
    </row>
    <row r="319" spans="1:19" s="116" customFormat="1" ht="13.2">
      <c r="C319" s="779" t="s">
        <v>835</v>
      </c>
      <c r="D319" s="779"/>
      <c r="E319" s="780">
        <v>0</v>
      </c>
      <c r="F319" s="626">
        <v>0</v>
      </c>
      <c r="H319" s="780">
        <v>0</v>
      </c>
      <c r="I319" s="626">
        <v>0</v>
      </c>
      <c r="K319" s="780">
        <v>74012.779276143512</v>
      </c>
      <c r="L319" s="626">
        <v>0.10951661812770967</v>
      </c>
      <c r="N319" s="780">
        <v>2552.1625117021999</v>
      </c>
      <c r="O319" s="626">
        <v>1.9653570274449507E-2</v>
      </c>
      <c r="Q319" s="780">
        <v>76564.941787845717</v>
      </c>
      <c r="R319" s="626">
        <v>7.2401478920351509E-2</v>
      </c>
      <c r="S319" s="626"/>
    </row>
    <row r="320" spans="1:19" s="116" customFormat="1" ht="13.5" customHeight="1">
      <c r="A320" s="763"/>
      <c r="B320" s="779"/>
      <c r="C320" s="779" t="s">
        <v>836</v>
      </c>
      <c r="D320" s="779"/>
      <c r="E320" s="780">
        <v>0</v>
      </c>
      <c r="F320" s="626">
        <v>0</v>
      </c>
      <c r="H320" s="780">
        <v>0</v>
      </c>
      <c r="I320" s="626">
        <v>0</v>
      </c>
      <c r="K320" s="780">
        <v>0</v>
      </c>
      <c r="L320" s="626">
        <v>0</v>
      </c>
      <c r="N320" s="780">
        <v>0</v>
      </c>
      <c r="O320" s="626">
        <v>0</v>
      </c>
      <c r="Q320" s="780">
        <v>0</v>
      </c>
      <c r="R320" s="626">
        <v>0</v>
      </c>
      <c r="S320" s="626"/>
    </row>
    <row r="321" spans="1:19" s="116" customFormat="1" ht="13.5" customHeight="1">
      <c r="A321" s="763"/>
      <c r="B321" s="779"/>
      <c r="C321" s="779" t="s">
        <v>837</v>
      </c>
      <c r="D321" s="779"/>
      <c r="E321" s="780">
        <v>0</v>
      </c>
      <c r="F321" s="626">
        <v>0</v>
      </c>
      <c r="H321" s="780">
        <v>2394.2179079228999</v>
      </c>
      <c r="I321" s="626">
        <v>1.2548856695222601E-2</v>
      </c>
      <c r="K321" s="780">
        <v>1084.910950275</v>
      </c>
      <c r="L321" s="626">
        <v>1.6053413938224531E-3</v>
      </c>
      <c r="N321" s="780">
        <v>0</v>
      </c>
      <c r="O321" s="626">
        <v>0</v>
      </c>
      <c r="Q321" s="780">
        <v>3479.1288581978997</v>
      </c>
      <c r="R321" s="626">
        <v>3.2899401319467694E-3</v>
      </c>
      <c r="S321" s="626"/>
    </row>
    <row r="322" spans="1:19" s="116" customFormat="1" ht="13.5" customHeight="1">
      <c r="A322" s="763"/>
      <c r="B322" s="779"/>
      <c r="C322" s="779" t="s">
        <v>838</v>
      </c>
      <c r="D322" s="779"/>
      <c r="E322" s="780">
        <v>0</v>
      </c>
      <c r="F322" s="626">
        <v>0</v>
      </c>
      <c r="G322" s="779"/>
      <c r="H322" s="780">
        <v>0.16481913650000002</v>
      </c>
      <c r="I322" s="626">
        <v>8.6386945721376555E-7</v>
      </c>
      <c r="J322" s="626"/>
      <c r="K322" s="780">
        <v>0</v>
      </c>
      <c r="L322" s="626">
        <v>0</v>
      </c>
      <c r="M322" s="626"/>
      <c r="N322" s="780">
        <v>0</v>
      </c>
      <c r="O322" s="626">
        <v>0</v>
      </c>
      <c r="P322" s="626"/>
      <c r="Q322" s="780">
        <v>0.16481913650000002</v>
      </c>
      <c r="R322" s="626">
        <v>1.5585657036141852E-7</v>
      </c>
      <c r="S322" s="626"/>
    </row>
    <row r="323" spans="1:19" s="116" customFormat="1" ht="13.5" customHeight="1">
      <c r="A323" s="763"/>
      <c r="B323" s="779"/>
      <c r="C323" s="779" t="s">
        <v>839</v>
      </c>
      <c r="D323" s="779"/>
      <c r="E323" s="780">
        <v>0</v>
      </c>
      <c r="F323" s="626">
        <v>0</v>
      </c>
      <c r="G323" s="779"/>
      <c r="H323" s="780">
        <v>0</v>
      </c>
      <c r="I323" s="626">
        <v>0</v>
      </c>
      <c r="J323" s="626"/>
      <c r="K323" s="780">
        <v>73696.010457062395</v>
      </c>
      <c r="L323" s="626">
        <v>0.1090478956971597</v>
      </c>
      <c r="M323" s="626"/>
      <c r="N323" s="780">
        <v>0</v>
      </c>
      <c r="O323" s="626">
        <v>0</v>
      </c>
      <c r="P323" s="626"/>
      <c r="Q323" s="780">
        <v>73696.010457062395</v>
      </c>
      <c r="R323" s="626">
        <v>6.968855487940856E-2</v>
      </c>
      <c r="S323" s="626"/>
    </row>
    <row r="324" spans="1:19" s="116" customFormat="1" ht="13.5" customHeight="1">
      <c r="A324" s="763"/>
      <c r="B324" s="762"/>
      <c r="C324" s="779" t="s">
        <v>840</v>
      </c>
      <c r="D324" s="779"/>
      <c r="E324" s="780">
        <v>0</v>
      </c>
      <c r="F324" s="626">
        <v>0</v>
      </c>
      <c r="G324" s="779"/>
      <c r="H324" s="780">
        <v>353770.24440302799</v>
      </c>
      <c r="I324" s="626">
        <v>1.8542222432455526</v>
      </c>
      <c r="J324" s="626"/>
      <c r="K324" s="780">
        <v>3534815.6367601599</v>
      </c>
      <c r="L324" s="626">
        <v>5.2304623340593803</v>
      </c>
      <c r="M324" s="626"/>
      <c r="N324" s="780">
        <v>1135350.6666726191</v>
      </c>
      <c r="O324" s="626">
        <v>8.74305378724139</v>
      </c>
      <c r="P324" s="626"/>
      <c r="Q324" s="780">
        <v>5023936.5478358073</v>
      </c>
      <c r="R324" s="626">
        <v>4.7507439772266586</v>
      </c>
      <c r="S324" s="626"/>
    </row>
    <row r="325" spans="1:19" s="116" customFormat="1" ht="13.5" customHeight="1">
      <c r="A325" s="763"/>
      <c r="B325" s="762"/>
      <c r="C325" s="779" t="s">
        <v>841</v>
      </c>
      <c r="D325" s="779"/>
      <c r="E325" s="780">
        <v>0</v>
      </c>
      <c r="F325" s="626">
        <v>0</v>
      </c>
      <c r="G325" s="779"/>
      <c r="H325" s="780">
        <v>37215.412237909099</v>
      </c>
      <c r="I325" s="626">
        <v>0.19505779882513255</v>
      </c>
      <c r="J325" s="626"/>
      <c r="K325" s="780">
        <v>217214.27746195998</v>
      </c>
      <c r="L325" s="626">
        <v>0.32141169821406229</v>
      </c>
      <c r="M325" s="626"/>
      <c r="N325" s="780">
        <v>150583.51544947803</v>
      </c>
      <c r="O325" s="626">
        <v>1.1596062905438134</v>
      </c>
      <c r="P325" s="626"/>
      <c r="Q325" s="780">
        <v>405013.20514934714</v>
      </c>
      <c r="R325" s="626">
        <v>0.38298932057360252</v>
      </c>
      <c r="S325" s="626"/>
    </row>
    <row r="326" spans="1:19" s="116" customFormat="1" ht="13.5" customHeight="1">
      <c r="A326" s="763"/>
      <c r="B326" s="762"/>
      <c r="C326" s="779" t="s">
        <v>842</v>
      </c>
      <c r="D326" s="779"/>
      <c r="E326" s="780">
        <v>0</v>
      </c>
      <c r="F326" s="626">
        <v>0</v>
      </c>
      <c r="G326" s="779"/>
      <c r="H326" s="780">
        <v>0</v>
      </c>
      <c r="I326" s="626">
        <v>0</v>
      </c>
      <c r="J326" s="626"/>
      <c r="K326" s="780">
        <v>80269.447236505701</v>
      </c>
      <c r="L326" s="626">
        <v>0.11877460198493424</v>
      </c>
      <c r="M326" s="626"/>
      <c r="N326" s="780">
        <v>53512.964419095202</v>
      </c>
      <c r="O326" s="626">
        <v>0.41209006165651413</v>
      </c>
      <c r="P326" s="626"/>
      <c r="Q326" s="780">
        <v>133782.41165560091</v>
      </c>
      <c r="R326" s="626">
        <v>0.12650756640337951</v>
      </c>
      <c r="S326" s="626"/>
    </row>
    <row r="327" spans="1:19" s="116" customFormat="1" ht="13.5" customHeight="1">
      <c r="A327" s="763"/>
      <c r="B327" s="762"/>
      <c r="C327" s="779" t="s">
        <v>843</v>
      </c>
      <c r="D327" s="779"/>
      <c r="E327" s="780">
        <v>0</v>
      </c>
      <c r="F327" s="626">
        <v>0</v>
      </c>
      <c r="G327" s="779"/>
      <c r="H327" s="780">
        <v>0</v>
      </c>
      <c r="I327" s="626">
        <v>0</v>
      </c>
      <c r="J327" s="626"/>
      <c r="K327" s="780">
        <v>279698.05186514603</v>
      </c>
      <c r="L327" s="626">
        <v>0.41386886206356782</v>
      </c>
      <c r="M327" s="626"/>
      <c r="N327" s="780">
        <v>0</v>
      </c>
      <c r="O327" s="626">
        <v>0</v>
      </c>
      <c r="P327" s="626"/>
      <c r="Q327" s="780">
        <v>279698.05186514603</v>
      </c>
      <c r="R327" s="626">
        <v>0.26448857836645573</v>
      </c>
      <c r="S327" s="626"/>
    </row>
    <row r="328" spans="1:19" s="116" customFormat="1" ht="13.5" customHeight="1">
      <c r="A328" s="763"/>
      <c r="B328" s="762"/>
      <c r="C328" s="779" t="s">
        <v>844</v>
      </c>
      <c r="D328" s="779"/>
      <c r="E328" s="780">
        <v>0</v>
      </c>
      <c r="F328" s="626">
        <v>0</v>
      </c>
      <c r="G328" s="779"/>
      <c r="H328" s="780">
        <v>159208.36168249699</v>
      </c>
      <c r="I328" s="626">
        <v>0.83446160385964363</v>
      </c>
      <c r="J328" s="626"/>
      <c r="K328" s="780">
        <v>34649.341455230897</v>
      </c>
      <c r="L328" s="626">
        <v>5.1270587777431008E-2</v>
      </c>
      <c r="M328" s="626"/>
      <c r="N328" s="780">
        <v>38996.8511919144</v>
      </c>
      <c r="O328" s="626">
        <v>0.30030507535014311</v>
      </c>
      <c r="P328" s="626"/>
      <c r="Q328" s="780">
        <v>232854.5543296423</v>
      </c>
      <c r="R328" s="626">
        <v>0.22019234538857474</v>
      </c>
      <c r="S328" s="626"/>
    </row>
    <row r="329" spans="1:19" s="116" customFormat="1" ht="13.5" customHeight="1">
      <c r="A329" s="763"/>
      <c r="B329" s="762"/>
      <c r="C329" s="779" t="s">
        <v>845</v>
      </c>
      <c r="D329" s="779"/>
      <c r="E329" s="780">
        <v>0</v>
      </c>
      <c r="F329" s="626">
        <v>0</v>
      </c>
      <c r="G329" s="779"/>
      <c r="H329" s="780">
        <v>244.26976383580001</v>
      </c>
      <c r="I329" s="626">
        <v>1.2802954364377903E-3</v>
      </c>
      <c r="J329" s="626"/>
      <c r="K329" s="780">
        <v>556.46082576950005</v>
      </c>
      <c r="L329" s="626">
        <v>8.2339439695208977E-4</v>
      </c>
      <c r="M329" s="626"/>
      <c r="N329" s="780">
        <v>2480.2013263235999</v>
      </c>
      <c r="O329" s="626">
        <v>1.9099415040452389E-2</v>
      </c>
      <c r="P329" s="626"/>
      <c r="Q329" s="780">
        <v>3280.9319159288998</v>
      </c>
      <c r="R329" s="626">
        <v>3.1025207804434543E-3</v>
      </c>
      <c r="S329" s="626"/>
    </row>
    <row r="330" spans="1:19" s="116" customFormat="1" ht="13.5" customHeight="1">
      <c r="A330" s="763"/>
      <c r="B330" s="762"/>
      <c r="C330" s="779" t="s">
        <v>846</v>
      </c>
      <c r="D330" s="779"/>
      <c r="E330" s="780">
        <v>0</v>
      </c>
      <c r="F330" s="626">
        <v>0</v>
      </c>
      <c r="G330" s="779"/>
      <c r="H330" s="780">
        <v>0</v>
      </c>
      <c r="I330" s="626">
        <v>0</v>
      </c>
      <c r="J330" s="626"/>
      <c r="K330" s="780">
        <v>3.2614779342000002</v>
      </c>
      <c r="L330" s="626">
        <v>4.8260048730106847E-6</v>
      </c>
      <c r="M330" s="626"/>
      <c r="N330" s="780">
        <v>2.3630330693000001</v>
      </c>
      <c r="O330" s="626">
        <v>1.8197131364240797E-5</v>
      </c>
      <c r="P330" s="626"/>
      <c r="Q330" s="780">
        <v>5.6245110035000003</v>
      </c>
      <c r="R330" s="626">
        <v>5.3186602816935055E-6</v>
      </c>
      <c r="S330" s="626"/>
    </row>
    <row r="331" spans="1:19" s="116" customFormat="1" ht="13.5" customHeight="1">
      <c r="A331" s="763"/>
      <c r="B331" s="762"/>
      <c r="C331" s="779" t="s">
        <v>847</v>
      </c>
      <c r="D331" s="779"/>
      <c r="E331" s="780">
        <v>0</v>
      </c>
      <c r="F331" s="626">
        <v>0</v>
      </c>
      <c r="G331" s="779"/>
      <c r="H331" s="780">
        <v>0</v>
      </c>
      <c r="I331" s="626">
        <v>0</v>
      </c>
      <c r="J331" s="626"/>
      <c r="K331" s="780">
        <v>267779.706152945</v>
      </c>
      <c r="L331" s="626">
        <v>0.39623330062616796</v>
      </c>
      <c r="M331" s="626"/>
      <c r="N331" s="780">
        <v>50666.868666761598</v>
      </c>
      <c r="O331" s="626">
        <v>0.39017298442502019</v>
      </c>
      <c r="P331" s="626"/>
      <c r="Q331" s="780">
        <v>318446.57481970661</v>
      </c>
      <c r="R331" s="626">
        <v>0.30113002682027962</v>
      </c>
      <c r="S331" s="626"/>
    </row>
    <row r="332" spans="1:19" s="116" customFormat="1" ht="13.5" customHeight="1">
      <c r="A332" s="763"/>
      <c r="B332" s="762"/>
      <c r="C332" s="779" t="s">
        <v>848</v>
      </c>
      <c r="D332" s="779"/>
      <c r="E332" s="780">
        <v>0</v>
      </c>
      <c r="F332" s="626">
        <v>0</v>
      </c>
      <c r="G332" s="779"/>
      <c r="H332" s="780">
        <v>0</v>
      </c>
      <c r="I332" s="626">
        <v>0</v>
      </c>
      <c r="J332" s="626"/>
      <c r="K332" s="780">
        <v>96700.501562139005</v>
      </c>
      <c r="L332" s="626">
        <v>0.14308761278678719</v>
      </c>
      <c r="M332" s="626"/>
      <c r="N332" s="780">
        <v>0</v>
      </c>
      <c r="O332" s="626">
        <v>0</v>
      </c>
      <c r="P332" s="626"/>
      <c r="Q332" s="780">
        <v>96700.501562139005</v>
      </c>
      <c r="R332" s="626">
        <v>9.1442103421673845E-2</v>
      </c>
      <c r="S332" s="626"/>
    </row>
    <row r="333" spans="1:19" s="116" customFormat="1" ht="13.5" customHeight="1">
      <c r="A333" s="763"/>
      <c r="B333" s="762"/>
      <c r="C333" s="779" t="s">
        <v>849</v>
      </c>
      <c r="D333" s="779"/>
      <c r="E333" s="780">
        <v>0</v>
      </c>
      <c r="F333" s="626">
        <v>0</v>
      </c>
      <c r="G333" s="779"/>
      <c r="H333" s="780">
        <v>1624.8285326604</v>
      </c>
      <c r="I333" s="626">
        <v>8.5162425455055021E-3</v>
      </c>
      <c r="J333" s="626"/>
      <c r="K333" s="780">
        <v>362.02433370710003</v>
      </c>
      <c r="L333" s="626">
        <v>5.3568695967506539E-4</v>
      </c>
      <c r="M333" s="626"/>
      <c r="N333" s="780">
        <v>11.8197580663</v>
      </c>
      <c r="O333" s="626">
        <v>9.1021024216864037E-5</v>
      </c>
      <c r="P333" s="626"/>
      <c r="Q333" s="780">
        <v>1998.6726244338001</v>
      </c>
      <c r="R333" s="626">
        <v>1.8899884269173292E-3</v>
      </c>
      <c r="S333" s="626"/>
    </row>
    <row r="334" spans="1:19" s="116" customFormat="1" ht="13.5" customHeight="1">
      <c r="A334" s="763"/>
      <c r="B334" s="762"/>
      <c r="C334" s="779" t="s">
        <v>850</v>
      </c>
      <c r="D334" s="779"/>
      <c r="E334" s="780">
        <v>0</v>
      </c>
      <c r="F334" s="626">
        <v>0</v>
      </c>
      <c r="G334" s="779"/>
      <c r="H334" s="780">
        <v>0</v>
      </c>
      <c r="I334" s="626">
        <v>0</v>
      </c>
      <c r="J334" s="626"/>
      <c r="K334" s="780">
        <v>324003.89897928701</v>
      </c>
      <c r="L334" s="626">
        <v>0.47942816934373755</v>
      </c>
      <c r="M334" s="626"/>
      <c r="N334" s="780">
        <v>0</v>
      </c>
      <c r="O334" s="626">
        <v>0</v>
      </c>
      <c r="P334" s="626"/>
      <c r="Q334" s="780">
        <v>324003.89897928701</v>
      </c>
      <c r="R334" s="626">
        <v>0.30638515375694364</v>
      </c>
      <c r="S334" s="626"/>
    </row>
    <row r="335" spans="1:19" s="116" customFormat="1" ht="13.5" customHeight="1">
      <c r="A335" s="763"/>
      <c r="B335" s="762"/>
      <c r="C335" s="779" t="s">
        <v>851</v>
      </c>
      <c r="D335" s="779"/>
      <c r="E335" s="780">
        <v>0</v>
      </c>
      <c r="F335" s="626">
        <v>0</v>
      </c>
      <c r="G335" s="779"/>
      <c r="H335" s="780">
        <v>0</v>
      </c>
      <c r="I335" s="626">
        <v>0</v>
      </c>
      <c r="J335" s="626"/>
      <c r="K335" s="780">
        <v>132470.604903217</v>
      </c>
      <c r="L335" s="626">
        <v>0.19601659054314943</v>
      </c>
      <c r="M335" s="626"/>
      <c r="N335" s="780">
        <v>33117.640781266098</v>
      </c>
      <c r="O335" s="626">
        <v>0.25503073469427101</v>
      </c>
      <c r="P335" s="626"/>
      <c r="Q335" s="780">
        <v>165588.24568448309</v>
      </c>
      <c r="R335" s="626">
        <v>0.1565838567813847</v>
      </c>
      <c r="S335" s="626"/>
    </row>
    <row r="336" spans="1:19" s="116" customFormat="1" ht="13.5" customHeight="1">
      <c r="A336" s="763"/>
      <c r="B336" s="762"/>
      <c r="C336" s="779" t="s">
        <v>852</v>
      </c>
      <c r="D336" s="779"/>
      <c r="E336" s="780">
        <v>0</v>
      </c>
      <c r="F336" s="626">
        <v>0</v>
      </c>
      <c r="G336" s="779"/>
      <c r="H336" s="780">
        <v>0</v>
      </c>
      <c r="I336" s="626">
        <v>0</v>
      </c>
      <c r="J336" s="626"/>
      <c r="K336" s="780">
        <v>37318.538638131402</v>
      </c>
      <c r="L336" s="626">
        <v>5.5220195553901799E-2</v>
      </c>
      <c r="M336" s="626"/>
      <c r="N336" s="780">
        <v>16754.792454095299</v>
      </c>
      <c r="O336" s="626">
        <v>0.12902449958437512</v>
      </c>
      <c r="P336" s="626"/>
      <c r="Q336" s="780">
        <v>54073.331092226697</v>
      </c>
      <c r="R336" s="626">
        <v>5.1132921279756299E-2</v>
      </c>
      <c r="S336" s="626"/>
    </row>
    <row r="337" spans="1:19" s="116" customFormat="1" ht="13.5" customHeight="1">
      <c r="A337" s="763"/>
      <c r="B337" s="762"/>
      <c r="C337" s="779" t="s">
        <v>853</v>
      </c>
      <c r="D337" s="779"/>
      <c r="E337" s="780">
        <v>0</v>
      </c>
      <c r="F337" s="626">
        <v>0</v>
      </c>
      <c r="G337" s="779"/>
      <c r="H337" s="780">
        <v>2372.3621765903004</v>
      </c>
      <c r="I337" s="626">
        <v>1.2434303863772094E-2</v>
      </c>
      <c r="J337" s="626"/>
      <c r="K337" s="780">
        <v>22329.235293293001</v>
      </c>
      <c r="L337" s="626">
        <v>3.3040541898520195E-2</v>
      </c>
      <c r="M337" s="626"/>
      <c r="N337" s="780">
        <v>19486.474897251799</v>
      </c>
      <c r="O337" s="626">
        <v>0.15006050830948123</v>
      </c>
      <c r="P337" s="626"/>
      <c r="Q337" s="780">
        <v>44188.072367135101</v>
      </c>
      <c r="R337" s="626">
        <v>4.1785205020922096E-2</v>
      </c>
      <c r="S337" s="626"/>
    </row>
    <row r="338" spans="1:19" s="116" customFormat="1" ht="13.5" customHeight="1">
      <c r="A338" s="763"/>
      <c r="B338" s="762"/>
      <c r="C338" s="779" t="s">
        <v>854</v>
      </c>
      <c r="D338" s="779"/>
      <c r="E338" s="780">
        <v>0</v>
      </c>
      <c r="F338" s="626">
        <v>0</v>
      </c>
      <c r="G338" s="779"/>
      <c r="H338" s="780">
        <v>60491.805228177596</v>
      </c>
      <c r="I338" s="626">
        <v>0.31705676936577443</v>
      </c>
      <c r="J338" s="626"/>
      <c r="K338" s="780">
        <v>427896.17754082603</v>
      </c>
      <c r="L338" s="626">
        <v>0.63315744567844123</v>
      </c>
      <c r="M338" s="626"/>
      <c r="N338" s="780">
        <v>5.6866959700000004E-2</v>
      </c>
      <c r="O338" s="626">
        <v>4.3791834714036827E-7</v>
      </c>
      <c r="P338" s="626"/>
      <c r="Q338" s="780">
        <v>488388.03963596333</v>
      </c>
      <c r="R338" s="626">
        <v>0.46183038256117653</v>
      </c>
      <c r="S338" s="626"/>
    </row>
    <row r="339" spans="1:19" s="116" customFormat="1" ht="13.5" customHeight="1">
      <c r="A339" s="763"/>
      <c r="B339" s="762"/>
      <c r="C339" s="779" t="s">
        <v>855</v>
      </c>
      <c r="D339" s="779"/>
      <c r="E339" s="780">
        <v>0</v>
      </c>
      <c r="F339" s="626">
        <v>0</v>
      </c>
      <c r="G339" s="779"/>
      <c r="H339" s="780">
        <v>0</v>
      </c>
      <c r="I339" s="626">
        <v>0</v>
      </c>
      <c r="J339" s="626"/>
      <c r="K339" s="780">
        <v>82361.164205387104</v>
      </c>
      <c r="L339" s="626">
        <v>0.12186971300160801</v>
      </c>
      <c r="M339" s="626"/>
      <c r="N339" s="780">
        <v>48043.922500622401</v>
      </c>
      <c r="O339" s="626">
        <v>0.36997432679019254</v>
      </c>
      <c r="P339" s="626"/>
      <c r="Q339" s="780">
        <v>130405.0867060095</v>
      </c>
      <c r="R339" s="626">
        <v>0.12331389426786647</v>
      </c>
      <c r="S339" s="626"/>
    </row>
    <row r="340" spans="1:19" s="116" customFormat="1" ht="13.5" customHeight="1">
      <c r="A340" s="763"/>
      <c r="B340" s="762"/>
      <c r="C340" s="779" t="s">
        <v>856</v>
      </c>
      <c r="D340" s="779"/>
      <c r="E340" s="780">
        <v>0</v>
      </c>
      <c r="F340" s="626">
        <v>0</v>
      </c>
      <c r="G340" s="779"/>
      <c r="H340" s="780">
        <v>0</v>
      </c>
      <c r="I340" s="626">
        <v>0</v>
      </c>
      <c r="J340" s="626"/>
      <c r="K340" s="780">
        <v>161693.41102059299</v>
      </c>
      <c r="L340" s="626">
        <v>0.23925754068009888</v>
      </c>
      <c r="M340" s="626"/>
      <c r="N340" s="780">
        <v>0</v>
      </c>
      <c r="O340" s="626">
        <v>0</v>
      </c>
      <c r="P340" s="626"/>
      <c r="Q340" s="780">
        <v>161693.41102059299</v>
      </c>
      <c r="R340" s="626">
        <v>0.15290081617257359</v>
      </c>
      <c r="S340" s="626"/>
    </row>
    <row r="341" spans="1:19" s="116" customFormat="1" ht="13.5" customHeight="1">
      <c r="A341" s="763"/>
      <c r="B341" s="762"/>
      <c r="C341" s="779" t="s">
        <v>857</v>
      </c>
      <c r="D341" s="779"/>
      <c r="E341" s="780">
        <v>0</v>
      </c>
      <c r="F341" s="626">
        <v>0</v>
      </c>
      <c r="G341" s="779"/>
      <c r="H341" s="780">
        <v>0</v>
      </c>
      <c r="I341" s="626">
        <v>0</v>
      </c>
      <c r="J341" s="626"/>
      <c r="K341" s="780">
        <v>74140.597570354992</v>
      </c>
      <c r="L341" s="626">
        <v>0.10970575069986542</v>
      </c>
      <c r="M341" s="626"/>
      <c r="N341" s="780">
        <v>0</v>
      </c>
      <c r="O341" s="626">
        <v>0</v>
      </c>
      <c r="P341" s="626"/>
      <c r="Q341" s="780">
        <v>74140.597570354992</v>
      </c>
      <c r="R341" s="626">
        <v>7.0108966150672955E-2</v>
      </c>
      <c r="S341" s="626"/>
    </row>
    <row r="342" spans="1:19" s="116" customFormat="1" ht="13.5" customHeight="1">
      <c r="A342" s="763"/>
      <c r="B342" s="762"/>
      <c r="C342" s="779" t="s">
        <v>858</v>
      </c>
      <c r="D342" s="779"/>
      <c r="E342" s="780">
        <v>0</v>
      </c>
      <c r="F342" s="626">
        <v>0</v>
      </c>
      <c r="G342" s="779"/>
      <c r="H342" s="780">
        <v>0</v>
      </c>
      <c r="I342" s="626">
        <v>0</v>
      </c>
      <c r="J342" s="626"/>
      <c r="K342" s="780">
        <v>113146.534919771</v>
      </c>
      <c r="L342" s="626">
        <v>0.16742278804379729</v>
      </c>
      <c r="M342" s="626"/>
      <c r="N342" s="780">
        <v>28286.631247600999</v>
      </c>
      <c r="O342" s="626">
        <v>0.21782832891835646</v>
      </c>
      <c r="P342" s="626"/>
      <c r="Q342" s="780">
        <v>141433.16616737199</v>
      </c>
      <c r="R342" s="626">
        <v>0.13374228674109823</v>
      </c>
      <c r="S342" s="626"/>
    </row>
    <row r="343" spans="1:19" s="116" customFormat="1" ht="13.5" customHeight="1">
      <c r="A343" s="763"/>
      <c r="B343" s="762"/>
      <c r="C343" s="779" t="s">
        <v>859</v>
      </c>
      <c r="D343" s="779"/>
      <c r="E343" s="780">
        <v>0</v>
      </c>
      <c r="F343" s="626">
        <v>0</v>
      </c>
      <c r="G343" s="779"/>
      <c r="H343" s="780">
        <v>0</v>
      </c>
      <c r="I343" s="626">
        <v>0</v>
      </c>
      <c r="J343" s="626"/>
      <c r="K343" s="780">
        <v>153172.81641597298</v>
      </c>
      <c r="L343" s="626">
        <v>0.22664962736213523</v>
      </c>
      <c r="M343" s="626"/>
      <c r="N343" s="780">
        <v>0</v>
      </c>
      <c r="O343" s="626">
        <v>0</v>
      </c>
      <c r="P343" s="626"/>
      <c r="Q343" s="780">
        <v>153172.81641597298</v>
      </c>
      <c r="R343" s="626">
        <v>0.14484355607088581</v>
      </c>
      <c r="S343" s="626"/>
    </row>
    <row r="344" spans="1:19" s="116" customFormat="1" ht="13.5" customHeight="1">
      <c r="A344" s="763"/>
      <c r="B344" s="762"/>
      <c r="C344" s="779" t="s">
        <v>860</v>
      </c>
      <c r="D344" s="779"/>
      <c r="E344" s="780">
        <v>0</v>
      </c>
      <c r="F344" s="626">
        <v>0</v>
      </c>
      <c r="G344" s="779"/>
      <c r="H344" s="780">
        <v>62519.971319999997</v>
      </c>
      <c r="I344" s="626">
        <v>0.32768703219864631</v>
      </c>
      <c r="J344" s="626"/>
      <c r="K344" s="780">
        <v>0</v>
      </c>
      <c r="L344" s="626">
        <v>0</v>
      </c>
      <c r="M344" s="626"/>
      <c r="N344" s="780">
        <v>0</v>
      </c>
      <c r="O344" s="626">
        <v>0</v>
      </c>
      <c r="P344" s="626"/>
      <c r="Q344" s="780">
        <v>62519.971319999997</v>
      </c>
      <c r="R344" s="626">
        <v>5.9120248509671368E-2</v>
      </c>
      <c r="S344" s="626"/>
    </row>
    <row r="345" spans="1:19" s="116" customFormat="1" ht="13.5" customHeight="1">
      <c r="A345" s="763"/>
      <c r="B345" s="762"/>
      <c r="C345" s="779" t="s">
        <v>861</v>
      </c>
      <c r="D345" s="779"/>
      <c r="E345" s="780">
        <v>0</v>
      </c>
      <c r="F345" s="626">
        <v>0</v>
      </c>
      <c r="G345" s="779"/>
      <c r="H345" s="780">
        <v>0</v>
      </c>
      <c r="I345" s="626">
        <v>0</v>
      </c>
      <c r="J345" s="626"/>
      <c r="K345" s="780">
        <v>373450.61305306398</v>
      </c>
      <c r="L345" s="626">
        <v>0.55259441111778973</v>
      </c>
      <c r="M345" s="626"/>
      <c r="N345" s="780">
        <v>12877.601643731401</v>
      </c>
      <c r="O345" s="626">
        <v>9.9167215140480672E-2</v>
      </c>
      <c r="P345" s="626"/>
      <c r="Q345" s="780">
        <v>386328.21469679539</v>
      </c>
      <c r="R345" s="626">
        <v>0.36532038606143463</v>
      </c>
      <c r="S345" s="626"/>
    </row>
    <row r="346" spans="1:19" s="116" customFormat="1" ht="13.5" customHeight="1">
      <c r="A346" s="763"/>
      <c r="B346" s="762"/>
      <c r="C346" s="779" t="s">
        <v>862</v>
      </c>
      <c r="D346" s="779"/>
      <c r="E346" s="780">
        <v>0</v>
      </c>
      <c r="F346" s="626">
        <v>0</v>
      </c>
      <c r="G346" s="779"/>
      <c r="H346" s="780">
        <v>0</v>
      </c>
      <c r="I346" s="626">
        <v>0</v>
      </c>
      <c r="J346" s="626"/>
      <c r="K346" s="780">
        <v>7785.1603221781997</v>
      </c>
      <c r="L346" s="626">
        <v>1.1519692118112454E-2</v>
      </c>
      <c r="M346" s="626"/>
      <c r="N346" s="780">
        <v>865.08069585359999</v>
      </c>
      <c r="O346" s="626">
        <v>6.661771799825059E-3</v>
      </c>
      <c r="P346" s="626"/>
      <c r="Q346" s="780">
        <v>8650.2410180318002</v>
      </c>
      <c r="R346" s="626">
        <v>8.1798565779411282E-3</v>
      </c>
      <c r="S346" s="626"/>
    </row>
    <row r="347" spans="1:19" s="116" customFormat="1" ht="13.5" customHeight="1">
      <c r="A347" s="763"/>
      <c r="B347" s="762"/>
      <c r="C347" s="779" t="s">
        <v>863</v>
      </c>
      <c r="D347" s="779"/>
      <c r="E347" s="780">
        <v>0</v>
      </c>
      <c r="F347" s="626">
        <v>0</v>
      </c>
      <c r="G347" s="779"/>
      <c r="H347" s="780">
        <v>0</v>
      </c>
      <c r="I347" s="626">
        <v>0</v>
      </c>
      <c r="J347" s="626"/>
      <c r="K347" s="780">
        <v>254693.41683685506</v>
      </c>
      <c r="L347" s="626">
        <v>0.37686953447989513</v>
      </c>
      <c r="M347" s="626"/>
      <c r="N347" s="780">
        <v>81970.297262402994</v>
      </c>
      <c r="O347" s="626">
        <v>0.63123292120989138</v>
      </c>
      <c r="P347" s="626"/>
      <c r="Q347" s="780">
        <v>336663.71409925807</v>
      </c>
      <c r="R347" s="626">
        <v>0.3183565510589087</v>
      </c>
      <c r="S347" s="626"/>
    </row>
    <row r="348" spans="1:19" s="116" customFormat="1" ht="13.5" customHeight="1">
      <c r="A348" s="763"/>
      <c r="B348" s="762"/>
      <c r="C348" s="779" t="s">
        <v>864</v>
      </c>
      <c r="D348" s="779"/>
      <c r="E348" s="780">
        <v>0</v>
      </c>
      <c r="F348" s="626">
        <v>0</v>
      </c>
      <c r="G348" s="779"/>
      <c r="H348" s="780">
        <v>3.7378822000000002E-3</v>
      </c>
      <c r="I348" s="626">
        <v>1.9591428130331187E-8</v>
      </c>
      <c r="J348" s="626"/>
      <c r="K348" s="780">
        <v>3732.6003944841</v>
      </c>
      <c r="L348" s="626">
        <v>5.5231241959024227E-3</v>
      </c>
      <c r="M348" s="626"/>
      <c r="N348" s="780">
        <v>0.16702701179999999</v>
      </c>
      <c r="O348" s="626">
        <v>1.2862335760716036E-6</v>
      </c>
      <c r="P348" s="626"/>
      <c r="Q348" s="780">
        <v>3732.7711593781</v>
      </c>
      <c r="R348" s="626">
        <v>3.5297898241609012E-3</v>
      </c>
      <c r="S348" s="626"/>
    </row>
    <row r="349" spans="1:19" s="116" customFormat="1" ht="13.5" customHeight="1">
      <c r="A349" s="763"/>
      <c r="B349" s="762"/>
      <c r="C349" s="779" t="s">
        <v>865</v>
      </c>
      <c r="D349" s="779"/>
      <c r="E349" s="780">
        <v>0</v>
      </c>
      <c r="F349" s="626">
        <v>0</v>
      </c>
      <c r="G349" s="779"/>
      <c r="H349" s="780">
        <v>45223.0322873568</v>
      </c>
      <c r="I349" s="626">
        <v>0.23702827951437247</v>
      </c>
      <c r="J349" s="626"/>
      <c r="K349" s="780">
        <v>82185.889354334591</v>
      </c>
      <c r="L349" s="626">
        <v>0.12161035902087866</v>
      </c>
      <c r="M349" s="626"/>
      <c r="N349" s="780">
        <v>0</v>
      </c>
      <c r="O349" s="626">
        <v>0</v>
      </c>
      <c r="P349" s="626"/>
      <c r="Q349" s="780">
        <v>127408.92164169138</v>
      </c>
      <c r="R349" s="626">
        <v>0.12048065523338504</v>
      </c>
      <c r="S349" s="626"/>
    </row>
    <row r="350" spans="1:19" s="116" customFormat="1" ht="13.5" customHeight="1">
      <c r="A350" s="763"/>
      <c r="B350" s="762"/>
      <c r="C350" s="779" t="s">
        <v>866</v>
      </c>
      <c r="D350" s="779"/>
      <c r="E350" s="780">
        <v>0</v>
      </c>
      <c r="F350" s="626">
        <v>0</v>
      </c>
      <c r="G350" s="779"/>
      <c r="H350" s="780">
        <v>0</v>
      </c>
      <c r="I350" s="626">
        <v>0</v>
      </c>
      <c r="J350" s="626"/>
      <c r="K350" s="780">
        <v>0</v>
      </c>
      <c r="L350" s="626">
        <v>0</v>
      </c>
      <c r="M350" s="626"/>
      <c r="N350" s="780">
        <v>29.3261023839</v>
      </c>
      <c r="O350" s="626">
        <v>2.2583303823127897E-4</v>
      </c>
      <c r="P350" s="626"/>
      <c r="Q350" s="780">
        <v>29.3261023839</v>
      </c>
      <c r="R350" s="626">
        <v>2.773140204882989E-5</v>
      </c>
      <c r="S350" s="626"/>
    </row>
    <row r="351" spans="1:19" s="116" customFormat="1" ht="13.5" customHeight="1">
      <c r="A351" s="763"/>
      <c r="B351" s="762"/>
      <c r="C351" s="779" t="s">
        <v>867</v>
      </c>
      <c r="D351" s="779"/>
      <c r="E351" s="780">
        <v>0</v>
      </c>
      <c r="F351" s="626">
        <v>0</v>
      </c>
      <c r="G351" s="779"/>
      <c r="H351" s="780">
        <v>0</v>
      </c>
      <c r="I351" s="626">
        <v>0</v>
      </c>
      <c r="J351" s="626"/>
      <c r="K351" s="780">
        <v>0</v>
      </c>
      <c r="L351" s="626">
        <v>0</v>
      </c>
      <c r="M351" s="626"/>
      <c r="N351" s="780">
        <v>0</v>
      </c>
      <c r="O351" s="626">
        <v>0</v>
      </c>
      <c r="P351" s="626"/>
      <c r="Q351" s="780">
        <v>0</v>
      </c>
      <c r="R351" s="626">
        <v>0</v>
      </c>
      <c r="S351" s="626"/>
    </row>
    <row r="352" spans="1:19" s="116" customFormat="1" ht="13.5" customHeight="1">
      <c r="A352" s="763"/>
      <c r="B352" s="762"/>
      <c r="C352" s="779" t="s">
        <v>868</v>
      </c>
      <c r="D352" s="779"/>
      <c r="E352" s="780">
        <v>0</v>
      </c>
      <c r="F352" s="626">
        <v>0</v>
      </c>
      <c r="G352" s="779"/>
      <c r="H352" s="780">
        <v>0</v>
      </c>
      <c r="I352" s="626">
        <v>0</v>
      </c>
      <c r="J352" s="626"/>
      <c r="K352" s="780">
        <v>0</v>
      </c>
      <c r="L352" s="626">
        <v>0</v>
      </c>
      <c r="M352" s="626"/>
      <c r="N352" s="780">
        <v>0</v>
      </c>
      <c r="O352" s="626">
        <v>0</v>
      </c>
      <c r="P352" s="626"/>
      <c r="Q352" s="780">
        <v>0</v>
      </c>
      <c r="R352" s="626">
        <v>0</v>
      </c>
      <c r="S352" s="626"/>
    </row>
    <row r="353" spans="1:19" s="116" customFormat="1" ht="13.5" customHeight="1">
      <c r="A353" s="763"/>
      <c r="B353" s="762"/>
      <c r="C353" s="779" t="s">
        <v>869</v>
      </c>
      <c r="D353" s="779"/>
      <c r="E353" s="780">
        <v>0</v>
      </c>
      <c r="F353" s="626">
        <v>0</v>
      </c>
      <c r="G353" s="779"/>
      <c r="H353" s="780">
        <v>0</v>
      </c>
      <c r="I353" s="626">
        <v>0</v>
      </c>
      <c r="J353" s="626"/>
      <c r="K353" s="780">
        <v>0</v>
      </c>
      <c r="L353" s="626">
        <v>0</v>
      </c>
      <c r="M353" s="626"/>
      <c r="N353" s="780">
        <v>0</v>
      </c>
      <c r="O353" s="626">
        <v>0</v>
      </c>
      <c r="P353" s="626"/>
      <c r="Q353" s="780">
        <v>0</v>
      </c>
      <c r="R353" s="626">
        <v>0</v>
      </c>
      <c r="S353" s="626"/>
    </row>
    <row r="354" spans="1:19" s="116" customFormat="1" ht="13.5" customHeight="1">
      <c r="A354" s="763"/>
      <c r="B354" s="762"/>
      <c r="C354" s="779" t="s">
        <v>870</v>
      </c>
      <c r="D354" s="779"/>
      <c r="E354" s="780">
        <v>0</v>
      </c>
      <c r="F354" s="626">
        <v>0</v>
      </c>
      <c r="G354" s="779"/>
      <c r="H354" s="780">
        <v>0</v>
      </c>
      <c r="I354" s="626">
        <v>0</v>
      </c>
      <c r="J354" s="626"/>
      <c r="K354" s="780">
        <v>194402.98449874599</v>
      </c>
      <c r="L354" s="626">
        <v>0.28765785617644996</v>
      </c>
      <c r="M354" s="626"/>
      <c r="N354" s="780">
        <v>0</v>
      </c>
      <c r="O354" s="626">
        <v>0</v>
      </c>
      <c r="P354" s="626"/>
      <c r="Q354" s="780">
        <v>194402.98449874599</v>
      </c>
      <c r="R354" s="626">
        <v>0.18383170228536269</v>
      </c>
      <c r="S354" s="626"/>
    </row>
    <row r="355" spans="1:19" s="116" customFormat="1" ht="13.5" customHeight="1">
      <c r="A355" s="763"/>
      <c r="B355" s="762"/>
      <c r="C355" s="779" t="s">
        <v>871</v>
      </c>
      <c r="D355" s="779"/>
      <c r="E355" s="780">
        <v>0</v>
      </c>
      <c r="F355" s="626">
        <v>0</v>
      </c>
      <c r="G355" s="779"/>
      <c r="H355" s="780">
        <v>0</v>
      </c>
      <c r="I355" s="626">
        <v>0</v>
      </c>
      <c r="J355" s="626"/>
      <c r="K355" s="780">
        <v>476530.33866996801</v>
      </c>
      <c r="L355" s="626">
        <v>0.70512135386339647</v>
      </c>
      <c r="M355" s="626"/>
      <c r="N355" s="780">
        <v>0</v>
      </c>
      <c r="O355" s="626">
        <v>0</v>
      </c>
      <c r="P355" s="626"/>
      <c r="Q355" s="780">
        <v>476530.33866996801</v>
      </c>
      <c r="R355" s="626">
        <v>0.45061748189820461</v>
      </c>
      <c r="S355" s="626"/>
    </row>
    <row r="356" spans="1:19" s="116" customFormat="1" ht="13.5" customHeight="1">
      <c r="A356" s="763"/>
      <c r="B356" s="762"/>
      <c r="C356" s="779" t="s">
        <v>872</v>
      </c>
      <c r="D356" s="779"/>
      <c r="E356" s="780">
        <v>0</v>
      </c>
      <c r="F356" s="626">
        <v>0</v>
      </c>
      <c r="G356" s="779"/>
      <c r="H356" s="780">
        <v>0</v>
      </c>
      <c r="I356" s="626">
        <v>0</v>
      </c>
      <c r="J356" s="626"/>
      <c r="K356" s="780">
        <v>33554.386712533</v>
      </c>
      <c r="L356" s="626">
        <v>4.9650384596359239E-2</v>
      </c>
      <c r="M356" s="626"/>
      <c r="N356" s="780">
        <v>22369.590767400001</v>
      </c>
      <c r="O356" s="626">
        <v>0.17226266828304254</v>
      </c>
      <c r="P356" s="626"/>
      <c r="Q356" s="780">
        <v>55923.977479933004</v>
      </c>
      <c r="R356" s="626">
        <v>5.2882932868608755E-2</v>
      </c>
      <c r="S356" s="626"/>
    </row>
    <row r="357" spans="1:19" s="116" customFormat="1" ht="13.5" customHeight="1">
      <c r="A357" s="763"/>
      <c r="B357" s="762"/>
      <c r="C357" s="779" t="s">
        <v>873</v>
      </c>
      <c r="D357" s="779"/>
      <c r="E357" s="780">
        <v>0</v>
      </c>
      <c r="F357" s="626">
        <v>0</v>
      </c>
      <c r="G357" s="779"/>
      <c r="H357" s="780">
        <v>99609.764567727601</v>
      </c>
      <c r="I357" s="626">
        <v>0.52208642198725397</v>
      </c>
      <c r="J357" s="626"/>
      <c r="K357" s="780">
        <v>23719.353738049896</v>
      </c>
      <c r="L357" s="626">
        <v>3.5097498445155355E-2</v>
      </c>
      <c r="M357" s="626"/>
      <c r="N357" s="780">
        <v>0</v>
      </c>
      <c r="O357" s="626">
        <v>0</v>
      </c>
      <c r="P357" s="626"/>
      <c r="Q357" s="780">
        <v>123329.11830577749</v>
      </c>
      <c r="R357" s="626">
        <v>0.11662270421393765</v>
      </c>
      <c r="S357" s="626"/>
    </row>
    <row r="358" spans="1:19" s="116" customFormat="1" ht="13.5" customHeight="1">
      <c r="A358" s="763"/>
      <c r="B358" s="779"/>
      <c r="C358" s="779" t="s">
        <v>874</v>
      </c>
      <c r="D358" s="779"/>
      <c r="E358" s="780">
        <v>0</v>
      </c>
      <c r="F358" s="626">
        <v>0</v>
      </c>
      <c r="G358" s="779"/>
      <c r="H358" s="780">
        <v>130.71190693829999</v>
      </c>
      <c r="I358" s="626">
        <v>6.85102631260087E-4</v>
      </c>
      <c r="J358" s="626"/>
      <c r="K358" s="780">
        <v>2.9805105608</v>
      </c>
      <c r="L358" s="626">
        <v>4.4102577974389435E-6</v>
      </c>
      <c r="M358" s="626"/>
      <c r="N358" s="780">
        <v>172.66656808590002</v>
      </c>
      <c r="O358" s="626">
        <v>1.3296623997744194E-3</v>
      </c>
      <c r="P358" s="626"/>
      <c r="Q358" s="780">
        <v>306.35898558500003</v>
      </c>
      <c r="R358" s="626">
        <v>2.8969973879629783E-4</v>
      </c>
      <c r="S358" s="626"/>
    </row>
    <row r="359" spans="1:19" s="116" customFormat="1" ht="13.5" customHeight="1">
      <c r="A359" s="763"/>
      <c r="B359" s="779"/>
      <c r="C359" s="779" t="s">
        <v>875</v>
      </c>
      <c r="D359" s="779"/>
      <c r="E359" s="780">
        <v>0</v>
      </c>
      <c r="F359" s="626">
        <v>0</v>
      </c>
      <c r="G359" s="779"/>
      <c r="H359" s="780">
        <v>0</v>
      </c>
      <c r="I359" s="626">
        <v>0</v>
      </c>
      <c r="J359" s="626"/>
      <c r="K359" s="780">
        <v>0.19143694599999997</v>
      </c>
      <c r="L359" s="626">
        <v>2.8326901267136687E-7</v>
      </c>
      <c r="M359" s="626"/>
      <c r="N359" s="780">
        <v>0</v>
      </c>
      <c r="O359" s="626">
        <v>0</v>
      </c>
      <c r="P359" s="626"/>
      <c r="Q359" s="780">
        <v>0.19143694599999997</v>
      </c>
      <c r="R359" s="626">
        <v>1.8102695158837985E-7</v>
      </c>
      <c r="S359" s="626"/>
    </row>
    <row r="360" spans="1:19" s="116" customFormat="1" ht="13.5" customHeight="1">
      <c r="A360" s="763"/>
      <c r="B360" s="779"/>
      <c r="C360" s="779" t="s">
        <v>876</v>
      </c>
      <c r="D360" s="779"/>
      <c r="E360" s="780">
        <v>0</v>
      </c>
      <c r="F360" s="626">
        <v>0</v>
      </c>
      <c r="G360" s="779"/>
      <c r="H360" s="780">
        <v>0</v>
      </c>
      <c r="I360" s="626">
        <v>0</v>
      </c>
      <c r="J360" s="626"/>
      <c r="K360" s="780">
        <v>0</v>
      </c>
      <c r="L360" s="626">
        <v>0</v>
      </c>
      <c r="M360" s="626"/>
      <c r="N360" s="780">
        <v>0</v>
      </c>
      <c r="O360" s="626">
        <v>0</v>
      </c>
      <c r="P360" s="626"/>
      <c r="Q360" s="780">
        <v>0</v>
      </c>
      <c r="R360" s="626">
        <v>0</v>
      </c>
      <c r="S360" s="626"/>
    </row>
    <row r="361" spans="1:19" s="116" customFormat="1" ht="13.5" customHeight="1">
      <c r="A361" s="763"/>
      <c r="B361" s="779"/>
      <c r="C361" s="779" t="s">
        <v>877</v>
      </c>
      <c r="D361" s="779"/>
      <c r="E361" s="780">
        <v>0</v>
      </c>
      <c r="F361" s="626">
        <v>0</v>
      </c>
      <c r="G361" s="779"/>
      <c r="H361" s="780">
        <v>0</v>
      </c>
      <c r="I361" s="626">
        <v>0</v>
      </c>
      <c r="J361" s="626"/>
      <c r="K361" s="780">
        <v>75.627780440400002</v>
      </c>
      <c r="L361" s="626">
        <v>1.1190633335677546E-4</v>
      </c>
      <c r="M361" s="626"/>
      <c r="N361" s="780">
        <v>50.421035028399999</v>
      </c>
      <c r="O361" s="626">
        <v>3.8827988057085349E-4</v>
      </c>
      <c r="P361" s="626"/>
      <c r="Q361" s="780">
        <v>126.0488154688</v>
      </c>
      <c r="R361" s="626">
        <v>1.1919450917088433E-4</v>
      </c>
      <c r="S361" s="626"/>
    </row>
    <row r="362" spans="1:19" s="116" customFormat="1" ht="13.5" customHeight="1">
      <c r="A362" s="763"/>
      <c r="B362" s="779"/>
      <c r="C362" s="779" t="s">
        <v>878</v>
      </c>
      <c r="D362" s="779"/>
      <c r="E362" s="780">
        <v>0</v>
      </c>
      <c r="F362" s="626">
        <v>0</v>
      </c>
      <c r="G362" s="779"/>
      <c r="H362" s="780">
        <v>0</v>
      </c>
      <c r="I362" s="626">
        <v>0</v>
      </c>
      <c r="J362" s="626"/>
      <c r="K362" s="780">
        <v>57143.764729991504</v>
      </c>
      <c r="L362" s="626">
        <v>8.4555558128207767E-2</v>
      </c>
      <c r="M362" s="626"/>
      <c r="N362" s="780">
        <v>0</v>
      </c>
      <c r="O362" s="626">
        <v>0</v>
      </c>
      <c r="P362" s="626"/>
      <c r="Q362" s="780">
        <v>57143.764729991504</v>
      </c>
      <c r="R362" s="626">
        <v>5.4036390297168349E-2</v>
      </c>
      <c r="S362" s="626"/>
    </row>
    <row r="363" spans="1:19" s="116" customFormat="1" ht="13.5" customHeight="1">
      <c r="A363" s="763"/>
      <c r="B363" s="779"/>
      <c r="C363" s="779" t="s">
        <v>879</v>
      </c>
      <c r="D363" s="779"/>
      <c r="E363" s="780">
        <v>0</v>
      </c>
      <c r="F363" s="626">
        <v>0</v>
      </c>
      <c r="G363" s="779"/>
      <c r="H363" s="780">
        <v>4251.6972812953009</v>
      </c>
      <c r="I363" s="626">
        <v>2.2284496209757865E-2</v>
      </c>
      <c r="J363" s="626"/>
      <c r="K363" s="780">
        <v>26873.2598205215</v>
      </c>
      <c r="L363" s="626">
        <v>3.9764329381958695E-2</v>
      </c>
      <c r="M363" s="626"/>
      <c r="N363" s="780">
        <v>15907.799907461502</v>
      </c>
      <c r="O363" s="626">
        <v>0.1225020201337622</v>
      </c>
      <c r="P363" s="626"/>
      <c r="Q363" s="780">
        <v>47032.757009278306</v>
      </c>
      <c r="R363" s="626">
        <v>4.4475200864239957E-2</v>
      </c>
      <c r="S363" s="626"/>
    </row>
    <row r="364" spans="1:19" s="116" customFormat="1" ht="13.5" customHeight="1">
      <c r="A364" s="763"/>
      <c r="B364" s="779"/>
      <c r="C364" s="779" t="s">
        <v>880</v>
      </c>
      <c r="D364" s="779"/>
      <c r="E364" s="780">
        <v>0</v>
      </c>
      <c r="F364" s="626">
        <v>0</v>
      </c>
      <c r="G364" s="779"/>
      <c r="H364" s="780">
        <v>3954.7839632</v>
      </c>
      <c r="I364" s="626">
        <v>2.0728279180659875E-2</v>
      </c>
      <c r="J364" s="626"/>
      <c r="K364" s="780">
        <v>48947.180889039999</v>
      </c>
      <c r="L364" s="626">
        <v>7.2427083137260026E-2</v>
      </c>
      <c r="M364" s="626"/>
      <c r="N364" s="780">
        <v>4576.9895029600002</v>
      </c>
      <c r="O364" s="626">
        <v>3.5246260545472044E-2</v>
      </c>
      <c r="P364" s="626"/>
      <c r="Q364" s="780">
        <v>57478.954355200003</v>
      </c>
      <c r="R364" s="626">
        <v>5.4353352917620654E-2</v>
      </c>
      <c r="S364" s="626"/>
    </row>
    <row r="365" spans="1:19" s="116" customFormat="1" ht="13.5" customHeight="1">
      <c r="A365" s="763"/>
      <c r="B365" s="779"/>
      <c r="C365" s="779" t="s">
        <v>881</v>
      </c>
      <c r="D365" s="779"/>
      <c r="E365" s="780">
        <v>0</v>
      </c>
      <c r="F365" s="626">
        <v>0</v>
      </c>
      <c r="G365" s="779"/>
      <c r="H365" s="780">
        <v>0</v>
      </c>
      <c r="I365" s="626">
        <v>0</v>
      </c>
      <c r="J365" s="626"/>
      <c r="K365" s="780">
        <v>52909.309708304601</v>
      </c>
      <c r="L365" s="626">
        <v>7.8289840259962218E-2</v>
      </c>
      <c r="M365" s="626"/>
      <c r="N365" s="780">
        <v>10829.464699037799</v>
      </c>
      <c r="O365" s="626">
        <v>8.3395020701583208E-2</v>
      </c>
      <c r="P365" s="626"/>
      <c r="Q365" s="780">
        <v>63738.774407342396</v>
      </c>
      <c r="R365" s="626">
        <v>6.0272775292500948E-2</v>
      </c>
      <c r="S365" s="626"/>
    </row>
    <row r="366" spans="1:19" s="116" customFormat="1" ht="13.5" customHeight="1">
      <c r="A366" s="763"/>
      <c r="B366" s="779"/>
      <c r="C366" s="1785" t="s">
        <v>882</v>
      </c>
      <c r="D366" s="1785"/>
      <c r="E366" s="780">
        <v>0</v>
      </c>
      <c r="F366" s="626">
        <v>0</v>
      </c>
      <c r="G366" s="779"/>
      <c r="H366" s="780">
        <v>0</v>
      </c>
      <c r="I366" s="626">
        <v>0</v>
      </c>
      <c r="J366" s="626"/>
      <c r="K366" s="780">
        <v>0</v>
      </c>
      <c r="L366" s="626">
        <v>0</v>
      </c>
      <c r="M366" s="626"/>
      <c r="N366" s="780">
        <v>0</v>
      </c>
      <c r="O366" s="626">
        <v>0</v>
      </c>
      <c r="P366" s="626"/>
      <c r="Q366" s="780">
        <v>0</v>
      </c>
      <c r="R366" s="626">
        <v>0</v>
      </c>
      <c r="S366" s="626"/>
    </row>
    <row r="367" spans="1:19" s="116" customFormat="1" ht="13.8" customHeight="1">
      <c r="A367" s="763"/>
      <c r="B367" s="779"/>
      <c r="C367" s="1785" t="s">
        <v>883</v>
      </c>
      <c r="D367" s="1785"/>
      <c r="E367" s="780">
        <v>0</v>
      </c>
      <c r="F367" s="626">
        <v>0</v>
      </c>
      <c r="G367" s="779"/>
      <c r="H367" s="780">
        <v>80570.517682610996</v>
      </c>
      <c r="I367" s="626">
        <v>0.42229568031931325</v>
      </c>
      <c r="J367" s="626"/>
      <c r="K367" s="780">
        <v>166384.38213200599</v>
      </c>
      <c r="L367" s="626">
        <v>0.24619876484275274</v>
      </c>
      <c r="M367" s="626"/>
      <c r="N367" s="780">
        <v>51273.449145836894</v>
      </c>
      <c r="O367" s="626">
        <v>0.39484411019305149</v>
      </c>
      <c r="P367" s="626"/>
      <c r="Q367" s="780">
        <v>298228.34896045388</v>
      </c>
      <c r="R367" s="626">
        <v>0.28201123146598123</v>
      </c>
      <c r="S367" s="626"/>
    </row>
    <row r="368" spans="1:19" s="116" customFormat="1" ht="13.5" customHeight="1">
      <c r="A368" s="763"/>
      <c r="B368" s="779"/>
      <c r="C368" s="822" t="s">
        <v>884</v>
      </c>
      <c r="D368" s="821"/>
      <c r="E368" s="780">
        <v>0</v>
      </c>
      <c r="F368" s="626">
        <v>0</v>
      </c>
      <c r="G368" s="779"/>
      <c r="H368" s="780">
        <v>0</v>
      </c>
      <c r="I368" s="626">
        <v>0</v>
      </c>
      <c r="J368" s="626"/>
      <c r="K368" s="780">
        <v>216972.53672879495</v>
      </c>
      <c r="L368" s="626">
        <v>0.32105399474962182</v>
      </c>
      <c r="M368" s="626"/>
      <c r="N368" s="780">
        <v>60013.592671366503</v>
      </c>
      <c r="O368" s="626">
        <v>0.46214978692803471</v>
      </c>
      <c r="P368" s="626"/>
      <c r="Q368" s="780">
        <v>276986.12940016144</v>
      </c>
      <c r="R368" s="626">
        <v>0.26192412533354847</v>
      </c>
      <c r="S368" s="626"/>
    </row>
    <row r="369" spans="1:19" s="116" customFormat="1" ht="13.5" customHeight="1">
      <c r="A369" s="763"/>
      <c r="B369" s="779"/>
      <c r="C369" s="822" t="s">
        <v>885</v>
      </c>
      <c r="D369" s="821"/>
      <c r="E369" s="780">
        <v>0</v>
      </c>
      <c r="F369" s="626">
        <v>0</v>
      </c>
      <c r="G369" s="779"/>
      <c r="H369" s="780">
        <v>0</v>
      </c>
      <c r="I369" s="626">
        <v>0</v>
      </c>
      <c r="J369" s="626"/>
      <c r="K369" s="780">
        <v>176452.39396887002</v>
      </c>
      <c r="L369" s="626">
        <v>0.26109638952901426</v>
      </c>
      <c r="M369" s="626"/>
      <c r="N369" s="780">
        <v>45251.9017566209</v>
      </c>
      <c r="O369" s="626">
        <v>0.34847366778107797</v>
      </c>
      <c r="P369" s="626"/>
      <c r="Q369" s="780">
        <v>221704.29572549093</v>
      </c>
      <c r="R369" s="626">
        <v>0.20964841765306005</v>
      </c>
      <c r="S369" s="626"/>
    </row>
    <row r="370" spans="1:19" s="116" customFormat="1" ht="13.5" customHeight="1">
      <c r="A370" s="763"/>
      <c r="B370" s="779"/>
      <c r="C370" s="822" t="s">
        <v>886</v>
      </c>
      <c r="D370" s="821"/>
      <c r="E370" s="780">
        <v>0</v>
      </c>
      <c r="F370" s="626">
        <v>0</v>
      </c>
      <c r="G370" s="779"/>
      <c r="H370" s="780">
        <v>0</v>
      </c>
      <c r="I370" s="626">
        <v>0</v>
      </c>
      <c r="J370" s="626"/>
      <c r="K370" s="780">
        <v>176058.89192398501</v>
      </c>
      <c r="L370" s="626">
        <v>0.26051412503896776</v>
      </c>
      <c r="M370" s="626"/>
      <c r="N370" s="780">
        <v>0</v>
      </c>
      <c r="O370" s="626">
        <v>0</v>
      </c>
      <c r="P370" s="626"/>
      <c r="Q370" s="780">
        <v>176058.89192398501</v>
      </c>
      <c r="R370" s="626">
        <v>0.16648512824179215</v>
      </c>
      <c r="S370" s="626"/>
    </row>
    <row r="371" spans="1:19" s="116" customFormat="1" ht="13.5" customHeight="1">
      <c r="A371" s="763"/>
      <c r="B371" s="779"/>
      <c r="C371" s="779" t="s">
        <v>887</v>
      </c>
      <c r="D371" s="779"/>
      <c r="E371" s="780">
        <v>0</v>
      </c>
      <c r="F371" s="626">
        <v>0</v>
      </c>
      <c r="G371" s="779"/>
      <c r="H371" s="780">
        <v>0</v>
      </c>
      <c r="I371" s="626">
        <v>0</v>
      </c>
      <c r="J371" s="626"/>
      <c r="K371" s="780">
        <v>0</v>
      </c>
      <c r="L371" s="626">
        <v>0</v>
      </c>
      <c r="M371" s="626"/>
      <c r="N371" s="780">
        <v>0</v>
      </c>
      <c r="O371" s="626">
        <v>0</v>
      </c>
      <c r="P371" s="626"/>
      <c r="Q371" s="780">
        <v>0</v>
      </c>
      <c r="R371" s="626">
        <v>0</v>
      </c>
      <c r="S371" s="626"/>
    </row>
    <row r="372" spans="1:19" s="116" customFormat="1" ht="13.5" customHeight="1">
      <c r="A372" s="763"/>
      <c r="B372" s="779"/>
      <c r="C372" s="779" t="s">
        <v>888</v>
      </c>
      <c r="D372" s="779"/>
      <c r="E372" s="780">
        <v>0</v>
      </c>
      <c r="F372" s="626">
        <v>0</v>
      </c>
      <c r="G372" s="779"/>
      <c r="H372" s="780">
        <v>0</v>
      </c>
      <c r="I372" s="626">
        <v>0</v>
      </c>
      <c r="J372" s="626"/>
      <c r="K372" s="780">
        <v>0.21735865540000002</v>
      </c>
      <c r="L372" s="626">
        <v>3.2162533407074866E-7</v>
      </c>
      <c r="M372" s="626"/>
      <c r="N372" s="780">
        <v>1650.0697862688</v>
      </c>
      <c r="O372" s="626">
        <v>1.2706778018046455E-2</v>
      </c>
      <c r="P372" s="626"/>
      <c r="Q372" s="780">
        <v>1650.2871449242</v>
      </c>
      <c r="R372" s="626">
        <v>1.5605475188217785E-3</v>
      </c>
      <c r="S372" s="626"/>
    </row>
    <row r="373" spans="1:19" s="116" customFormat="1" ht="13.5" customHeight="1">
      <c r="A373" s="763"/>
      <c r="B373" s="779"/>
      <c r="C373" s="779" t="s">
        <v>889</v>
      </c>
      <c r="D373" s="779"/>
      <c r="E373" s="780">
        <v>0</v>
      </c>
      <c r="F373" s="626">
        <v>0</v>
      </c>
      <c r="G373" s="779"/>
      <c r="H373" s="780">
        <v>0</v>
      </c>
      <c r="I373" s="626">
        <v>0</v>
      </c>
      <c r="J373" s="626"/>
      <c r="K373" s="780">
        <v>85.460614460000002</v>
      </c>
      <c r="L373" s="626">
        <v>1.2645596571715336E-4</v>
      </c>
      <c r="M373" s="626"/>
      <c r="N373" s="780">
        <v>0.14690130809999999</v>
      </c>
      <c r="O373" s="626">
        <v>1.1312505253540042E-6</v>
      </c>
      <c r="P373" s="626"/>
      <c r="Q373" s="780">
        <v>85.607515768100001</v>
      </c>
      <c r="R373" s="626">
        <v>8.0952334104584527E-5</v>
      </c>
      <c r="S373" s="626"/>
    </row>
    <row r="374" spans="1:19" s="116" customFormat="1" ht="13.5" customHeight="1">
      <c r="A374" s="763"/>
      <c r="B374" s="762"/>
      <c r="C374" s="779" t="s">
        <v>890</v>
      </c>
      <c r="D374" s="762"/>
      <c r="E374" s="780">
        <v>0</v>
      </c>
      <c r="F374" s="626">
        <v>0</v>
      </c>
      <c r="G374" s="779"/>
      <c r="H374" s="780">
        <v>1614.7483794</v>
      </c>
      <c r="I374" s="626">
        <v>8.4634092598166559E-3</v>
      </c>
      <c r="J374" s="626"/>
      <c r="K374" s="780">
        <v>50777.625961439997</v>
      </c>
      <c r="L374" s="626">
        <v>7.5135590451244849E-2</v>
      </c>
      <c r="M374" s="626"/>
      <c r="N374" s="780">
        <v>33179.867704190008</v>
      </c>
      <c r="O374" s="626">
        <v>0.25550992878831486</v>
      </c>
      <c r="P374" s="626"/>
      <c r="Q374" s="780">
        <v>85572.242045029998</v>
      </c>
      <c r="R374" s="626">
        <v>8.0918978502690753E-2</v>
      </c>
      <c r="S374" s="626"/>
    </row>
    <row r="375" spans="1:19" s="116" customFormat="1" ht="13.5" customHeight="1">
      <c r="A375" s="763"/>
      <c r="B375" s="762"/>
      <c r="C375" s="779" t="s">
        <v>891</v>
      </c>
      <c r="D375" s="762"/>
      <c r="E375" s="780">
        <v>0</v>
      </c>
      <c r="F375" s="626">
        <v>0</v>
      </c>
      <c r="G375" s="779"/>
      <c r="H375" s="780">
        <v>0</v>
      </c>
      <c r="I375" s="626">
        <v>0</v>
      </c>
      <c r="J375" s="626"/>
      <c r="K375" s="780">
        <v>0</v>
      </c>
      <c r="L375" s="626">
        <v>0</v>
      </c>
      <c r="M375" s="626"/>
      <c r="N375" s="780">
        <v>0</v>
      </c>
      <c r="O375" s="626">
        <v>0</v>
      </c>
      <c r="P375" s="626"/>
      <c r="Q375" s="780">
        <v>0</v>
      </c>
      <c r="R375" s="626">
        <v>0</v>
      </c>
      <c r="S375" s="626"/>
    </row>
    <row r="376" spans="1:19" s="116" customFormat="1" ht="13.5" customHeight="1">
      <c r="A376" s="763"/>
      <c r="B376" s="762"/>
      <c r="C376" s="779" t="s">
        <v>892</v>
      </c>
      <c r="D376" s="762"/>
      <c r="E376" s="780">
        <v>0</v>
      </c>
      <c r="F376" s="626">
        <v>0</v>
      </c>
      <c r="G376" s="779"/>
      <c r="H376" s="780">
        <v>0</v>
      </c>
      <c r="I376" s="626">
        <v>0</v>
      </c>
      <c r="J376" s="626"/>
      <c r="K376" s="780">
        <v>101023.03818096299</v>
      </c>
      <c r="L376" s="626">
        <v>0.14948366488558162</v>
      </c>
      <c r="M376" s="626"/>
      <c r="N376" s="780">
        <v>0</v>
      </c>
      <c r="O376" s="626">
        <v>0</v>
      </c>
      <c r="P376" s="626"/>
      <c r="Q376" s="780">
        <v>101023.03818096299</v>
      </c>
      <c r="R376" s="626">
        <v>9.5529588327721432E-2</v>
      </c>
      <c r="S376" s="626"/>
    </row>
    <row r="377" spans="1:19" s="116" customFormat="1" ht="13.5" customHeight="1">
      <c r="A377" s="763"/>
      <c r="B377" s="762"/>
      <c r="C377" s="779" t="s">
        <v>893</v>
      </c>
      <c r="D377" s="779"/>
      <c r="E377" s="780">
        <v>0</v>
      </c>
      <c r="F377" s="626">
        <v>0</v>
      </c>
      <c r="G377" s="762"/>
      <c r="H377" s="780">
        <v>736.75503291309997</v>
      </c>
      <c r="I377" s="626">
        <v>3.8615671935773644E-3</v>
      </c>
      <c r="J377" s="626"/>
      <c r="K377" s="780">
        <v>0.3552071785</v>
      </c>
      <c r="L377" s="626">
        <v>5.2559962353075244E-7</v>
      </c>
      <c r="M377" s="626"/>
      <c r="N377" s="780">
        <v>0.24326421680000002</v>
      </c>
      <c r="O377" s="626">
        <v>1.8733173762312496E-6</v>
      </c>
      <c r="P377" s="626"/>
      <c r="Q377" s="780">
        <v>737.35350430839992</v>
      </c>
      <c r="R377" s="626">
        <v>6.9725755616660838E-4</v>
      </c>
      <c r="S377" s="626"/>
    </row>
    <row r="378" spans="1:19" s="116" customFormat="1" ht="13.5" customHeight="1">
      <c r="A378" s="763"/>
      <c r="B378" s="762"/>
      <c r="C378" s="779" t="s">
        <v>894</v>
      </c>
      <c r="D378" s="779"/>
      <c r="E378" s="780">
        <v>0</v>
      </c>
      <c r="F378" s="626">
        <v>0</v>
      </c>
      <c r="G378" s="762"/>
      <c r="H378" s="780">
        <v>0</v>
      </c>
      <c r="I378" s="626">
        <v>0</v>
      </c>
      <c r="J378" s="626"/>
      <c r="K378" s="780">
        <v>189995.01145241104</v>
      </c>
      <c r="L378" s="626">
        <v>0.28113538390133702</v>
      </c>
      <c r="M378" s="626"/>
      <c r="N378" s="780">
        <v>9962.3423855943001</v>
      </c>
      <c r="O378" s="626">
        <v>7.6717526911252984E-2</v>
      </c>
      <c r="P378" s="626"/>
      <c r="Q378" s="780">
        <v>199957.35383800534</v>
      </c>
      <c r="R378" s="626">
        <v>0.18908403507948324</v>
      </c>
      <c r="S378" s="626"/>
    </row>
    <row r="379" spans="1:19" s="116" customFormat="1" ht="13.5" customHeight="1">
      <c r="A379" s="763"/>
      <c r="B379" s="762"/>
      <c r="C379" s="779" t="s">
        <v>895</v>
      </c>
      <c r="D379" s="779"/>
      <c r="E379" s="780">
        <v>0</v>
      </c>
      <c r="F379" s="626">
        <v>0</v>
      </c>
      <c r="G379" s="779"/>
      <c r="H379" s="780">
        <v>32.4820374022</v>
      </c>
      <c r="I379" s="626">
        <v>1.7024867752438288E-4</v>
      </c>
      <c r="J379" s="626"/>
      <c r="K379" s="780">
        <v>6.7090537837999999</v>
      </c>
      <c r="L379" s="626">
        <v>9.9273786017048354E-6</v>
      </c>
      <c r="M379" s="626"/>
      <c r="N379" s="780">
        <v>0</v>
      </c>
      <c r="O379" s="626"/>
      <c r="P379" s="626"/>
      <c r="Q379" s="780">
        <v>39.191091186000001</v>
      </c>
      <c r="R379" s="626">
        <v>3.7059950626373882E-5</v>
      </c>
      <c r="S379" s="626"/>
    </row>
    <row r="380" spans="1:19" s="116" customFormat="1" ht="13.5" customHeight="1">
      <c r="A380" s="763"/>
      <c r="B380" s="762"/>
      <c r="C380" s="779" t="s">
        <v>896</v>
      </c>
      <c r="D380" s="779"/>
      <c r="E380" s="780">
        <v>0</v>
      </c>
      <c r="F380" s="626">
        <v>0</v>
      </c>
      <c r="G380" s="779"/>
      <c r="H380" s="780">
        <v>13223.953526586502</v>
      </c>
      <c r="I380" s="626">
        <v>6.931094166503135E-2</v>
      </c>
      <c r="J380" s="626"/>
      <c r="K380" s="780">
        <v>77459.278583016203</v>
      </c>
      <c r="L380" s="626">
        <v>0.11461639889745918</v>
      </c>
      <c r="M380" s="626"/>
      <c r="N380" s="780">
        <v>28489.982619591501</v>
      </c>
      <c r="O380" s="626"/>
      <c r="P380" s="626"/>
      <c r="Q380" s="780">
        <v>119173.21472919421</v>
      </c>
      <c r="R380" s="626">
        <v>0.11269279114708318</v>
      </c>
      <c r="S380" s="626"/>
    </row>
    <row r="381" spans="1:19" s="116" customFormat="1" ht="13.5" customHeight="1">
      <c r="A381" s="763"/>
      <c r="B381" s="762"/>
      <c r="C381" s="779" t="s">
        <v>897</v>
      </c>
      <c r="D381" s="779"/>
      <c r="E381" s="780">
        <v>0</v>
      </c>
      <c r="F381" s="626">
        <v>0</v>
      </c>
      <c r="G381" s="779"/>
      <c r="H381" s="780">
        <v>953.76206958209991</v>
      </c>
      <c r="I381" s="626">
        <v>4.9989700156023225E-3</v>
      </c>
      <c r="J381" s="626"/>
      <c r="K381" s="780">
        <v>1746.3942846111001</v>
      </c>
      <c r="L381" s="626">
        <v>2.5841374670524907E-3</v>
      </c>
      <c r="M381" s="626"/>
      <c r="N381" s="780">
        <v>13838.644974191</v>
      </c>
      <c r="O381" s="626"/>
      <c r="P381" s="626"/>
      <c r="Q381" s="780">
        <v>16538.801328384201</v>
      </c>
      <c r="R381" s="626">
        <v>1.5639451265604915E-2</v>
      </c>
      <c r="S381" s="626"/>
    </row>
    <row r="382" spans="1:19" s="116" customFormat="1" ht="13.5" customHeight="1">
      <c r="A382" s="763"/>
      <c r="B382" s="762"/>
      <c r="C382" s="779" t="s">
        <v>898</v>
      </c>
      <c r="D382" s="779"/>
      <c r="E382" s="780">
        <v>0</v>
      </c>
      <c r="F382" s="626">
        <v>0</v>
      </c>
      <c r="G382" s="779"/>
      <c r="H382" s="780">
        <v>0</v>
      </c>
      <c r="I382" s="626">
        <v>0</v>
      </c>
      <c r="J382" s="626"/>
      <c r="K382" s="780">
        <v>0</v>
      </c>
      <c r="L382" s="626">
        <v>0</v>
      </c>
      <c r="M382" s="626"/>
      <c r="N382" s="780">
        <v>0</v>
      </c>
      <c r="O382" s="626">
        <v>0</v>
      </c>
      <c r="P382" s="626"/>
      <c r="Q382" s="780">
        <v>0</v>
      </c>
      <c r="R382" s="626">
        <v>0</v>
      </c>
      <c r="S382" s="626"/>
    </row>
    <row r="383" spans="1:19" s="116" customFormat="1" ht="13.5" customHeight="1">
      <c r="A383" s="763"/>
      <c r="B383" s="762"/>
      <c r="C383" s="779" t="s">
        <v>899</v>
      </c>
      <c r="D383" s="779"/>
      <c r="E383" s="780">
        <v>0</v>
      </c>
      <c r="F383" s="626">
        <v>0</v>
      </c>
      <c r="G383" s="779"/>
      <c r="H383" s="780">
        <v>0</v>
      </c>
      <c r="I383" s="626">
        <v>0</v>
      </c>
      <c r="J383" s="626"/>
      <c r="K383" s="780">
        <v>0</v>
      </c>
      <c r="L383" s="626">
        <v>0</v>
      </c>
      <c r="M383" s="626"/>
      <c r="N383" s="780">
        <v>0</v>
      </c>
      <c r="O383" s="626">
        <v>0</v>
      </c>
      <c r="P383" s="626"/>
      <c r="Q383" s="780">
        <v>0</v>
      </c>
      <c r="R383" s="626">
        <v>0</v>
      </c>
      <c r="S383" s="626"/>
    </row>
    <row r="384" spans="1:19" s="116" customFormat="1" ht="13.5" customHeight="1">
      <c r="A384" s="763"/>
      <c r="B384" s="762"/>
      <c r="C384" s="779" t="s">
        <v>900</v>
      </c>
      <c r="D384" s="779"/>
      <c r="E384" s="780">
        <v>0</v>
      </c>
      <c r="F384" s="626">
        <v>0</v>
      </c>
      <c r="G384" s="779"/>
      <c r="H384" s="780">
        <v>0.4976326821</v>
      </c>
      <c r="I384" s="626">
        <v>2.608250984117717E-6</v>
      </c>
      <c r="J384" s="626"/>
      <c r="K384" s="780">
        <v>0</v>
      </c>
      <c r="L384" s="626">
        <v>0</v>
      </c>
      <c r="M384" s="626"/>
      <c r="N384" s="780">
        <v>22890.886107401198</v>
      </c>
      <c r="O384" s="626">
        <v>0.17627703435553194</v>
      </c>
      <c r="P384" s="626"/>
      <c r="Q384" s="780">
        <v>22891.3837400833</v>
      </c>
      <c r="R384" s="626">
        <v>2.1646591750931327E-2</v>
      </c>
      <c r="S384" s="626"/>
    </row>
    <row r="385" spans="1:19" s="116" customFormat="1" ht="13.5" customHeight="1">
      <c r="A385" s="763"/>
      <c r="B385" s="762"/>
      <c r="C385" s="779" t="s">
        <v>901</v>
      </c>
      <c r="D385" s="779"/>
      <c r="E385" s="780">
        <v>0</v>
      </c>
      <c r="F385" s="626">
        <v>0</v>
      </c>
      <c r="G385" s="779"/>
      <c r="H385" s="780">
        <v>311898.28773171402</v>
      </c>
      <c r="I385" s="626">
        <v>1.634758015667062</v>
      </c>
      <c r="J385" s="626"/>
      <c r="K385" s="780">
        <v>218266.71068790503</v>
      </c>
      <c r="L385" s="626">
        <v>0.32296898235928678</v>
      </c>
      <c r="M385" s="626"/>
      <c r="N385" s="780">
        <v>45607.947070000002</v>
      </c>
      <c r="O385" s="626">
        <v>0.35121548439945527</v>
      </c>
      <c r="P385" s="626"/>
      <c r="Q385" s="780">
        <v>575772.94548961904</v>
      </c>
      <c r="R385" s="626">
        <v>0.54446345549749919</v>
      </c>
      <c r="S385" s="626"/>
    </row>
    <row r="386" spans="1:19" s="116" customFormat="1" ht="13.5" customHeight="1">
      <c r="A386" s="763"/>
      <c r="B386" s="762"/>
      <c r="C386" s="779" t="s">
        <v>902</v>
      </c>
      <c r="D386" s="779"/>
      <c r="E386" s="780">
        <v>0</v>
      </c>
      <c r="F386" s="626">
        <v>0</v>
      </c>
      <c r="G386" s="779"/>
      <c r="H386" s="780">
        <v>22450.935736200001</v>
      </c>
      <c r="I386" s="626">
        <v>0.11767248682541316</v>
      </c>
      <c r="J386" s="626"/>
      <c r="K386" s="780">
        <v>253496.11983785001</v>
      </c>
      <c r="L386" s="626">
        <v>0.37509789558850504</v>
      </c>
      <c r="M386" s="626"/>
      <c r="N386" s="780">
        <v>53803.123526399999</v>
      </c>
      <c r="O386" s="626">
        <v>0.41432450494922707</v>
      </c>
      <c r="P386" s="626"/>
      <c r="Q386" s="780">
        <v>329750.17910045001</v>
      </c>
      <c r="R386" s="626">
        <v>0.31181896157221795</v>
      </c>
      <c r="S386" s="626"/>
    </row>
    <row r="387" spans="1:19" s="116" customFormat="1" ht="13.5" customHeight="1">
      <c r="A387" s="763"/>
      <c r="B387" s="762"/>
      <c r="C387" s="779" t="s">
        <v>903</v>
      </c>
      <c r="D387" s="779"/>
      <c r="E387" s="780">
        <v>0</v>
      </c>
      <c r="F387" s="626">
        <v>0</v>
      </c>
      <c r="G387" s="779"/>
      <c r="H387" s="780">
        <v>631.40664148059989</v>
      </c>
      <c r="I387" s="626">
        <v>3.3094028050378267E-3</v>
      </c>
      <c r="J387" s="626"/>
      <c r="K387" s="780">
        <v>2321.3580950626001</v>
      </c>
      <c r="L387" s="626">
        <v>3.4349107075969951E-3</v>
      </c>
      <c r="M387" s="626"/>
      <c r="N387" s="780">
        <v>12869.854064073499</v>
      </c>
      <c r="O387" s="626">
        <v>9.9107552951820929E-2</v>
      </c>
      <c r="P387" s="626"/>
      <c r="Q387" s="780">
        <v>15822.618800616699</v>
      </c>
      <c r="R387" s="626">
        <v>1.496221344661771E-2</v>
      </c>
      <c r="S387" s="626"/>
    </row>
    <row r="388" spans="1:19" s="116" customFormat="1" ht="13.5" customHeight="1">
      <c r="A388" s="763"/>
      <c r="B388" s="762"/>
      <c r="C388" s="779" t="s">
        <v>904</v>
      </c>
      <c r="D388" s="779"/>
      <c r="E388" s="780">
        <v>0</v>
      </c>
      <c r="F388" s="626">
        <v>0</v>
      </c>
      <c r="G388" s="779"/>
      <c r="H388" s="780">
        <v>0</v>
      </c>
      <c r="I388" s="626">
        <v>0</v>
      </c>
      <c r="J388" s="626"/>
      <c r="K388" s="780">
        <v>92679.221042631296</v>
      </c>
      <c r="L388" s="626">
        <v>0.1371373289662568</v>
      </c>
      <c r="M388" s="626"/>
      <c r="N388" s="780">
        <v>0</v>
      </c>
      <c r="O388" s="626">
        <v>0</v>
      </c>
      <c r="P388" s="626"/>
      <c r="Q388" s="780">
        <v>92679.221042631296</v>
      </c>
      <c r="R388" s="626">
        <v>8.7639492853867268E-2</v>
      </c>
      <c r="S388" s="626"/>
    </row>
    <row r="389" spans="1:19" s="116" customFormat="1" ht="13.5" customHeight="1">
      <c r="A389" s="763"/>
      <c r="B389" s="762"/>
      <c r="C389" s="779" t="s">
        <v>905</v>
      </c>
      <c r="D389" s="779"/>
      <c r="E389" s="780"/>
      <c r="F389" s="626">
        <v>0</v>
      </c>
      <c r="G389" s="779"/>
      <c r="H389" s="780">
        <v>0</v>
      </c>
      <c r="I389" s="626">
        <v>0</v>
      </c>
      <c r="J389" s="626"/>
      <c r="K389" s="780">
        <v>149620.68414088601</v>
      </c>
      <c r="L389" s="626">
        <v>0.22139354161972066</v>
      </c>
      <c r="M389" s="626"/>
      <c r="N389" s="780">
        <v>24356.853717329101</v>
      </c>
      <c r="O389" s="626">
        <v>0.18756608719197088</v>
      </c>
      <c r="P389" s="626"/>
      <c r="Q389" s="780">
        <v>173977.5378582151</v>
      </c>
      <c r="R389" s="626">
        <v>0.16451695444057404</v>
      </c>
      <c r="S389" s="626"/>
    </row>
    <row r="390" spans="1:19" s="116" customFormat="1" ht="13.5" customHeight="1">
      <c r="A390" s="763"/>
      <c r="B390" s="762"/>
      <c r="C390" s="779" t="s">
        <v>906</v>
      </c>
      <c r="D390" s="779"/>
      <c r="E390" s="780">
        <v>0</v>
      </c>
      <c r="F390" s="626">
        <v>0</v>
      </c>
      <c r="G390" s="779"/>
      <c r="H390" s="780">
        <v>0</v>
      </c>
      <c r="I390" s="626">
        <v>0</v>
      </c>
      <c r="J390" s="626"/>
      <c r="K390" s="780">
        <v>149724.823767261</v>
      </c>
      <c r="L390" s="626">
        <v>0.22154763689630963</v>
      </c>
      <c r="M390" s="626"/>
      <c r="N390" s="780">
        <v>25485.101865033997</v>
      </c>
      <c r="O390" s="626">
        <v>0.19625444624287877</v>
      </c>
      <c r="P390" s="626"/>
      <c r="Q390" s="780">
        <v>175209.925632295</v>
      </c>
      <c r="R390" s="626">
        <v>0.16568232719947959</v>
      </c>
      <c r="S390" s="626"/>
    </row>
    <row r="391" spans="1:19" s="116" customFormat="1" ht="13.5" customHeight="1">
      <c r="A391" s="763"/>
      <c r="B391" s="762"/>
      <c r="C391" s="779" t="s">
        <v>907</v>
      </c>
      <c r="D391" s="779"/>
      <c r="E391" s="780">
        <v>0</v>
      </c>
      <c r="F391" s="626">
        <v>0</v>
      </c>
      <c r="G391" s="779"/>
      <c r="H391" s="780">
        <v>0</v>
      </c>
      <c r="I391" s="626">
        <v>0</v>
      </c>
      <c r="J391" s="626"/>
      <c r="K391" s="780">
        <v>16646.615868790101</v>
      </c>
      <c r="L391" s="626">
        <v>2.4631976951155918E-2</v>
      </c>
      <c r="M391" s="626"/>
      <c r="N391" s="780">
        <v>4161.6255697735005</v>
      </c>
      <c r="O391" s="626">
        <v>3.2047645953759411E-2</v>
      </c>
      <c r="P391" s="626"/>
      <c r="Q391" s="780">
        <v>20808.2414385636</v>
      </c>
      <c r="R391" s="626">
        <v>1.9676726954984815E-2</v>
      </c>
      <c r="S391" s="626"/>
    </row>
    <row r="392" spans="1:19" s="116" customFormat="1" ht="13.5" customHeight="1">
      <c r="A392" s="763"/>
      <c r="B392" s="762"/>
      <c r="C392" s="779" t="s">
        <v>908</v>
      </c>
      <c r="D392" s="779"/>
      <c r="E392" s="780">
        <v>0</v>
      </c>
      <c r="F392" s="626">
        <v>0</v>
      </c>
      <c r="G392" s="779"/>
      <c r="H392" s="780">
        <v>0</v>
      </c>
      <c r="I392" s="626">
        <v>0</v>
      </c>
      <c r="J392" s="626"/>
      <c r="K392" s="780">
        <v>157966.32386366103</v>
      </c>
      <c r="L392" s="626">
        <v>0.23374257441499635</v>
      </c>
      <c r="M392" s="626"/>
      <c r="N392" s="780">
        <v>0</v>
      </c>
      <c r="O392" s="626">
        <v>0</v>
      </c>
      <c r="P392" s="626"/>
      <c r="Q392" s="780">
        <v>157966.32386366103</v>
      </c>
      <c r="R392" s="626">
        <v>0.14937640126510013</v>
      </c>
      <c r="S392" s="626"/>
    </row>
    <row r="393" spans="1:19" s="116" customFormat="1" ht="13.5" customHeight="1">
      <c r="A393" s="763"/>
      <c r="B393" s="762"/>
      <c r="C393" s="779" t="s">
        <v>909</v>
      </c>
      <c r="D393" s="779"/>
      <c r="E393" s="780">
        <v>0</v>
      </c>
      <c r="F393" s="626">
        <v>0</v>
      </c>
      <c r="G393" s="779"/>
      <c r="H393" s="780">
        <v>0</v>
      </c>
      <c r="I393" s="626">
        <v>0</v>
      </c>
      <c r="J393" s="626"/>
      <c r="K393" s="780">
        <v>291602.01535538695</v>
      </c>
      <c r="L393" s="626">
        <v>0.43148314214488792</v>
      </c>
      <c r="M393" s="626"/>
      <c r="N393" s="780">
        <v>87503.80581161959</v>
      </c>
      <c r="O393" s="626">
        <v>0.6738450976044742</v>
      </c>
      <c r="P393" s="626"/>
      <c r="Q393" s="780">
        <v>379105.82116700651</v>
      </c>
      <c r="R393" s="626">
        <v>0.35849073321130337</v>
      </c>
      <c r="S393" s="626"/>
    </row>
    <row r="394" spans="1:19" s="116" customFormat="1" ht="13.5" customHeight="1">
      <c r="A394" s="763"/>
      <c r="B394" s="762"/>
      <c r="C394" s="779" t="s">
        <v>910</v>
      </c>
      <c r="D394" s="779"/>
      <c r="E394" s="780">
        <v>0</v>
      </c>
      <c r="F394" s="626">
        <v>0</v>
      </c>
      <c r="G394" s="779"/>
      <c r="H394" s="780">
        <v>0</v>
      </c>
      <c r="I394" s="626">
        <v>0</v>
      </c>
      <c r="J394" s="626"/>
      <c r="K394" s="780">
        <v>0</v>
      </c>
      <c r="L394" s="626">
        <v>0</v>
      </c>
      <c r="M394" s="626"/>
      <c r="N394" s="780">
        <v>0</v>
      </c>
      <c r="O394" s="626">
        <v>0</v>
      </c>
      <c r="P394" s="626"/>
      <c r="Q394" s="780">
        <v>0</v>
      </c>
      <c r="R394" s="626">
        <v>0</v>
      </c>
      <c r="S394" s="626"/>
    </row>
    <row r="395" spans="1:19" s="116" customFormat="1" ht="13.5" customHeight="1">
      <c r="A395" s="763"/>
      <c r="B395" s="762"/>
      <c r="C395" s="779" t="s">
        <v>911</v>
      </c>
      <c r="D395" s="779"/>
      <c r="E395" s="780">
        <v>0</v>
      </c>
      <c r="F395" s="626">
        <v>0</v>
      </c>
      <c r="G395" s="779"/>
      <c r="H395" s="780">
        <v>0</v>
      </c>
      <c r="I395" s="626">
        <v>0</v>
      </c>
      <c r="J395" s="626"/>
      <c r="K395" s="780">
        <v>25925.2643391044</v>
      </c>
      <c r="L395" s="626">
        <v>3.8361581638386044E-2</v>
      </c>
      <c r="M395" s="626"/>
      <c r="N395" s="780">
        <v>16295.880495203599</v>
      </c>
      <c r="O395" s="626">
        <v>0.12549053245159728</v>
      </c>
      <c r="P395" s="626"/>
      <c r="Q395" s="780">
        <v>42221.144834307997</v>
      </c>
      <c r="R395" s="626">
        <v>3.9925235445023494E-2</v>
      </c>
      <c r="S395" s="626"/>
    </row>
    <row r="396" spans="1:19" s="116" customFormat="1" ht="13.5" customHeight="1">
      <c r="A396" s="763"/>
      <c r="B396" s="762"/>
      <c r="C396" s="779" t="s">
        <v>912</v>
      </c>
      <c r="D396" s="779"/>
      <c r="E396" s="780">
        <v>0</v>
      </c>
      <c r="F396" s="626">
        <v>0</v>
      </c>
      <c r="G396" s="779"/>
      <c r="H396" s="780">
        <v>0</v>
      </c>
      <c r="I396" s="626">
        <v>0</v>
      </c>
      <c r="J396" s="626"/>
      <c r="K396" s="780">
        <v>7.0723207199999999E-2</v>
      </c>
      <c r="L396" s="626">
        <v>1.0464904238754679E-7</v>
      </c>
      <c r="M396" s="626"/>
      <c r="N396" s="780">
        <v>7.0723207199999999E-2</v>
      </c>
      <c r="O396" s="626">
        <v>5.4462187120388271E-7</v>
      </c>
      <c r="P396" s="626"/>
      <c r="Q396" s="780">
        <v>0.1414464144</v>
      </c>
      <c r="R396" s="626">
        <v>1.3375481455882981E-7</v>
      </c>
      <c r="S396" s="626"/>
    </row>
    <row r="397" spans="1:19" s="116" customFormat="1" ht="13.5" customHeight="1">
      <c r="A397" s="763"/>
      <c r="B397" s="762"/>
      <c r="C397" s="779" t="s">
        <v>913</v>
      </c>
      <c r="D397" s="779"/>
      <c r="E397" s="780">
        <v>0</v>
      </c>
      <c r="F397" s="626">
        <v>0</v>
      </c>
      <c r="G397" s="779"/>
      <c r="H397" s="780">
        <v>0</v>
      </c>
      <c r="I397" s="626">
        <v>0</v>
      </c>
      <c r="J397" s="626"/>
      <c r="K397" s="780">
        <v>8929.5966886842998</v>
      </c>
      <c r="L397" s="626">
        <v>1.3213113196849206E-2</v>
      </c>
      <c r="M397" s="626"/>
      <c r="N397" s="780">
        <v>4293.0750573845999</v>
      </c>
      <c r="O397" s="626">
        <v>3.3059905843346948E-2</v>
      </c>
      <c r="P397" s="626"/>
      <c r="Q397" s="780">
        <v>13222.6717460689</v>
      </c>
      <c r="R397" s="626">
        <v>1.2503646804126581E-2</v>
      </c>
      <c r="S397" s="626"/>
    </row>
    <row r="398" spans="1:19" s="116" customFormat="1" ht="13.5" customHeight="1">
      <c r="A398" s="763"/>
      <c r="B398" s="762"/>
      <c r="C398" s="779" t="s">
        <v>914</v>
      </c>
      <c r="D398" s="779"/>
      <c r="E398" s="780">
        <v>0</v>
      </c>
      <c r="F398" s="626">
        <v>0</v>
      </c>
      <c r="G398" s="779"/>
      <c r="H398" s="780">
        <v>0</v>
      </c>
      <c r="I398" s="626">
        <v>0</v>
      </c>
      <c r="J398" s="626"/>
      <c r="K398" s="780">
        <v>86765.015388572094</v>
      </c>
      <c r="L398" s="626">
        <v>0.12838608616090633</v>
      </c>
      <c r="M398" s="626"/>
      <c r="N398" s="780">
        <v>86765.015388572094</v>
      </c>
      <c r="O398" s="626">
        <v>0.6681558558610986</v>
      </c>
      <c r="P398" s="626"/>
      <c r="Q398" s="780">
        <v>173530.03077714419</v>
      </c>
      <c r="R398" s="626">
        <v>0.16409378198409072</v>
      </c>
      <c r="S398" s="626"/>
    </row>
    <row r="399" spans="1:19" s="116" customFormat="1" ht="13.5" customHeight="1">
      <c r="A399" s="763"/>
      <c r="B399" s="762"/>
      <c r="C399" s="779" t="s">
        <v>915</v>
      </c>
      <c r="D399" s="779"/>
      <c r="E399" s="780">
        <v>0</v>
      </c>
      <c r="F399" s="626">
        <v>0</v>
      </c>
      <c r="G399" s="779"/>
      <c r="H399" s="780">
        <v>0</v>
      </c>
      <c r="I399" s="626">
        <v>0</v>
      </c>
      <c r="J399" s="626"/>
      <c r="K399" s="780">
        <v>12892.408515183701</v>
      </c>
      <c r="L399" s="626">
        <v>1.907688096451356E-2</v>
      </c>
      <c r="M399" s="626"/>
      <c r="N399" s="780">
        <v>12892.408515183701</v>
      </c>
      <c r="O399" s="626">
        <v>9.9281239183737394E-2</v>
      </c>
      <c r="P399" s="626"/>
      <c r="Q399" s="780">
        <v>25784.817030367401</v>
      </c>
      <c r="R399" s="626">
        <v>2.4382685379192963E-2</v>
      </c>
      <c r="S399" s="626"/>
    </row>
    <row r="400" spans="1:19" s="116" customFormat="1" ht="13.5" customHeight="1">
      <c r="A400" s="763"/>
      <c r="B400" s="762"/>
      <c r="C400" s="779" t="s">
        <v>916</v>
      </c>
      <c r="D400" s="779"/>
      <c r="E400" s="780">
        <v>0</v>
      </c>
      <c r="F400" s="626">
        <v>0</v>
      </c>
      <c r="G400" s="779"/>
      <c r="H400" s="780">
        <v>0</v>
      </c>
      <c r="I400" s="626">
        <v>0</v>
      </c>
      <c r="J400" s="626"/>
      <c r="K400" s="780">
        <v>75605.011454342792</v>
      </c>
      <c r="L400" s="626">
        <v>0.11187264211621442</v>
      </c>
      <c r="M400" s="626"/>
      <c r="N400" s="780">
        <v>0</v>
      </c>
      <c r="O400" s="626">
        <v>0</v>
      </c>
      <c r="P400" s="626"/>
      <c r="Q400" s="780">
        <v>75605.011454342792</v>
      </c>
      <c r="R400" s="626">
        <v>7.1493747859852602E-2</v>
      </c>
      <c r="S400" s="626"/>
    </row>
    <row r="401" spans="1:19" s="116" customFormat="1" ht="13.5" customHeight="1">
      <c r="A401" s="763"/>
      <c r="B401" s="762"/>
      <c r="C401" s="779" t="s">
        <v>917</v>
      </c>
      <c r="D401" s="779"/>
      <c r="E401" s="780">
        <v>0</v>
      </c>
      <c r="F401" s="626">
        <v>0</v>
      </c>
      <c r="G401" s="779"/>
      <c r="H401" s="780">
        <v>0</v>
      </c>
      <c r="I401" s="626">
        <v>0</v>
      </c>
      <c r="J401" s="626"/>
      <c r="K401" s="780">
        <v>0</v>
      </c>
      <c r="L401" s="626">
        <v>0</v>
      </c>
      <c r="M401" s="626"/>
      <c r="N401" s="780">
        <v>14053.066357398598</v>
      </c>
      <c r="O401" s="626">
        <v>0.10821917725075619</v>
      </c>
      <c r="P401" s="626"/>
      <c r="Q401" s="780">
        <v>14053.066357398598</v>
      </c>
      <c r="R401" s="626">
        <v>1.3288886060421617E-2</v>
      </c>
      <c r="S401" s="626"/>
    </row>
    <row r="402" spans="1:19" s="116" customFormat="1" ht="13.5" customHeight="1">
      <c r="A402" s="763"/>
      <c r="B402" s="762"/>
      <c r="C402" s="779" t="s">
        <v>918</v>
      </c>
      <c r="D402" s="779"/>
      <c r="E402" s="780">
        <v>0</v>
      </c>
      <c r="F402" s="626">
        <v>0</v>
      </c>
      <c r="G402" s="779"/>
      <c r="H402" s="780">
        <v>0</v>
      </c>
      <c r="I402" s="626">
        <v>0</v>
      </c>
      <c r="J402" s="626"/>
      <c r="K402" s="780">
        <v>203002.76235053901</v>
      </c>
      <c r="L402" s="626">
        <v>0.30038293684750544</v>
      </c>
      <c r="M402" s="626"/>
      <c r="N402" s="780">
        <v>22556.345265375498</v>
      </c>
      <c r="O402" s="626">
        <v>0.17370081833547904</v>
      </c>
      <c r="P402" s="626"/>
      <c r="Q402" s="780">
        <v>225559.10761591452</v>
      </c>
      <c r="R402" s="626">
        <v>0.2132936118543404</v>
      </c>
      <c r="S402" s="626"/>
    </row>
    <row r="403" spans="1:19" s="116" customFormat="1" ht="13.5" customHeight="1">
      <c r="A403" s="763"/>
      <c r="B403" s="762"/>
      <c r="C403" s="779" t="s">
        <v>919</v>
      </c>
      <c r="D403" s="779"/>
      <c r="E403" s="780">
        <v>0</v>
      </c>
      <c r="F403" s="626">
        <v>0</v>
      </c>
      <c r="G403" s="779"/>
      <c r="H403" s="780">
        <v>0</v>
      </c>
      <c r="I403" s="626">
        <v>0</v>
      </c>
      <c r="J403" s="626"/>
      <c r="K403" s="780">
        <v>196019.57748352602</v>
      </c>
      <c r="L403" s="626">
        <v>0.29004992682037939</v>
      </c>
      <c r="M403" s="626"/>
      <c r="N403" s="780">
        <v>0</v>
      </c>
      <c r="O403" s="626">
        <v>0</v>
      </c>
      <c r="P403" s="626"/>
      <c r="Q403" s="780">
        <v>196019.57748352602</v>
      </c>
      <c r="R403" s="626">
        <v>0.18536038787144538</v>
      </c>
      <c r="S403" s="626"/>
    </row>
    <row r="404" spans="1:19" s="116" customFormat="1" ht="13.5" customHeight="1">
      <c r="A404" s="763"/>
      <c r="B404" s="762"/>
      <c r="C404" s="779" t="s">
        <v>920</v>
      </c>
      <c r="D404" s="779"/>
      <c r="E404" s="780">
        <v>0</v>
      </c>
      <c r="F404" s="626">
        <v>0</v>
      </c>
      <c r="G404" s="779"/>
      <c r="H404" s="780">
        <v>61258.702168700009</v>
      </c>
      <c r="I404" s="626">
        <v>0.32107631987317559</v>
      </c>
      <c r="J404" s="626"/>
      <c r="K404" s="780">
        <v>1451144.7580175416</v>
      </c>
      <c r="L404" s="626">
        <v>2.1472571070312552</v>
      </c>
      <c r="M404" s="626"/>
      <c r="N404" s="780">
        <v>382003.47782017308</v>
      </c>
      <c r="O404" s="626">
        <v>2.9417140021445967</v>
      </c>
      <c r="P404" s="626"/>
      <c r="Q404" s="780">
        <v>1894406.9380064148</v>
      </c>
      <c r="R404" s="626">
        <v>1.7913925196820588</v>
      </c>
      <c r="S404" s="626"/>
    </row>
    <row r="405" spans="1:19" s="116" customFormat="1" ht="13.5" customHeight="1">
      <c r="A405" s="763"/>
      <c r="B405" s="762"/>
      <c r="C405" s="823" t="s">
        <v>921</v>
      </c>
      <c r="D405" s="779"/>
      <c r="E405" s="780">
        <v>0</v>
      </c>
      <c r="F405" s="626">
        <v>0</v>
      </c>
      <c r="G405" s="779"/>
      <c r="H405" s="780">
        <v>0</v>
      </c>
      <c r="I405" s="626">
        <v>0</v>
      </c>
      <c r="J405" s="626"/>
      <c r="K405" s="780">
        <v>0</v>
      </c>
      <c r="L405" s="626">
        <v>0</v>
      </c>
      <c r="M405" s="626"/>
      <c r="N405" s="780">
        <v>0</v>
      </c>
      <c r="O405" s="626">
        <v>0</v>
      </c>
      <c r="P405" s="626"/>
      <c r="Q405" s="780">
        <v>0</v>
      </c>
      <c r="R405" s="626">
        <v>0</v>
      </c>
      <c r="S405" s="626"/>
    </row>
    <row r="406" spans="1:19" s="116" customFormat="1" ht="13.5" customHeight="1">
      <c r="A406" s="763"/>
      <c r="B406" s="762"/>
      <c r="C406" s="779" t="s">
        <v>922</v>
      </c>
      <c r="D406" s="779"/>
      <c r="E406" s="780">
        <v>0</v>
      </c>
      <c r="F406" s="626">
        <v>0</v>
      </c>
      <c r="G406" s="779"/>
      <c r="H406" s="780">
        <v>0</v>
      </c>
      <c r="I406" s="626">
        <v>0</v>
      </c>
      <c r="J406" s="626"/>
      <c r="K406" s="780">
        <v>0</v>
      </c>
      <c r="L406" s="626">
        <v>0</v>
      </c>
      <c r="M406" s="626"/>
      <c r="N406" s="780">
        <v>0</v>
      </c>
      <c r="O406" s="626">
        <v>0</v>
      </c>
      <c r="P406" s="626"/>
      <c r="Q406" s="780">
        <v>0</v>
      </c>
      <c r="R406" s="626">
        <v>0</v>
      </c>
      <c r="S406" s="626"/>
    </row>
    <row r="407" spans="1:19" s="116" customFormat="1" ht="13.5" customHeight="1">
      <c r="A407" s="763"/>
      <c r="B407" s="762"/>
      <c r="C407" s="779" t="s">
        <v>923</v>
      </c>
      <c r="D407" s="779"/>
      <c r="E407" s="780">
        <v>0</v>
      </c>
      <c r="F407" s="626">
        <v>0</v>
      </c>
      <c r="G407" s="779"/>
      <c r="H407" s="780">
        <v>381.3693891099</v>
      </c>
      <c r="I407" s="626">
        <v>1.9988781288653012E-3</v>
      </c>
      <c r="J407" s="626"/>
      <c r="K407" s="780">
        <v>1379.5992314704999</v>
      </c>
      <c r="L407" s="626">
        <v>2.0413912797210268E-3</v>
      </c>
      <c r="M407" s="626"/>
      <c r="N407" s="780">
        <v>8141.0487021739</v>
      </c>
      <c r="O407" s="626">
        <v>6.2692196144349774E-2</v>
      </c>
      <c r="P407" s="626"/>
      <c r="Q407" s="780">
        <v>9902.0173227542982</v>
      </c>
      <c r="R407" s="626">
        <v>9.3635635543075444E-3</v>
      </c>
      <c r="S407" s="626"/>
    </row>
    <row r="408" spans="1:19" s="116" customFormat="1" ht="13.5" customHeight="1">
      <c r="A408" s="763"/>
      <c r="B408" s="762"/>
      <c r="C408" s="779" t="s">
        <v>924</v>
      </c>
      <c r="D408" s="779"/>
      <c r="E408" s="780">
        <v>0</v>
      </c>
      <c r="F408" s="626">
        <v>0</v>
      </c>
      <c r="G408" s="779"/>
      <c r="H408" s="780">
        <v>100655.62428200101</v>
      </c>
      <c r="I408" s="626">
        <v>0.5275681050179809</v>
      </c>
      <c r="J408" s="626"/>
      <c r="K408" s="780">
        <v>93713.933422116999</v>
      </c>
      <c r="L408" s="626">
        <v>0.13866839159685138</v>
      </c>
      <c r="M408" s="626"/>
      <c r="N408" s="780">
        <v>44096.1091885399</v>
      </c>
      <c r="O408" s="626">
        <v>0.33957319598301994</v>
      </c>
      <c r="P408" s="626"/>
      <c r="Q408" s="780">
        <v>238465.66689265793</v>
      </c>
      <c r="R408" s="626">
        <v>0.22549833581271148</v>
      </c>
      <c r="S408" s="626"/>
    </row>
    <row r="409" spans="1:19" s="116" customFormat="1" ht="13.5" customHeight="1">
      <c r="A409" s="763"/>
      <c r="B409" s="762"/>
      <c r="C409" s="779" t="s">
        <v>925</v>
      </c>
      <c r="D409" s="779"/>
      <c r="E409" s="780">
        <v>0</v>
      </c>
      <c r="F409" s="626">
        <v>0</v>
      </c>
      <c r="G409" s="779"/>
      <c r="H409" s="780">
        <v>0</v>
      </c>
      <c r="I409" s="626">
        <v>0</v>
      </c>
      <c r="J409" s="626"/>
      <c r="K409" s="780">
        <v>0</v>
      </c>
      <c r="L409" s="626">
        <v>0</v>
      </c>
      <c r="M409" s="626"/>
      <c r="N409" s="780">
        <v>0</v>
      </c>
      <c r="O409" s="626">
        <v>0</v>
      </c>
      <c r="P409" s="626"/>
      <c r="Q409" s="780">
        <v>0</v>
      </c>
      <c r="R409" s="626">
        <v>0</v>
      </c>
      <c r="S409" s="626"/>
    </row>
    <row r="410" spans="1:19" s="116" customFormat="1" ht="13.5" customHeight="1">
      <c r="A410" s="763"/>
      <c r="B410" s="762"/>
      <c r="C410" s="779" t="s">
        <v>926</v>
      </c>
      <c r="D410" s="779"/>
      <c r="E410" s="780">
        <v>0</v>
      </c>
      <c r="F410" s="626">
        <v>0</v>
      </c>
      <c r="G410" s="779"/>
      <c r="H410" s="780">
        <v>12904.698655026001</v>
      </c>
      <c r="I410" s="626">
        <v>6.7637625456340861E-2</v>
      </c>
      <c r="J410" s="626"/>
      <c r="K410" s="780">
        <v>30560.723346319199</v>
      </c>
      <c r="L410" s="626">
        <v>4.5220664608986348E-2</v>
      </c>
      <c r="M410" s="626"/>
      <c r="N410" s="780">
        <v>0</v>
      </c>
      <c r="O410" s="626">
        <v>0</v>
      </c>
      <c r="P410" s="626"/>
      <c r="Q410" s="780">
        <v>43465.4220013452</v>
      </c>
      <c r="R410" s="626">
        <v>4.1101851073230243E-2</v>
      </c>
      <c r="S410" s="626"/>
    </row>
    <row r="411" spans="1:19" s="116" customFormat="1" ht="13.5" customHeight="1">
      <c r="A411" s="763"/>
      <c r="B411" s="762"/>
      <c r="C411" s="779" t="s">
        <v>927</v>
      </c>
      <c r="D411" s="779"/>
      <c r="E411" s="780">
        <v>0</v>
      </c>
      <c r="F411" s="626">
        <v>0</v>
      </c>
      <c r="G411" s="779"/>
      <c r="H411" s="780">
        <v>0</v>
      </c>
      <c r="I411" s="626">
        <v>0</v>
      </c>
      <c r="J411" s="626"/>
      <c r="K411" s="780">
        <v>0</v>
      </c>
      <c r="L411" s="626">
        <v>0</v>
      </c>
      <c r="M411" s="626"/>
      <c r="N411" s="780">
        <v>0</v>
      </c>
      <c r="O411" s="626">
        <v>0</v>
      </c>
      <c r="P411" s="626"/>
      <c r="Q411" s="780">
        <v>0</v>
      </c>
      <c r="R411" s="626">
        <v>0</v>
      </c>
      <c r="S411" s="626"/>
    </row>
    <row r="412" spans="1:19" s="116" customFormat="1" ht="13.5" customHeight="1">
      <c r="A412" s="763"/>
      <c r="B412" s="762"/>
      <c r="C412" s="779" t="s">
        <v>928</v>
      </c>
      <c r="D412" s="779"/>
      <c r="E412" s="780">
        <v>0</v>
      </c>
      <c r="F412" s="626">
        <v>0</v>
      </c>
      <c r="G412" s="779"/>
      <c r="H412" s="780">
        <v>389.60816279189999</v>
      </c>
      <c r="I412" s="626">
        <v>2.0420601591799445E-3</v>
      </c>
      <c r="J412" s="626"/>
      <c r="K412" s="780">
        <v>1157.9839860056002</v>
      </c>
      <c r="L412" s="626">
        <v>1.7134674745859157E-3</v>
      </c>
      <c r="M412" s="626"/>
      <c r="N412" s="780">
        <v>4902.6123146382006</v>
      </c>
      <c r="O412" s="626">
        <v>3.7753801026510228E-2</v>
      </c>
      <c r="P412" s="626"/>
      <c r="Q412" s="780">
        <v>6450.2044634357007</v>
      </c>
      <c r="R412" s="626">
        <v>6.0994540266930833E-3</v>
      </c>
      <c r="S412" s="626"/>
    </row>
    <row r="413" spans="1:19" s="116" customFormat="1" ht="13.5" customHeight="1">
      <c r="A413" s="763"/>
      <c r="B413" s="762"/>
      <c r="C413" s="779" t="s">
        <v>929</v>
      </c>
      <c r="D413" s="779"/>
      <c r="E413" s="780">
        <v>0</v>
      </c>
      <c r="F413" s="626">
        <v>0</v>
      </c>
      <c r="G413" s="779"/>
      <c r="H413" s="780">
        <v>1556.7096381059998</v>
      </c>
      <c r="I413" s="626">
        <v>8.1592097778650074E-3</v>
      </c>
      <c r="J413" s="626"/>
      <c r="K413" s="780">
        <v>29439.493923825499</v>
      </c>
      <c r="L413" s="626">
        <v>4.3561582816656265E-2</v>
      </c>
      <c r="M413" s="626"/>
      <c r="N413" s="780">
        <v>20255.597546162899</v>
      </c>
      <c r="O413" s="626">
        <v>0.15598333099837153</v>
      </c>
      <c r="P413" s="626"/>
      <c r="Q413" s="780">
        <v>51251.801108094398</v>
      </c>
      <c r="R413" s="626">
        <v>4.8464820986082166E-2</v>
      </c>
      <c r="S413" s="626"/>
    </row>
    <row r="414" spans="1:19" s="116" customFormat="1" ht="13.5" customHeight="1">
      <c r="A414" s="763"/>
      <c r="B414" s="762"/>
      <c r="C414" s="779" t="s">
        <v>930</v>
      </c>
      <c r="D414" s="779"/>
      <c r="E414" s="780">
        <v>0</v>
      </c>
      <c r="F414" s="626">
        <v>0</v>
      </c>
      <c r="G414" s="779"/>
      <c r="H414" s="780">
        <v>143.55728090650001</v>
      </c>
      <c r="I414" s="626">
        <v>7.524293171853999E-4</v>
      </c>
      <c r="J414" s="626"/>
      <c r="K414" s="780">
        <v>2104.8166769513</v>
      </c>
      <c r="L414" s="626">
        <v>3.1144946385334737E-3</v>
      </c>
      <c r="M414" s="626"/>
      <c r="N414" s="780">
        <v>5322.9702393679008</v>
      </c>
      <c r="O414" s="626">
        <v>4.0990873108016031E-2</v>
      </c>
      <c r="P414" s="626"/>
      <c r="Q414" s="780">
        <v>7571.3441972257006</v>
      </c>
      <c r="R414" s="626">
        <v>7.1596282122581385E-3</v>
      </c>
      <c r="S414" s="626"/>
    </row>
    <row r="415" spans="1:19" s="116" customFormat="1" ht="13.5" customHeight="1">
      <c r="A415" s="763"/>
      <c r="B415" s="762"/>
      <c r="C415" s="779" t="s">
        <v>931</v>
      </c>
      <c r="D415" s="779"/>
      <c r="E415" s="780">
        <v>0</v>
      </c>
      <c r="F415" s="626">
        <v>0</v>
      </c>
      <c r="G415" s="779"/>
      <c r="H415" s="824">
        <v>1260.709265315</v>
      </c>
      <c r="I415" s="626">
        <v>6.6077777851483539E-3</v>
      </c>
      <c r="J415" s="626"/>
      <c r="K415" s="780">
        <v>127352.37346504899</v>
      </c>
      <c r="L415" s="626">
        <v>0.18844314980243998</v>
      </c>
      <c r="M415" s="626"/>
      <c r="N415" s="780">
        <v>53480.197743088298</v>
      </c>
      <c r="O415" s="626">
        <v>0.41183773361446785</v>
      </c>
      <c r="P415" s="626"/>
      <c r="Q415" s="780">
        <v>182093.28047345229</v>
      </c>
      <c r="R415" s="626">
        <v>0.17219137767083334</v>
      </c>
      <c r="S415" s="626"/>
    </row>
    <row r="416" spans="1:19" s="116" customFormat="1" ht="13.5" customHeight="1">
      <c r="A416" s="763"/>
      <c r="B416" s="762"/>
      <c r="C416" s="779" t="s">
        <v>932</v>
      </c>
      <c r="D416" s="779"/>
      <c r="E416" s="780"/>
      <c r="F416" s="626"/>
      <c r="G416" s="779"/>
      <c r="H416" s="780">
        <v>27976.901912023</v>
      </c>
      <c r="I416" s="626">
        <v>0.14663583114489903</v>
      </c>
      <c r="J416" s="626"/>
      <c r="K416" s="780">
        <v>350396.10692015302</v>
      </c>
      <c r="L416" s="626">
        <v>0.51848068685321824</v>
      </c>
      <c r="M416" s="626"/>
      <c r="N416" s="780">
        <v>238188.02189407701</v>
      </c>
      <c r="O416" s="626">
        <v>1.8342268587375885</v>
      </c>
      <c r="P416" s="626"/>
      <c r="Q416" s="780">
        <v>616561.03072625294</v>
      </c>
      <c r="R416" s="626">
        <v>0.58303355853035277</v>
      </c>
      <c r="S416" s="626"/>
    </row>
    <row r="417" spans="1:19" s="116" customFormat="1" ht="13.5" customHeight="1">
      <c r="A417" s="763"/>
      <c r="B417" s="762"/>
      <c r="C417" s="779" t="s">
        <v>933</v>
      </c>
      <c r="D417" s="779"/>
      <c r="E417" s="780">
        <v>0</v>
      </c>
      <c r="F417" s="626">
        <v>0</v>
      </c>
      <c r="G417" s="779"/>
      <c r="H417" s="780">
        <v>4598.1859863050995</v>
      </c>
      <c r="I417" s="626">
        <v>2.4100553591708259E-2</v>
      </c>
      <c r="J417" s="626"/>
      <c r="K417" s="780">
        <v>51093.710638351404</v>
      </c>
      <c r="L417" s="626">
        <v>7.5603300557470846E-2</v>
      </c>
      <c r="M417" s="626"/>
      <c r="N417" s="780">
        <v>32012.571361963001</v>
      </c>
      <c r="O417" s="626">
        <v>0.24652086927981001</v>
      </c>
      <c r="P417" s="626"/>
      <c r="Q417" s="780">
        <v>87704.467986619507</v>
      </c>
      <c r="R417" s="626">
        <v>8.2935257859255554E-2</v>
      </c>
      <c r="S417" s="626"/>
    </row>
    <row r="418" spans="1:19" s="116" customFormat="1" ht="13.5" customHeight="1">
      <c r="A418" s="763"/>
      <c r="B418" s="762"/>
      <c r="C418" s="779" t="s">
        <v>934</v>
      </c>
      <c r="D418" s="779"/>
      <c r="E418" s="780">
        <v>0</v>
      </c>
      <c r="F418" s="626">
        <v>0</v>
      </c>
      <c r="G418" s="779"/>
      <c r="H418" s="780">
        <v>2883.1094825222999</v>
      </c>
      <c r="I418" s="626">
        <v>1.5111292757891614E-2</v>
      </c>
      <c r="J418" s="626"/>
      <c r="K418" s="780">
        <v>64233.204381562595</v>
      </c>
      <c r="L418" s="626">
        <v>9.5045793228875228E-2</v>
      </c>
      <c r="M418" s="626"/>
      <c r="N418" s="780">
        <v>23696.930698759003</v>
      </c>
      <c r="O418" s="626">
        <v>0.18248418376234019</v>
      </c>
      <c r="P418" s="626"/>
      <c r="Q418" s="780">
        <v>90813.244562843902</v>
      </c>
      <c r="R418" s="626">
        <v>8.5874984795576731E-2</v>
      </c>
      <c r="S418" s="626"/>
    </row>
    <row r="419" spans="1:19" s="116" customFormat="1" ht="13.5" customHeight="1">
      <c r="A419" s="763"/>
      <c r="B419" s="762"/>
      <c r="C419" s="779" t="s">
        <v>935</v>
      </c>
      <c r="D419" s="779"/>
      <c r="E419" s="780">
        <v>0</v>
      </c>
      <c r="F419" s="626">
        <v>0</v>
      </c>
      <c r="G419" s="779"/>
      <c r="H419" s="780">
        <v>0</v>
      </c>
      <c r="I419" s="626">
        <v>0</v>
      </c>
      <c r="J419" s="626"/>
      <c r="K419" s="780">
        <v>336478.35399527202</v>
      </c>
      <c r="L419" s="626">
        <v>0.49788660503144144</v>
      </c>
      <c r="M419" s="626"/>
      <c r="N419" s="780">
        <v>0</v>
      </c>
      <c r="O419" s="626">
        <v>0</v>
      </c>
      <c r="P419" s="626"/>
      <c r="Q419" s="780">
        <v>336478.35399527202</v>
      </c>
      <c r="R419" s="626">
        <v>0.31818127050167139</v>
      </c>
      <c r="S419" s="626"/>
    </row>
    <row r="420" spans="1:19" s="116" customFormat="1" ht="13.5" customHeight="1">
      <c r="A420" s="763"/>
      <c r="B420" s="762"/>
      <c r="C420" s="779" t="s">
        <v>936</v>
      </c>
      <c r="D420" s="779"/>
      <c r="E420" s="780">
        <v>0</v>
      </c>
      <c r="F420" s="626">
        <v>0</v>
      </c>
      <c r="G420" s="779"/>
      <c r="H420" s="780">
        <v>0</v>
      </c>
      <c r="I420" s="626">
        <v>0</v>
      </c>
      <c r="J420" s="626"/>
      <c r="K420" s="780">
        <v>0</v>
      </c>
      <c r="L420" s="626">
        <v>0</v>
      </c>
      <c r="M420" s="626"/>
      <c r="N420" s="780">
        <v>7075.4551761955008</v>
      </c>
      <c r="O420" s="626">
        <v>5.4486324789846233E-2</v>
      </c>
      <c r="P420" s="626"/>
      <c r="Q420" s="780">
        <v>7075.4551761955008</v>
      </c>
      <c r="R420" s="626">
        <v>6.6907047380859001E-3</v>
      </c>
      <c r="S420" s="626"/>
    </row>
    <row r="421" spans="1:19" s="116" customFormat="1" ht="13.5" customHeight="1">
      <c r="A421" s="763"/>
      <c r="B421" s="762"/>
      <c r="C421" s="779" t="s">
        <v>937</v>
      </c>
      <c r="D421" s="779"/>
      <c r="E421" s="780">
        <v>0</v>
      </c>
      <c r="F421" s="626">
        <v>0</v>
      </c>
      <c r="G421" s="779"/>
      <c r="H421" s="780">
        <v>0</v>
      </c>
      <c r="I421" s="626">
        <v>0</v>
      </c>
      <c r="J421" s="626"/>
      <c r="K421" s="780">
        <v>50999.025933446399</v>
      </c>
      <c r="L421" s="626">
        <v>7.5463195716509168E-2</v>
      </c>
      <c r="M421" s="626"/>
      <c r="N421" s="780">
        <v>30599.4250878477</v>
      </c>
      <c r="O421" s="626">
        <v>0.23563858044473199</v>
      </c>
      <c r="P421" s="626"/>
      <c r="Q421" s="780">
        <v>81598.451021294095</v>
      </c>
      <c r="R421" s="626">
        <v>7.7161275037884239E-2</v>
      </c>
      <c r="S421" s="626"/>
    </row>
    <row r="422" spans="1:19" s="116" customFormat="1" ht="13.5" customHeight="1">
      <c r="A422" s="763"/>
      <c r="B422" s="762"/>
      <c r="C422" s="779" t="s">
        <v>938</v>
      </c>
      <c r="D422" s="779"/>
      <c r="E422" s="780">
        <v>0</v>
      </c>
      <c r="F422" s="626">
        <v>0</v>
      </c>
      <c r="G422" s="779"/>
      <c r="H422" s="780">
        <v>8998.9871813258014</v>
      </c>
      <c r="I422" s="626">
        <v>4.7166550783413148E-2</v>
      </c>
      <c r="J422" s="626"/>
      <c r="K422" s="780">
        <v>104884.16871743</v>
      </c>
      <c r="L422" s="626">
        <v>0.15519697497390844</v>
      </c>
      <c r="M422" s="626"/>
      <c r="N422" s="780">
        <v>65594.341699563913</v>
      </c>
      <c r="O422" s="626">
        <v>0.50512575053020747</v>
      </c>
      <c r="P422" s="626"/>
      <c r="Q422" s="780">
        <v>179477.49759831972</v>
      </c>
      <c r="R422" s="626">
        <v>0.16971783633100054</v>
      </c>
      <c r="S422" s="626"/>
    </row>
    <row r="423" spans="1:19" s="116" customFormat="1" ht="13.5" customHeight="1">
      <c r="A423" s="763"/>
      <c r="B423" s="762"/>
      <c r="C423" s="779" t="s">
        <v>939</v>
      </c>
      <c r="D423" s="779"/>
      <c r="E423" s="780">
        <v>0</v>
      </c>
      <c r="F423" s="626">
        <v>0</v>
      </c>
      <c r="G423" s="779"/>
      <c r="H423" s="780">
        <v>672.59197688460006</v>
      </c>
      <c r="I423" s="626">
        <v>3.5252682324156759E-3</v>
      </c>
      <c r="J423" s="626"/>
      <c r="K423" s="780">
        <v>113.03708478750001</v>
      </c>
      <c r="L423" s="626">
        <v>1.6726083481818978E-4</v>
      </c>
      <c r="M423" s="626"/>
      <c r="N423" s="780">
        <v>0</v>
      </c>
      <c r="O423" s="626">
        <v>0</v>
      </c>
      <c r="P423" s="626"/>
      <c r="Q423" s="780">
        <v>785.62906167210008</v>
      </c>
      <c r="R423" s="626">
        <v>7.4290797615283511E-4</v>
      </c>
      <c r="S423" s="626"/>
    </row>
    <row r="424" spans="1:19" s="116" customFormat="1" ht="13.5" customHeight="1">
      <c r="A424" s="763"/>
      <c r="B424" s="762"/>
      <c r="C424" s="779" t="s">
        <v>940</v>
      </c>
      <c r="D424" s="779"/>
      <c r="E424" s="780">
        <v>0</v>
      </c>
      <c r="F424" s="626">
        <v>0</v>
      </c>
      <c r="G424" s="779"/>
      <c r="H424" s="780">
        <v>5891.3436676431002</v>
      </c>
      <c r="I424" s="626">
        <v>3.0878403834051146E-2</v>
      </c>
      <c r="J424" s="626"/>
      <c r="K424" s="780">
        <v>38673.556928033395</v>
      </c>
      <c r="L424" s="626">
        <v>5.7225214444728563E-2</v>
      </c>
      <c r="M424" s="626"/>
      <c r="N424" s="780">
        <v>51231.322057032696</v>
      </c>
      <c r="O424" s="626">
        <v>0.39451969993450603</v>
      </c>
      <c r="P424" s="626"/>
      <c r="Q424" s="780">
        <v>95796.222652709184</v>
      </c>
      <c r="R424" s="626">
        <v>9.0586997561597354E-2</v>
      </c>
      <c r="S424" s="626"/>
    </row>
    <row r="425" spans="1:19" s="116" customFormat="1" ht="13.5" customHeight="1">
      <c r="A425" s="763"/>
      <c r="B425" s="762"/>
      <c r="C425" s="779" t="s">
        <v>941</v>
      </c>
      <c r="D425" s="779"/>
      <c r="E425" s="780">
        <v>0</v>
      </c>
      <c r="F425" s="626">
        <v>0</v>
      </c>
      <c r="G425" s="779"/>
      <c r="H425" s="780">
        <v>0</v>
      </c>
      <c r="I425" s="626">
        <v>0</v>
      </c>
      <c r="J425" s="626"/>
      <c r="K425" s="780">
        <v>0</v>
      </c>
      <c r="L425" s="626">
        <v>0</v>
      </c>
      <c r="M425" s="626"/>
      <c r="N425" s="780">
        <v>0</v>
      </c>
      <c r="O425" s="626">
        <v>0</v>
      </c>
      <c r="P425" s="626"/>
      <c r="Q425" s="780">
        <v>0</v>
      </c>
      <c r="R425" s="626">
        <v>0</v>
      </c>
      <c r="S425" s="626"/>
    </row>
    <row r="426" spans="1:19" s="116" customFormat="1" ht="13.5" customHeight="1">
      <c r="A426" s="763"/>
      <c r="B426" s="762"/>
      <c r="C426" s="779" t="s">
        <v>942</v>
      </c>
      <c r="D426" s="779"/>
      <c r="E426" s="780">
        <v>0</v>
      </c>
      <c r="F426" s="626">
        <v>0</v>
      </c>
      <c r="G426" s="779"/>
      <c r="H426" s="780">
        <v>0</v>
      </c>
      <c r="I426" s="626">
        <v>0</v>
      </c>
      <c r="J426" s="626"/>
      <c r="K426" s="780">
        <v>2327.7661202099998</v>
      </c>
      <c r="L426" s="626">
        <v>3.4443926544970322E-3</v>
      </c>
      <c r="M426" s="626"/>
      <c r="N426" s="780">
        <v>1120.7852221557</v>
      </c>
      <c r="O426" s="626">
        <v>8.6308889129125457E-3</v>
      </c>
      <c r="P426" s="626"/>
      <c r="Q426" s="780">
        <v>3448.5513423656998</v>
      </c>
      <c r="R426" s="626">
        <v>3.2610253660465206E-3</v>
      </c>
      <c r="S426" s="626"/>
    </row>
    <row r="427" spans="1:19" s="116" customFormat="1" ht="13.5" customHeight="1">
      <c r="A427" s="763"/>
      <c r="B427" s="762"/>
      <c r="C427" s="779" t="s">
        <v>943</v>
      </c>
      <c r="D427" s="779"/>
      <c r="E427" s="780">
        <v>0</v>
      </c>
      <c r="F427" s="626">
        <v>0</v>
      </c>
      <c r="G427" s="779"/>
      <c r="H427" s="780">
        <v>0</v>
      </c>
      <c r="I427" s="626">
        <v>0</v>
      </c>
      <c r="J427" s="626"/>
      <c r="K427" s="780">
        <v>305449.37724572601</v>
      </c>
      <c r="L427" s="626">
        <v>0.45197306643974922</v>
      </c>
      <c r="M427" s="626"/>
      <c r="N427" s="780">
        <v>183268.47786574101</v>
      </c>
      <c r="O427" s="626">
        <v>1.4113050765029109</v>
      </c>
      <c r="P427" s="626"/>
      <c r="Q427" s="780">
        <v>488717.85511146701</v>
      </c>
      <c r="R427" s="626">
        <v>0.46214226326845176</v>
      </c>
      <c r="S427" s="626"/>
    </row>
    <row r="428" spans="1:19" s="116" customFormat="1" ht="13.5" customHeight="1">
      <c r="A428" s="763"/>
      <c r="B428" s="762"/>
      <c r="C428" s="779" t="s">
        <v>944</v>
      </c>
      <c r="D428" s="779"/>
      <c r="E428" s="780">
        <v>0</v>
      </c>
      <c r="F428" s="626">
        <v>0</v>
      </c>
      <c r="G428" s="779"/>
      <c r="H428" s="780">
        <v>0</v>
      </c>
      <c r="I428" s="626">
        <v>0</v>
      </c>
      <c r="J428" s="626"/>
      <c r="K428" s="780">
        <v>688653.937446911</v>
      </c>
      <c r="L428" s="626">
        <v>1.0190003811115738</v>
      </c>
      <c r="M428" s="626"/>
      <c r="N428" s="780">
        <v>63645.827219034705</v>
      </c>
      <c r="O428" s="626">
        <v>0.49012072397007606</v>
      </c>
      <c r="P428" s="626"/>
      <c r="Q428" s="780">
        <v>752299.76466594567</v>
      </c>
      <c r="R428" s="626">
        <v>0.7113910659551147</v>
      </c>
      <c r="S428" s="626"/>
    </row>
    <row r="429" spans="1:19" s="116" customFormat="1" ht="13.5" customHeight="1">
      <c r="A429" s="763"/>
      <c r="B429" s="762"/>
      <c r="C429" s="779" t="s">
        <v>945</v>
      </c>
      <c r="D429" s="779"/>
      <c r="E429" s="780">
        <v>0</v>
      </c>
      <c r="F429" s="626">
        <v>0</v>
      </c>
      <c r="G429" s="779"/>
      <c r="H429" s="780">
        <v>4902.4748458906006</v>
      </c>
      <c r="I429" s="626">
        <v>2.5695428176955967E-2</v>
      </c>
      <c r="J429" s="626"/>
      <c r="K429" s="780">
        <v>76162.987081685089</v>
      </c>
      <c r="L429" s="626">
        <v>0.1126982779631838</v>
      </c>
      <c r="M429" s="626"/>
      <c r="N429" s="780">
        <v>41392.6412650489</v>
      </c>
      <c r="O429" s="626">
        <v>0.31875446027343035</v>
      </c>
      <c r="P429" s="626"/>
      <c r="Q429" s="780">
        <v>122458.10319262458</v>
      </c>
      <c r="R429" s="626">
        <v>0.11579905332514068</v>
      </c>
      <c r="S429" s="626"/>
    </row>
    <row r="430" spans="1:19" s="116" customFormat="1" ht="13.5" customHeight="1">
      <c r="A430" s="763"/>
      <c r="B430" s="762"/>
      <c r="C430" s="779" t="s">
        <v>946</v>
      </c>
      <c r="D430" s="779"/>
      <c r="E430" s="780">
        <v>0</v>
      </c>
      <c r="F430" s="626">
        <v>0</v>
      </c>
      <c r="G430" s="779"/>
      <c r="H430" s="780">
        <v>0</v>
      </c>
      <c r="I430" s="626">
        <v>0</v>
      </c>
      <c r="J430" s="626"/>
      <c r="K430" s="780">
        <v>35922.290866287403</v>
      </c>
      <c r="L430" s="626">
        <v>5.3154169449542377E-2</v>
      </c>
      <c r="M430" s="626"/>
      <c r="N430" s="780">
        <v>6250.3143092225</v>
      </c>
      <c r="O430" s="626">
        <v>4.8132119702585567E-2</v>
      </c>
      <c r="P430" s="626"/>
      <c r="Q430" s="780">
        <v>42172.605175509903</v>
      </c>
      <c r="R430" s="626">
        <v>3.9879335284960564E-2</v>
      </c>
      <c r="S430" s="626"/>
    </row>
    <row r="431" spans="1:19" s="116" customFormat="1" ht="13.5" customHeight="1">
      <c r="A431" s="763"/>
      <c r="B431" s="762"/>
      <c r="C431" s="779" t="s">
        <v>947</v>
      </c>
      <c r="D431" s="779"/>
      <c r="E431" s="780">
        <v>0</v>
      </c>
      <c r="F431" s="626">
        <v>0</v>
      </c>
      <c r="G431" s="779"/>
      <c r="H431" s="780">
        <v>0</v>
      </c>
      <c r="I431" s="626">
        <v>0</v>
      </c>
      <c r="J431" s="626"/>
      <c r="K431" s="780">
        <v>0</v>
      </c>
      <c r="L431" s="626">
        <v>0</v>
      </c>
      <c r="M431" s="626"/>
      <c r="N431" s="780">
        <v>0</v>
      </c>
      <c r="O431" s="626">
        <v>0</v>
      </c>
      <c r="P431" s="626"/>
      <c r="Q431" s="780">
        <v>0</v>
      </c>
      <c r="R431" s="626">
        <v>0</v>
      </c>
      <c r="S431" s="626"/>
    </row>
    <row r="432" spans="1:19" s="116" customFormat="1" ht="13.5" customHeight="1">
      <c r="A432" s="763"/>
      <c r="B432" s="762"/>
      <c r="C432" s="779" t="s">
        <v>948</v>
      </c>
      <c r="D432" s="779"/>
      <c r="E432" s="780">
        <v>0</v>
      </c>
      <c r="F432" s="626">
        <v>0</v>
      </c>
      <c r="G432" s="779"/>
      <c r="H432" s="780">
        <v>2.9758977200000002E-2</v>
      </c>
      <c r="I432" s="626">
        <v>1.5597625389210083E-7</v>
      </c>
      <c r="J432" s="626"/>
      <c r="K432" s="780">
        <v>0.14631846909999999</v>
      </c>
      <c r="L432" s="626">
        <v>2.1650725810023579E-7</v>
      </c>
      <c r="M432" s="626"/>
      <c r="N432" s="780">
        <v>11643.304528128599</v>
      </c>
      <c r="O432" s="626">
        <v>8.9662199300062834E-2</v>
      </c>
      <c r="P432" s="626"/>
      <c r="Q432" s="780">
        <v>11643.4806055749</v>
      </c>
      <c r="R432" s="626">
        <v>1.1010329217776215E-2</v>
      </c>
      <c r="S432" s="626"/>
    </row>
    <row r="433" spans="1:19" s="116" customFormat="1" ht="13.5" customHeight="1">
      <c r="A433" s="763"/>
      <c r="B433" s="762"/>
      <c r="C433" s="779" t="s">
        <v>949</v>
      </c>
      <c r="D433" s="779"/>
      <c r="E433" s="780">
        <v>0</v>
      </c>
      <c r="F433" s="626">
        <v>0</v>
      </c>
      <c r="G433" s="779"/>
      <c r="H433" s="780">
        <v>0</v>
      </c>
      <c r="I433" s="626">
        <v>0</v>
      </c>
      <c r="J433" s="626"/>
      <c r="K433" s="780">
        <v>6.9025959999999997E-2</v>
      </c>
      <c r="L433" s="626">
        <v>1.0213762780092232E-7</v>
      </c>
      <c r="M433" s="626"/>
      <c r="N433" s="780">
        <v>8.9569400500000007E-2</v>
      </c>
      <c r="O433" s="626">
        <v>6.8975172979598689E-7</v>
      </c>
      <c r="P433" s="626"/>
      <c r="Q433" s="780">
        <v>0.1585953605</v>
      </c>
      <c r="R433" s="626">
        <v>1.4997123202840457E-7</v>
      </c>
      <c r="S433" s="626"/>
    </row>
    <row r="434" spans="1:19" s="116" customFormat="1" ht="13.5" customHeight="1">
      <c r="A434" s="763"/>
      <c r="B434" s="762"/>
      <c r="C434" s="779" t="s">
        <v>950</v>
      </c>
      <c r="D434" s="779"/>
      <c r="E434" s="780">
        <v>0</v>
      </c>
      <c r="F434" s="626">
        <v>0</v>
      </c>
      <c r="G434" s="779"/>
      <c r="H434" s="780">
        <v>0</v>
      </c>
      <c r="I434" s="626">
        <v>0</v>
      </c>
      <c r="J434" s="626"/>
      <c r="K434" s="780">
        <v>0</v>
      </c>
      <c r="L434" s="626">
        <v>0</v>
      </c>
      <c r="M434" s="626"/>
      <c r="N434" s="780">
        <v>0</v>
      </c>
      <c r="O434" s="626">
        <v>0</v>
      </c>
      <c r="P434" s="626"/>
      <c r="Q434" s="780">
        <v>0</v>
      </c>
      <c r="R434" s="626">
        <v>0</v>
      </c>
      <c r="S434" s="626"/>
    </row>
    <row r="435" spans="1:19" s="116" customFormat="1" ht="13.5" customHeight="1">
      <c r="A435" s="763"/>
      <c r="B435" s="779"/>
      <c r="C435" s="779" t="s">
        <v>951</v>
      </c>
      <c r="D435" s="779"/>
      <c r="E435" s="780">
        <v>0</v>
      </c>
      <c r="F435" s="626">
        <v>0</v>
      </c>
      <c r="G435" s="779"/>
      <c r="H435" s="780">
        <v>0</v>
      </c>
      <c r="I435" s="626">
        <v>0</v>
      </c>
      <c r="J435" s="626"/>
      <c r="K435" s="825">
        <v>0</v>
      </c>
      <c r="L435" s="626">
        <v>0</v>
      </c>
      <c r="M435" s="626"/>
      <c r="N435" s="825">
        <v>0</v>
      </c>
      <c r="O435" s="626">
        <v>0</v>
      </c>
      <c r="P435" s="626"/>
      <c r="Q435" s="825">
        <v>0</v>
      </c>
      <c r="R435" s="626">
        <v>0</v>
      </c>
      <c r="S435" s="626"/>
    </row>
    <row r="436" spans="1:19" s="116" customFormat="1" ht="13.5" customHeight="1">
      <c r="A436" s="763"/>
      <c r="B436" s="762"/>
      <c r="C436" s="779" t="s">
        <v>952</v>
      </c>
      <c r="D436" s="779"/>
      <c r="E436" s="780">
        <v>0</v>
      </c>
      <c r="F436" s="626">
        <v>0</v>
      </c>
      <c r="G436" s="779"/>
      <c r="H436" s="780">
        <v>0</v>
      </c>
      <c r="I436" s="626">
        <v>0</v>
      </c>
      <c r="J436" s="626"/>
      <c r="K436" s="780">
        <v>0</v>
      </c>
      <c r="L436" s="626">
        <v>0</v>
      </c>
      <c r="M436" s="626"/>
      <c r="N436" s="780">
        <v>0</v>
      </c>
      <c r="O436" s="626">
        <v>0</v>
      </c>
      <c r="P436" s="626"/>
      <c r="Q436" s="780">
        <v>0</v>
      </c>
      <c r="R436" s="626">
        <v>0</v>
      </c>
      <c r="S436" s="626"/>
    </row>
    <row r="437" spans="1:19" s="116" customFormat="1" ht="15.75" customHeight="1">
      <c r="A437" s="763"/>
      <c r="B437" s="779"/>
      <c r="C437" s="779" t="s">
        <v>953</v>
      </c>
      <c r="D437" s="779"/>
      <c r="E437" s="780">
        <v>0</v>
      </c>
      <c r="F437" s="626">
        <v>0</v>
      </c>
      <c r="G437" s="779"/>
      <c r="H437" s="780">
        <v>37.210395522200002</v>
      </c>
      <c r="I437" s="626">
        <v>1.9503150462429734E-4</v>
      </c>
      <c r="J437" s="626"/>
      <c r="K437" s="780">
        <v>0</v>
      </c>
      <c r="L437" s="626">
        <v>0</v>
      </c>
      <c r="M437" s="626"/>
      <c r="N437" s="780">
        <v>0</v>
      </c>
      <c r="O437" s="626">
        <v>0</v>
      </c>
      <c r="P437" s="626"/>
      <c r="Q437" s="780">
        <v>37.210395522200002</v>
      </c>
      <c r="R437" s="626">
        <v>3.5186961605529197E-5</v>
      </c>
      <c r="S437" s="626"/>
    </row>
    <row r="438" spans="1:19" s="116" customFormat="1" ht="13.5" customHeight="1">
      <c r="A438" s="763"/>
      <c r="B438" s="762"/>
      <c r="C438" s="779" t="s">
        <v>954</v>
      </c>
      <c r="D438" s="779"/>
      <c r="E438" s="780">
        <v>0</v>
      </c>
      <c r="F438" s="626">
        <v>0</v>
      </c>
      <c r="G438" s="779"/>
      <c r="H438" s="780">
        <v>0</v>
      </c>
      <c r="I438" s="626">
        <v>0</v>
      </c>
      <c r="J438" s="626"/>
      <c r="K438" s="780">
        <v>0</v>
      </c>
      <c r="L438" s="626">
        <v>0</v>
      </c>
      <c r="M438" s="626"/>
      <c r="N438" s="780">
        <v>0</v>
      </c>
      <c r="O438" s="626">
        <v>0</v>
      </c>
      <c r="P438" s="626"/>
      <c r="Q438" s="780">
        <v>0</v>
      </c>
      <c r="R438" s="626">
        <v>0</v>
      </c>
      <c r="S438" s="626"/>
    </row>
    <row r="439" spans="1:19" s="116" customFormat="1" ht="13.5" customHeight="1">
      <c r="A439" s="763"/>
      <c r="B439" s="762"/>
      <c r="C439" s="779" t="s">
        <v>955</v>
      </c>
      <c r="D439" s="779"/>
      <c r="E439" s="780">
        <v>0</v>
      </c>
      <c r="F439" s="626">
        <v>0</v>
      </c>
      <c r="G439" s="779"/>
      <c r="H439" s="780">
        <v>24736.7301212817</v>
      </c>
      <c r="I439" s="626">
        <v>0.12965306139141813</v>
      </c>
      <c r="J439" s="626"/>
      <c r="K439" s="780">
        <v>10219.1736266793</v>
      </c>
      <c r="L439" s="626">
        <v>1.5121298600045139E-2</v>
      </c>
      <c r="M439" s="626"/>
      <c r="N439" s="780">
        <v>0</v>
      </c>
      <c r="O439" s="626">
        <v>0</v>
      </c>
      <c r="P439" s="626"/>
      <c r="Q439" s="780">
        <v>34955.903747960998</v>
      </c>
      <c r="R439" s="626">
        <v>3.3055065010858468E-2</v>
      </c>
      <c r="S439" s="626"/>
    </row>
    <row r="440" spans="1:19" s="116" customFormat="1" ht="13.5" customHeight="1">
      <c r="A440" s="763"/>
      <c r="B440" s="762"/>
      <c r="C440" s="779" t="s">
        <v>956</v>
      </c>
      <c r="D440" s="779"/>
      <c r="E440" s="780">
        <v>0</v>
      </c>
      <c r="F440" s="626">
        <v>0</v>
      </c>
      <c r="G440" s="779"/>
      <c r="H440" s="780">
        <v>42784.686000000002</v>
      </c>
      <c r="I440" s="626">
        <v>0.22424813196301022</v>
      </c>
      <c r="J440" s="626"/>
      <c r="K440" s="780">
        <v>179986.47037444799</v>
      </c>
      <c r="L440" s="626">
        <v>0.26632575802360586</v>
      </c>
      <c r="M440" s="626"/>
      <c r="N440" s="780">
        <v>0</v>
      </c>
      <c r="O440" s="626">
        <v>0</v>
      </c>
      <c r="P440" s="626"/>
      <c r="Q440" s="780">
        <v>222771.15637444798</v>
      </c>
      <c r="R440" s="626">
        <v>0.2106572643521204</v>
      </c>
      <c r="S440" s="626"/>
    </row>
    <row r="441" spans="1:19" s="116" customFormat="1" ht="13.5" customHeight="1">
      <c r="A441" s="763"/>
      <c r="B441" s="762"/>
      <c r="C441" s="779" t="s">
        <v>957</v>
      </c>
      <c r="D441" s="779"/>
      <c r="E441" s="780">
        <v>0</v>
      </c>
      <c r="F441" s="626">
        <v>0</v>
      </c>
      <c r="G441" s="779"/>
      <c r="H441" s="780">
        <v>534741.23112588597</v>
      </c>
      <c r="I441" s="626">
        <v>2.8027486788983378</v>
      </c>
      <c r="J441" s="626"/>
      <c r="K441" s="780">
        <v>669847.92505092209</v>
      </c>
      <c r="L441" s="626">
        <v>0.99117314778485055</v>
      </c>
      <c r="M441" s="626"/>
      <c r="N441" s="780">
        <v>0</v>
      </c>
      <c r="O441" s="626">
        <v>0</v>
      </c>
      <c r="P441" s="626"/>
      <c r="Q441" s="780">
        <v>1204589.1561768081</v>
      </c>
      <c r="R441" s="626">
        <v>1.1390857794978948</v>
      </c>
      <c r="S441" s="626"/>
    </row>
    <row r="442" spans="1:19" s="116" customFormat="1" ht="13.5" customHeight="1">
      <c r="A442" s="763"/>
      <c r="B442" s="762"/>
      <c r="C442" s="779" t="s">
        <v>958</v>
      </c>
      <c r="D442" s="779"/>
      <c r="E442" s="780">
        <v>0</v>
      </c>
      <c r="F442" s="626">
        <v>0</v>
      </c>
      <c r="G442" s="779"/>
      <c r="H442" s="780">
        <v>0</v>
      </c>
      <c r="I442" s="626">
        <v>0</v>
      </c>
      <c r="J442" s="626"/>
      <c r="K442" s="780">
        <v>0</v>
      </c>
      <c r="L442" s="626">
        <v>0</v>
      </c>
      <c r="M442" s="626"/>
      <c r="N442" s="780">
        <v>0</v>
      </c>
      <c r="O442" s="626">
        <v>0</v>
      </c>
      <c r="P442" s="626"/>
      <c r="Q442" s="780">
        <v>0</v>
      </c>
      <c r="R442" s="626">
        <v>0</v>
      </c>
      <c r="S442" s="626"/>
    </row>
    <row r="443" spans="1:19" s="116" customFormat="1" ht="13.5" customHeight="1">
      <c r="A443" s="763"/>
      <c r="B443" s="762"/>
      <c r="C443" s="779" t="s">
        <v>959</v>
      </c>
      <c r="D443" s="779"/>
      <c r="E443" s="780">
        <v>0</v>
      </c>
      <c r="F443" s="626">
        <v>0</v>
      </c>
      <c r="G443" s="779"/>
      <c r="H443" s="780">
        <v>4.9776132669999997</v>
      </c>
      <c r="I443" s="626">
        <v>2.6089252513365327E-5</v>
      </c>
      <c r="J443" s="626"/>
      <c r="K443" s="780">
        <v>14.630040392000002</v>
      </c>
      <c r="L443" s="626">
        <v>2.164805270756909E-5</v>
      </c>
      <c r="M443" s="626"/>
      <c r="N443" s="780">
        <v>1.3049329200000001E-2</v>
      </c>
      <c r="O443" s="626">
        <v>1.0048964644323236E-7</v>
      </c>
      <c r="P443" s="626"/>
      <c r="Q443" s="780">
        <v>19.620702988200001</v>
      </c>
      <c r="R443" s="626">
        <v>1.8553764694798579E-5</v>
      </c>
      <c r="S443" s="626"/>
    </row>
    <row r="444" spans="1:19" s="116" customFormat="1" ht="13.5" customHeight="1">
      <c r="A444" s="763"/>
      <c r="B444" s="762"/>
      <c r="C444" s="779" t="s">
        <v>960</v>
      </c>
      <c r="D444" s="779"/>
      <c r="E444" s="780">
        <v>0</v>
      </c>
      <c r="F444" s="626">
        <v>0</v>
      </c>
      <c r="G444" s="779"/>
      <c r="H444" s="780">
        <v>0</v>
      </c>
      <c r="I444" s="626">
        <v>0</v>
      </c>
      <c r="J444" s="626"/>
      <c r="K444" s="780">
        <v>105753.896169577</v>
      </c>
      <c r="L444" s="626">
        <v>0.15648390961119032</v>
      </c>
      <c r="M444" s="626"/>
      <c r="N444" s="780">
        <v>11750.436246647401</v>
      </c>
      <c r="O444" s="626">
        <v>9.0487194083458317E-2</v>
      </c>
      <c r="P444" s="626"/>
      <c r="Q444" s="780">
        <v>117504.3324162244</v>
      </c>
      <c r="R444" s="626">
        <v>0.11111465963177636</v>
      </c>
      <c r="S444" s="626"/>
    </row>
    <row r="445" spans="1:19" s="116" customFormat="1" ht="13.5" customHeight="1">
      <c r="A445" s="763"/>
      <c r="B445" s="762"/>
      <c r="C445" s="779" t="s">
        <v>961</v>
      </c>
      <c r="D445" s="779"/>
      <c r="E445" s="780">
        <v>0</v>
      </c>
      <c r="F445" s="626">
        <v>0</v>
      </c>
      <c r="G445" s="779"/>
      <c r="H445" s="780">
        <v>0</v>
      </c>
      <c r="I445" s="626">
        <v>0</v>
      </c>
      <c r="J445" s="626"/>
      <c r="K445" s="780">
        <v>19988.746007768001</v>
      </c>
      <c r="L445" s="626">
        <v>2.9577322792013035E-2</v>
      </c>
      <c r="M445" s="626"/>
      <c r="N445" s="780">
        <v>6662.9142833216001</v>
      </c>
      <c r="O445" s="626">
        <v>5.1309449731144083E-2</v>
      </c>
      <c r="P445" s="626"/>
      <c r="Q445" s="780">
        <v>26651.6602910896</v>
      </c>
      <c r="R445" s="626">
        <v>2.5202391273338759E-2</v>
      </c>
      <c r="S445" s="626"/>
    </row>
    <row r="446" spans="1:19" s="116" customFormat="1" ht="13.5" customHeight="1">
      <c r="A446" s="763"/>
      <c r="B446" s="762"/>
      <c r="C446" s="779" t="s">
        <v>962</v>
      </c>
      <c r="D446" s="779"/>
      <c r="E446" s="780">
        <v>0</v>
      </c>
      <c r="F446" s="626">
        <v>0</v>
      </c>
      <c r="G446" s="779"/>
      <c r="H446" s="780">
        <v>270.42114546350001</v>
      </c>
      <c r="I446" s="626">
        <v>1.4173631358072214E-3</v>
      </c>
      <c r="J446" s="626"/>
      <c r="K446" s="780">
        <v>0.42913157009999997</v>
      </c>
      <c r="L446" s="626">
        <v>6.3498545452318517E-7</v>
      </c>
      <c r="M446" s="626"/>
      <c r="N446" s="780">
        <v>1851.0625807372001</v>
      </c>
      <c r="O446" s="626">
        <v>1.4254573659048966E-2</v>
      </c>
      <c r="P446" s="626"/>
      <c r="Q446" s="780">
        <v>2121.9128577708002</v>
      </c>
      <c r="R446" s="626">
        <v>2.0065270795661116E-3</v>
      </c>
      <c r="S446" s="626"/>
    </row>
    <row r="447" spans="1:19" s="116" customFormat="1" ht="13.5" customHeight="1">
      <c r="A447" s="763"/>
      <c r="B447" s="762"/>
      <c r="C447" s="779" t="s">
        <v>963</v>
      </c>
      <c r="D447" s="779"/>
      <c r="E447" s="780">
        <v>0</v>
      </c>
      <c r="F447" s="626">
        <v>0</v>
      </c>
      <c r="G447" s="779"/>
      <c r="H447" s="780">
        <v>0</v>
      </c>
      <c r="I447" s="626">
        <v>0</v>
      </c>
      <c r="J447" s="626"/>
      <c r="K447" s="780">
        <v>0</v>
      </c>
      <c r="L447" s="626">
        <v>0</v>
      </c>
      <c r="M447" s="626"/>
      <c r="N447" s="780">
        <v>0</v>
      </c>
      <c r="O447" s="626">
        <v>0</v>
      </c>
      <c r="P447" s="626"/>
      <c r="Q447" s="780">
        <v>0</v>
      </c>
      <c r="R447" s="626">
        <v>0</v>
      </c>
      <c r="S447" s="626"/>
    </row>
    <row r="448" spans="1:19" s="116" customFormat="1" ht="13.5" customHeight="1">
      <c r="A448" s="763"/>
      <c r="B448" s="762"/>
      <c r="C448" s="779" t="s">
        <v>964</v>
      </c>
      <c r="D448" s="779"/>
      <c r="E448" s="780">
        <v>0</v>
      </c>
      <c r="F448" s="626">
        <v>0</v>
      </c>
      <c r="G448" s="779"/>
      <c r="H448" s="780">
        <v>0</v>
      </c>
      <c r="I448" s="626">
        <v>0</v>
      </c>
      <c r="J448" s="626"/>
      <c r="K448" s="780">
        <v>47608.980025197496</v>
      </c>
      <c r="L448" s="626">
        <v>7.0446948971012752E-2</v>
      </c>
      <c r="M448" s="626"/>
      <c r="N448" s="780">
        <v>15869.651197946701</v>
      </c>
      <c r="O448" s="626">
        <v>0.12220824638703137</v>
      </c>
      <c r="P448" s="626"/>
      <c r="Q448" s="780">
        <v>63478.631223144199</v>
      </c>
      <c r="R448" s="626">
        <v>6.0026778223513572E-2</v>
      </c>
      <c r="S448" s="626"/>
    </row>
    <row r="449" spans="1:19" s="116" customFormat="1" ht="13.5" customHeight="1">
      <c r="A449" s="763"/>
      <c r="B449" s="762"/>
      <c r="C449" s="779" t="s">
        <v>965</v>
      </c>
      <c r="D449" s="779"/>
      <c r="E449" s="780">
        <v>0</v>
      </c>
      <c r="F449" s="626">
        <v>0</v>
      </c>
      <c r="G449" s="779"/>
      <c r="H449" s="780">
        <v>0</v>
      </c>
      <c r="I449" s="626">
        <v>0</v>
      </c>
      <c r="J449" s="626"/>
      <c r="K449" s="780">
        <v>239.90171118590001</v>
      </c>
      <c r="L449" s="626">
        <v>3.5498226588822262E-4</v>
      </c>
      <c r="M449" s="626"/>
      <c r="N449" s="780">
        <v>0</v>
      </c>
      <c r="O449" s="626">
        <v>0</v>
      </c>
      <c r="P449" s="626"/>
      <c r="Q449" s="780">
        <v>239.90171118590001</v>
      </c>
      <c r="R449" s="626">
        <v>2.2685629061810992E-4</v>
      </c>
      <c r="S449" s="626"/>
    </row>
    <row r="450" spans="1:19" s="116" customFormat="1" ht="13.5" customHeight="1">
      <c r="A450" s="763"/>
      <c r="B450" s="762"/>
      <c r="C450" s="779" t="s">
        <v>966</v>
      </c>
      <c r="D450" s="779"/>
      <c r="E450" s="780">
        <v>0</v>
      </c>
      <c r="F450" s="626">
        <v>0</v>
      </c>
      <c r="G450" s="779"/>
      <c r="H450" s="780">
        <v>260055.775469507</v>
      </c>
      <c r="I450" s="626">
        <v>1.3630349386046436</v>
      </c>
      <c r="J450" s="626"/>
      <c r="K450" s="780">
        <v>41540.520003876001</v>
      </c>
      <c r="L450" s="626">
        <v>6.1467456168847995E-2</v>
      </c>
      <c r="M450" s="626"/>
      <c r="N450" s="780">
        <v>0</v>
      </c>
      <c r="O450" s="626">
        <v>0</v>
      </c>
      <c r="P450" s="626"/>
      <c r="Q450" s="780">
        <v>301596.29547338298</v>
      </c>
      <c r="R450" s="626">
        <v>0.2851960351472323</v>
      </c>
      <c r="S450" s="626"/>
    </row>
    <row r="451" spans="1:19" s="116" customFormat="1" ht="13.5" customHeight="1">
      <c r="A451" s="763"/>
      <c r="B451" s="762"/>
      <c r="C451" s="779" t="s">
        <v>967</v>
      </c>
      <c r="D451" s="779"/>
      <c r="E451" s="780">
        <v>0</v>
      </c>
      <c r="F451" s="626">
        <v>0</v>
      </c>
      <c r="G451" s="779"/>
      <c r="H451" s="780">
        <v>73423.328530929299</v>
      </c>
      <c r="I451" s="626">
        <v>0.38483499132300014</v>
      </c>
      <c r="J451" s="626"/>
      <c r="K451" s="780">
        <v>0</v>
      </c>
      <c r="L451" s="626">
        <v>0</v>
      </c>
      <c r="M451" s="626"/>
      <c r="N451" s="780">
        <v>0</v>
      </c>
      <c r="O451" s="626">
        <v>0</v>
      </c>
      <c r="P451" s="626"/>
      <c r="Q451" s="780">
        <v>73423.328530929299</v>
      </c>
      <c r="R451" s="626">
        <v>6.9430700902563758E-2</v>
      </c>
      <c r="S451" s="626"/>
    </row>
    <row r="452" spans="1:19" s="116" customFormat="1" ht="13.5" customHeight="1">
      <c r="A452" s="763"/>
      <c r="B452" s="762"/>
      <c r="C452" s="779" t="s">
        <v>968</v>
      </c>
      <c r="D452" s="779"/>
      <c r="E452" s="780">
        <v>0</v>
      </c>
      <c r="F452" s="626">
        <v>0</v>
      </c>
      <c r="G452" s="779"/>
      <c r="H452" s="780">
        <v>48.511100202900003</v>
      </c>
      <c r="I452" s="626">
        <v>2.5426208807447442E-4</v>
      </c>
      <c r="J452" s="626"/>
      <c r="K452" s="780">
        <v>18766.6839539672</v>
      </c>
      <c r="L452" s="626">
        <v>2.7769039079613568E-2</v>
      </c>
      <c r="M452" s="626"/>
      <c r="N452" s="780">
        <v>61690.274444338698</v>
      </c>
      <c r="O452" s="626">
        <v>0.47506149725286795</v>
      </c>
      <c r="P452" s="626"/>
      <c r="Q452" s="780">
        <v>80505.469498508799</v>
      </c>
      <c r="R452" s="626">
        <v>7.6127727870806849E-2</v>
      </c>
      <c r="S452" s="626"/>
    </row>
    <row r="453" spans="1:19" s="116" customFormat="1" ht="13.5" customHeight="1">
      <c r="A453" s="763"/>
      <c r="B453" s="762"/>
      <c r="C453" s="779" t="s">
        <v>969</v>
      </c>
      <c r="D453" s="779"/>
      <c r="E453" s="780">
        <v>0</v>
      </c>
      <c r="F453" s="626">
        <v>0</v>
      </c>
      <c r="G453" s="779"/>
      <c r="H453" s="780">
        <v>883.85324778910001</v>
      </c>
      <c r="I453" s="626">
        <v>4.6325556706468584E-3</v>
      </c>
      <c r="J453" s="626"/>
      <c r="K453" s="780">
        <v>43.643174766500003</v>
      </c>
      <c r="L453" s="626">
        <v>6.4578751825420202E-5</v>
      </c>
      <c r="M453" s="626"/>
      <c r="N453" s="780">
        <v>1.1814800087000001</v>
      </c>
      <c r="O453" s="626">
        <v>9.0982844048420604E-6</v>
      </c>
      <c r="P453" s="626"/>
      <c r="Q453" s="780">
        <v>928.67790256429998</v>
      </c>
      <c r="R453" s="626">
        <v>8.7817808015337696E-4</v>
      </c>
      <c r="S453" s="626"/>
    </row>
    <row r="454" spans="1:19" s="116" customFormat="1" ht="13.5" customHeight="1">
      <c r="A454" s="763"/>
      <c r="B454" s="762"/>
      <c r="C454" s="779" t="s">
        <v>970</v>
      </c>
      <c r="D454" s="779"/>
      <c r="E454" s="780">
        <v>0</v>
      </c>
      <c r="F454" s="626">
        <v>0</v>
      </c>
      <c r="G454" s="779"/>
      <c r="H454" s="824">
        <v>0.19297093770000001</v>
      </c>
      <c r="I454" s="626">
        <v>1.0114219910922199E-6</v>
      </c>
      <c r="J454" s="626"/>
      <c r="K454" s="780">
        <v>8.2365644000000002E-3</v>
      </c>
      <c r="L454" s="626">
        <v>1.2187634174816649E-8</v>
      </c>
      <c r="M454" s="626"/>
      <c r="N454" s="780">
        <v>0</v>
      </c>
      <c r="O454" s="626">
        <v>0</v>
      </c>
      <c r="P454" s="626"/>
      <c r="Q454" s="780">
        <v>0.20120750210000002</v>
      </c>
      <c r="R454" s="626">
        <v>1.9026620254313681E-7</v>
      </c>
      <c r="S454" s="626"/>
    </row>
    <row r="455" spans="1:19" s="116" customFormat="1" ht="13.5" customHeight="1">
      <c r="A455" s="763"/>
      <c r="B455" s="762"/>
      <c r="C455" s="779" t="s">
        <v>971</v>
      </c>
      <c r="D455" s="779"/>
      <c r="E455" s="780">
        <v>0</v>
      </c>
      <c r="F455" s="626">
        <v>0</v>
      </c>
      <c r="G455" s="779"/>
      <c r="H455" s="780">
        <v>0</v>
      </c>
      <c r="I455" s="626">
        <v>0</v>
      </c>
      <c r="J455" s="626"/>
      <c r="K455" s="780">
        <v>0</v>
      </c>
      <c r="L455" s="626">
        <v>0</v>
      </c>
      <c r="M455" s="626"/>
      <c r="N455" s="780">
        <v>0</v>
      </c>
      <c r="O455" s="626">
        <v>0</v>
      </c>
      <c r="P455" s="626"/>
      <c r="Q455" s="780">
        <v>0</v>
      </c>
      <c r="R455" s="626">
        <v>0</v>
      </c>
      <c r="S455" s="626"/>
    </row>
    <row r="456" spans="1:19" s="116" customFormat="1" ht="13.5" customHeight="1">
      <c r="A456" s="763"/>
      <c r="B456" s="762"/>
      <c r="C456" s="779" t="s">
        <v>972</v>
      </c>
      <c r="D456" s="779"/>
      <c r="E456" s="780">
        <v>0</v>
      </c>
      <c r="F456" s="626">
        <v>0</v>
      </c>
      <c r="G456" s="779"/>
      <c r="H456" s="780">
        <v>1562.892630093</v>
      </c>
      <c r="I456" s="626">
        <v>8.1916168031970875E-3</v>
      </c>
      <c r="J456" s="626"/>
      <c r="K456" s="780">
        <v>65845.393146454691</v>
      </c>
      <c r="L456" s="626">
        <v>9.7431346954073378E-2</v>
      </c>
      <c r="M456" s="626"/>
      <c r="N456" s="780">
        <v>25139.0535946852</v>
      </c>
      <c r="O456" s="626">
        <v>0.19358961437246794</v>
      </c>
      <c r="P456" s="626"/>
      <c r="Q456" s="780">
        <v>92547.339371232898</v>
      </c>
      <c r="R456" s="626">
        <v>8.7514782668908331E-2</v>
      </c>
      <c r="S456" s="626"/>
    </row>
    <row r="457" spans="1:19" s="116" customFormat="1" ht="13.2" customHeight="1">
      <c r="A457" s="763"/>
      <c r="B457" s="762"/>
      <c r="C457" s="779" t="s">
        <v>973</v>
      </c>
      <c r="D457" s="779"/>
      <c r="E457" s="780">
        <v>0</v>
      </c>
      <c r="F457" s="626">
        <v>0</v>
      </c>
      <c r="G457" s="779"/>
      <c r="H457" s="780">
        <v>0</v>
      </c>
      <c r="I457" s="626">
        <v>0</v>
      </c>
      <c r="J457" s="626"/>
      <c r="K457" s="780">
        <v>273807.30624181201</v>
      </c>
      <c r="L457" s="626">
        <v>0.40515233303672055</v>
      </c>
      <c r="M457" s="626"/>
      <c r="N457" s="780">
        <v>54761.455220180695</v>
      </c>
      <c r="O457" s="626">
        <v>0.42170437954717704</v>
      </c>
      <c r="P457" s="626"/>
      <c r="Q457" s="780">
        <v>328568.76146199269</v>
      </c>
      <c r="R457" s="626">
        <v>0.31070178728527192</v>
      </c>
      <c r="S457" s="626"/>
    </row>
    <row r="458" spans="1:19" s="116" customFormat="1" ht="13.2" customHeight="1">
      <c r="A458" s="763"/>
      <c r="B458" s="762"/>
      <c r="C458" s="779" t="s">
        <v>974</v>
      </c>
      <c r="D458" s="779"/>
      <c r="E458" s="780">
        <v>0</v>
      </c>
      <c r="F458" s="626">
        <v>0</v>
      </c>
      <c r="G458" s="779"/>
      <c r="H458" s="780">
        <v>0</v>
      </c>
      <c r="I458" s="626">
        <v>0</v>
      </c>
      <c r="J458" s="626"/>
      <c r="K458" s="780">
        <v>33013.803133399997</v>
      </c>
      <c r="L458" s="626">
        <v>4.8850483741655043E-2</v>
      </c>
      <c r="M458" s="626"/>
      <c r="N458" s="780">
        <v>0</v>
      </c>
      <c r="O458" s="626">
        <v>0</v>
      </c>
      <c r="P458" s="626"/>
      <c r="Q458" s="780">
        <v>33013.803133399997</v>
      </c>
      <c r="R458" s="626">
        <v>3.1218572310374743E-2</v>
      </c>
      <c r="S458" s="626"/>
    </row>
    <row r="459" spans="1:19" s="116" customFormat="1" ht="13.5" customHeight="1">
      <c r="A459" s="763"/>
      <c r="B459" s="762"/>
      <c r="C459" s="779" t="s">
        <v>975</v>
      </c>
      <c r="D459" s="779"/>
      <c r="E459" s="780">
        <v>0</v>
      </c>
      <c r="F459" s="626">
        <v>0</v>
      </c>
      <c r="G459" s="779"/>
      <c r="H459" s="780">
        <v>44.172207704000002</v>
      </c>
      <c r="I459" s="626">
        <v>2.315205740274473E-4</v>
      </c>
      <c r="J459" s="626"/>
      <c r="K459" s="780">
        <v>0</v>
      </c>
      <c r="L459" s="626">
        <v>0</v>
      </c>
      <c r="M459" s="626"/>
      <c r="N459" s="780">
        <v>5521.525963</v>
      </c>
      <c r="O459" s="626">
        <v>4.2519901471180462E-2</v>
      </c>
      <c r="P459" s="626"/>
      <c r="Q459" s="780">
        <v>5565.6981707040004</v>
      </c>
      <c r="R459" s="626">
        <v>5.2630455842289058E-3</v>
      </c>
      <c r="S459" s="626"/>
    </row>
    <row r="460" spans="1:19" s="116" customFormat="1" ht="13.5" customHeight="1">
      <c r="A460" s="763"/>
      <c r="B460" s="762"/>
      <c r="C460" s="779" t="s">
        <v>976</v>
      </c>
      <c r="D460" s="779"/>
      <c r="E460" s="780">
        <v>0</v>
      </c>
      <c r="F460" s="626">
        <v>0</v>
      </c>
      <c r="G460" s="779"/>
      <c r="H460" s="780">
        <v>0</v>
      </c>
      <c r="I460" s="626">
        <v>0</v>
      </c>
      <c r="J460" s="626"/>
      <c r="K460" s="780">
        <v>221061.99106500301</v>
      </c>
      <c r="L460" s="626">
        <v>0.32710515528256462</v>
      </c>
      <c r="M460" s="626"/>
      <c r="N460" s="780">
        <v>0</v>
      </c>
      <c r="O460" s="626">
        <v>0</v>
      </c>
      <c r="P460" s="626"/>
      <c r="Q460" s="780">
        <v>221061.99106500301</v>
      </c>
      <c r="R460" s="626">
        <v>0.2090410403567301</v>
      </c>
      <c r="S460" s="626"/>
    </row>
    <row r="461" spans="1:19" s="116" customFormat="1" ht="13.5" customHeight="1">
      <c r="A461" s="763"/>
      <c r="B461" s="762"/>
      <c r="C461" s="779" t="s">
        <v>977</v>
      </c>
      <c r="D461" s="779"/>
      <c r="E461" s="780">
        <v>0</v>
      </c>
      <c r="F461" s="626">
        <v>0</v>
      </c>
      <c r="G461" s="779"/>
      <c r="H461" s="780">
        <v>0</v>
      </c>
      <c r="I461" s="626">
        <v>0</v>
      </c>
      <c r="J461" s="626"/>
      <c r="K461" s="780">
        <v>0</v>
      </c>
      <c r="L461" s="626">
        <v>0</v>
      </c>
      <c r="M461" s="626"/>
      <c r="N461" s="780">
        <v>3783.7125203515998</v>
      </c>
      <c r="O461" s="626">
        <v>2.9137431325815883E-2</v>
      </c>
      <c r="P461" s="626"/>
      <c r="Q461" s="780">
        <v>3783.7125203515998</v>
      </c>
      <c r="R461" s="626">
        <v>3.5779610861846694E-3</v>
      </c>
      <c r="S461" s="626"/>
    </row>
    <row r="462" spans="1:19" s="116" customFormat="1" ht="13.5" customHeight="1">
      <c r="A462" s="763"/>
      <c r="B462" s="762"/>
      <c r="C462" s="779" t="s">
        <v>978</v>
      </c>
      <c r="D462" s="779"/>
      <c r="E462" s="780">
        <v>0</v>
      </c>
      <c r="F462" s="626">
        <v>0</v>
      </c>
      <c r="G462" s="779"/>
      <c r="H462" s="780">
        <v>0</v>
      </c>
      <c r="I462" s="626">
        <v>0</v>
      </c>
      <c r="J462" s="626"/>
      <c r="K462" s="780">
        <v>47831.173505582497</v>
      </c>
      <c r="L462" s="626">
        <v>7.0775728389645312E-2</v>
      </c>
      <c r="M462" s="626"/>
      <c r="N462" s="780">
        <v>47831.173505582497</v>
      </c>
      <c r="O462" s="626">
        <v>0.36833599956547103</v>
      </c>
      <c r="P462" s="626"/>
      <c r="Q462" s="780">
        <v>95662.347011164995</v>
      </c>
      <c r="R462" s="626">
        <v>9.0460401834977888E-2</v>
      </c>
      <c r="S462" s="626"/>
    </row>
    <row r="463" spans="1:19" s="116" customFormat="1" ht="13.5" customHeight="1">
      <c r="A463" s="763"/>
      <c r="B463" s="762"/>
      <c r="C463" s="779" t="s">
        <v>979</v>
      </c>
      <c r="D463" s="779"/>
      <c r="E463" s="780">
        <v>0</v>
      </c>
      <c r="F463" s="626">
        <v>0</v>
      </c>
      <c r="G463" s="779"/>
      <c r="H463" s="780">
        <v>0</v>
      </c>
      <c r="I463" s="626">
        <v>0</v>
      </c>
      <c r="J463" s="626"/>
      <c r="K463" s="780">
        <v>187350.310796609</v>
      </c>
      <c r="L463" s="626">
        <v>0.27722202360577336</v>
      </c>
      <c r="M463" s="626"/>
      <c r="N463" s="780">
        <v>0</v>
      </c>
      <c r="O463" s="626">
        <v>0</v>
      </c>
      <c r="P463" s="626"/>
      <c r="Q463" s="780">
        <v>187350.310796609</v>
      </c>
      <c r="R463" s="626">
        <v>0.17716254020603556</v>
      </c>
      <c r="S463" s="626"/>
    </row>
    <row r="464" spans="1:19" s="116" customFormat="1" ht="13.5" customHeight="1">
      <c r="A464" s="763"/>
      <c r="B464" s="762"/>
      <c r="C464" s="779" t="s">
        <v>980</v>
      </c>
      <c r="D464" s="779"/>
      <c r="E464" s="780">
        <v>0</v>
      </c>
      <c r="F464" s="626">
        <v>0</v>
      </c>
      <c r="G464" s="779"/>
      <c r="H464" s="780">
        <v>0</v>
      </c>
      <c r="I464" s="626">
        <v>0</v>
      </c>
      <c r="J464" s="626"/>
      <c r="K464" s="780">
        <v>76561.471171876503</v>
      </c>
      <c r="L464" s="626">
        <v>0.11328791437951991</v>
      </c>
      <c r="M464" s="626"/>
      <c r="N464" s="780">
        <v>0</v>
      </c>
      <c r="O464" s="626">
        <v>0</v>
      </c>
      <c r="P464" s="626"/>
      <c r="Q464" s="780">
        <v>76561.471171876503</v>
      </c>
      <c r="R464" s="626">
        <v>7.2398197030193068E-2</v>
      </c>
      <c r="S464" s="626"/>
    </row>
    <row r="465" spans="1:19" s="116" customFormat="1" ht="13.5" customHeight="1">
      <c r="A465" s="763"/>
      <c r="B465" s="762"/>
      <c r="C465" s="779" t="s">
        <v>981</v>
      </c>
      <c r="D465" s="779"/>
      <c r="E465" s="780">
        <v>0</v>
      </c>
      <c r="F465" s="626">
        <v>0</v>
      </c>
      <c r="G465" s="779"/>
      <c r="H465" s="780">
        <v>0</v>
      </c>
      <c r="I465" s="626">
        <v>0</v>
      </c>
      <c r="J465" s="626"/>
      <c r="K465" s="780">
        <v>3716.8532261065998</v>
      </c>
      <c r="L465" s="626">
        <v>5.4998231302937801E-3</v>
      </c>
      <c r="M465" s="626"/>
      <c r="N465" s="780">
        <v>660.77381840520002</v>
      </c>
      <c r="O465" s="626">
        <v>5.088455228065147E-3</v>
      </c>
      <c r="P465" s="626"/>
      <c r="Q465" s="780">
        <v>4377.6270445117998</v>
      </c>
      <c r="R465" s="626">
        <v>4.1395796141608949E-3</v>
      </c>
      <c r="S465" s="626"/>
    </row>
    <row r="466" spans="1:19" s="116" customFormat="1" ht="13.5" customHeight="1">
      <c r="A466" s="763"/>
      <c r="B466" s="762"/>
      <c r="C466" s="779" t="s">
        <v>982</v>
      </c>
      <c r="D466" s="779"/>
      <c r="E466" s="780">
        <v>0</v>
      </c>
      <c r="F466" s="626">
        <v>0</v>
      </c>
      <c r="G466" s="779"/>
      <c r="H466" s="780">
        <v>0</v>
      </c>
      <c r="I466" s="626">
        <v>0</v>
      </c>
      <c r="J466" s="626"/>
      <c r="K466" s="780">
        <v>147867.02512175898</v>
      </c>
      <c r="L466" s="626">
        <v>0.21879865453397315</v>
      </c>
      <c r="M466" s="626"/>
      <c r="N466" s="780">
        <v>36966.757262779305</v>
      </c>
      <c r="O466" s="626">
        <v>0.28467182569733046</v>
      </c>
      <c r="P466" s="626"/>
      <c r="Q466" s="780">
        <v>184833.7823845383</v>
      </c>
      <c r="R466" s="626">
        <v>0.17478285605132332</v>
      </c>
      <c r="S466" s="626"/>
    </row>
    <row r="467" spans="1:19" s="116" customFormat="1" ht="13.5" customHeight="1">
      <c r="A467" s="763"/>
      <c r="B467" s="762"/>
      <c r="C467" s="779" t="s">
        <v>983</v>
      </c>
      <c r="D467" s="779"/>
      <c r="E467" s="780">
        <v>0</v>
      </c>
      <c r="F467" s="626">
        <v>0</v>
      </c>
      <c r="G467" s="779"/>
      <c r="H467" s="780">
        <v>0</v>
      </c>
      <c r="I467" s="626">
        <v>0</v>
      </c>
      <c r="J467" s="626"/>
      <c r="K467" s="780">
        <v>49745.497871552499</v>
      </c>
      <c r="L467" s="626">
        <v>7.3608351790778459E-2</v>
      </c>
      <c r="M467" s="626"/>
      <c r="N467" s="780">
        <v>16581.831391931199</v>
      </c>
      <c r="O467" s="626">
        <v>0.12769256935877268</v>
      </c>
      <c r="P467" s="626"/>
      <c r="Q467" s="780">
        <v>66327.329263483698</v>
      </c>
      <c r="R467" s="626">
        <v>6.2720569223702491E-2</v>
      </c>
      <c r="S467" s="626"/>
    </row>
    <row r="468" spans="1:19" s="116" customFormat="1" ht="13.5" customHeight="1">
      <c r="A468" s="763"/>
      <c r="B468" s="762"/>
      <c r="C468" s="779" t="s">
        <v>984</v>
      </c>
      <c r="D468" s="779"/>
      <c r="E468" s="780">
        <v>0</v>
      </c>
      <c r="F468" s="626">
        <v>0</v>
      </c>
      <c r="G468" s="779"/>
      <c r="H468" s="780">
        <v>0</v>
      </c>
      <c r="I468" s="626">
        <v>0</v>
      </c>
      <c r="J468" s="626"/>
      <c r="K468" s="780">
        <v>178320.80616913701</v>
      </c>
      <c r="L468" s="626">
        <v>0.26386107675523424</v>
      </c>
      <c r="M468" s="626"/>
      <c r="N468" s="780">
        <v>0</v>
      </c>
      <c r="O468" s="626">
        <v>0</v>
      </c>
      <c r="P468" s="626"/>
      <c r="Q468" s="780">
        <v>178320.80616913701</v>
      </c>
      <c r="R468" s="626">
        <v>0.16862404368685047</v>
      </c>
      <c r="S468" s="626"/>
    </row>
    <row r="469" spans="1:19" s="116" customFormat="1" ht="13.5" customHeight="1">
      <c r="A469" s="763"/>
      <c r="B469" s="762"/>
      <c r="C469" s="779" t="s">
        <v>985</v>
      </c>
      <c r="D469" s="779"/>
      <c r="E469" s="780">
        <v>0</v>
      </c>
      <c r="F469" s="626">
        <v>0</v>
      </c>
      <c r="G469" s="779"/>
      <c r="H469" s="780">
        <v>0</v>
      </c>
      <c r="I469" s="626">
        <v>0</v>
      </c>
      <c r="J469" s="626"/>
      <c r="K469" s="780">
        <v>12184.580571595199</v>
      </c>
      <c r="L469" s="626">
        <v>1.8029508830184178E-2</v>
      </c>
      <c r="M469" s="626"/>
      <c r="N469" s="780">
        <v>5294.6200176045995</v>
      </c>
      <c r="O469" s="626">
        <v>4.0772555084313988E-2</v>
      </c>
      <c r="P469" s="626"/>
      <c r="Q469" s="780">
        <v>17479.200589199798</v>
      </c>
      <c r="R469" s="626">
        <v>1.6528713317776458E-2</v>
      </c>
      <c r="S469" s="626"/>
    </row>
    <row r="470" spans="1:19" s="116" customFormat="1" ht="13.5" customHeight="1">
      <c r="A470" s="763"/>
      <c r="B470" s="762"/>
      <c r="C470" s="779" t="s">
        <v>986</v>
      </c>
      <c r="D470" s="779"/>
      <c r="E470" s="780">
        <v>0</v>
      </c>
      <c r="F470" s="626">
        <v>0</v>
      </c>
      <c r="G470" s="779"/>
      <c r="H470" s="780">
        <v>0</v>
      </c>
      <c r="I470" s="626">
        <v>0</v>
      </c>
      <c r="J470" s="626"/>
      <c r="K470" s="780">
        <v>134541.96099720302</v>
      </c>
      <c r="L470" s="626">
        <v>0.19908157359837556</v>
      </c>
      <c r="M470" s="626"/>
      <c r="N470" s="780">
        <v>22423.657606225799</v>
      </c>
      <c r="O470" s="626">
        <v>0.17267902359408088</v>
      </c>
      <c r="P470" s="626"/>
      <c r="Q470" s="780">
        <v>156965.61860342883</v>
      </c>
      <c r="R470" s="626">
        <v>0.14843011254453992</v>
      </c>
      <c r="S470" s="626"/>
    </row>
    <row r="471" spans="1:19" s="116" customFormat="1" ht="13.2" customHeight="1">
      <c r="A471" s="763"/>
      <c r="B471" s="762"/>
      <c r="C471" s="779" t="s">
        <v>987</v>
      </c>
      <c r="D471" s="779"/>
      <c r="E471" s="780">
        <v>0</v>
      </c>
      <c r="F471" s="626">
        <v>0</v>
      </c>
      <c r="G471" s="779"/>
      <c r="H471" s="780">
        <v>0</v>
      </c>
      <c r="I471" s="626">
        <v>0</v>
      </c>
      <c r="J471" s="626"/>
      <c r="K471" s="780">
        <v>14967.4792407512</v>
      </c>
      <c r="L471" s="626">
        <v>2.2147360555505168E-2</v>
      </c>
      <c r="M471" s="626"/>
      <c r="N471" s="780">
        <v>3742.3998716400001</v>
      </c>
      <c r="O471" s="626">
        <v>2.8819292868349264E-2</v>
      </c>
      <c r="P471" s="626"/>
      <c r="Q471" s="780">
        <v>18709.879112391201</v>
      </c>
      <c r="R471" s="626">
        <v>1.7692469771761202E-2</v>
      </c>
      <c r="S471" s="626"/>
    </row>
    <row r="472" spans="1:19" s="116" customFormat="1" ht="13.2" customHeight="1">
      <c r="A472" s="763"/>
      <c r="B472" s="762"/>
      <c r="C472" s="779" t="s">
        <v>988</v>
      </c>
      <c r="D472" s="779"/>
      <c r="E472" s="780">
        <v>0</v>
      </c>
      <c r="F472" s="626">
        <v>0</v>
      </c>
      <c r="G472" s="779"/>
      <c r="H472" s="780">
        <v>0</v>
      </c>
      <c r="I472" s="626">
        <v>0</v>
      </c>
      <c r="J472" s="626"/>
      <c r="K472" s="780">
        <v>0</v>
      </c>
      <c r="L472" s="626">
        <v>0</v>
      </c>
      <c r="M472" s="626"/>
      <c r="N472" s="780">
        <v>0</v>
      </c>
      <c r="O472" s="626">
        <v>0</v>
      </c>
      <c r="P472" s="626"/>
      <c r="Q472" s="780">
        <v>0</v>
      </c>
      <c r="R472" s="626">
        <v>0</v>
      </c>
      <c r="S472" s="626"/>
    </row>
    <row r="473" spans="1:19" s="116" customFormat="1" ht="13.5" customHeight="1">
      <c r="A473" s="763"/>
      <c r="B473" s="762"/>
      <c r="C473" s="779" t="s">
        <v>989</v>
      </c>
      <c r="D473" s="779"/>
      <c r="E473" s="780">
        <v>0</v>
      </c>
      <c r="F473" s="626">
        <v>0</v>
      </c>
      <c r="G473" s="779"/>
      <c r="H473" s="780">
        <v>5949.4675950785995</v>
      </c>
      <c r="I473" s="626">
        <v>3.1183049803633914E-2</v>
      </c>
      <c r="J473" s="626"/>
      <c r="K473" s="780">
        <v>25779.0062413417</v>
      </c>
      <c r="L473" s="626">
        <v>3.8145163711679086E-2</v>
      </c>
      <c r="M473" s="626"/>
      <c r="N473" s="780">
        <v>29600.2195843757</v>
      </c>
      <c r="O473" s="626">
        <v>0.22794394677972846</v>
      </c>
      <c r="P473" s="626"/>
      <c r="Q473" s="780">
        <v>61328.693420795993</v>
      </c>
      <c r="R473" s="626">
        <v>5.7993750145100137E-2</v>
      </c>
      <c r="S473" s="626"/>
    </row>
    <row r="474" spans="1:19" s="116" customFormat="1" ht="13.5" customHeight="1">
      <c r="A474" s="763"/>
      <c r="B474" s="762"/>
      <c r="C474" s="779" t="s">
        <v>990</v>
      </c>
      <c r="D474" s="779"/>
      <c r="E474" s="780">
        <v>0</v>
      </c>
      <c r="F474" s="626">
        <v>0</v>
      </c>
      <c r="G474" s="779"/>
      <c r="H474" s="780">
        <v>139.422727917</v>
      </c>
      <c r="I474" s="626">
        <v>7.3075881142552462E-4</v>
      </c>
      <c r="J474" s="626"/>
      <c r="K474" s="780">
        <v>0</v>
      </c>
      <c r="L474" s="626">
        <v>0</v>
      </c>
      <c r="M474" s="626"/>
      <c r="N474" s="780">
        <v>0</v>
      </c>
      <c r="O474" s="626">
        <v>0</v>
      </c>
      <c r="P474" s="626"/>
      <c r="Q474" s="780">
        <v>139.422727917</v>
      </c>
      <c r="R474" s="626">
        <v>1.3184117248167247E-4</v>
      </c>
      <c r="S474" s="626"/>
    </row>
    <row r="475" spans="1:19" s="116" customFormat="1" ht="13.5" customHeight="1">
      <c r="A475" s="763"/>
      <c r="B475" s="762"/>
      <c r="C475" s="779" t="s">
        <v>991</v>
      </c>
      <c r="D475" s="779"/>
      <c r="E475" s="780">
        <v>0</v>
      </c>
      <c r="F475" s="626">
        <v>0</v>
      </c>
      <c r="G475" s="779"/>
      <c r="H475" s="780">
        <v>529570.63319713098</v>
      </c>
      <c r="I475" s="626">
        <v>2.775647932461748</v>
      </c>
      <c r="J475" s="626"/>
      <c r="K475" s="780">
        <v>247908.07139815399</v>
      </c>
      <c r="L475" s="626">
        <v>0.3668292672106136</v>
      </c>
      <c r="M475" s="626"/>
      <c r="N475" s="780">
        <v>45783.255987843899</v>
      </c>
      <c r="O475" s="626">
        <v>0.3525654948791111</v>
      </c>
      <c r="P475" s="626"/>
      <c r="Q475" s="780">
        <v>823261.96058312885</v>
      </c>
      <c r="R475" s="626">
        <v>0.77849446617810525</v>
      </c>
      <c r="S475" s="626"/>
    </row>
    <row r="476" spans="1:19" s="116" customFormat="1" ht="13.5" customHeight="1">
      <c r="A476" s="763"/>
      <c r="B476" s="779"/>
      <c r="C476" s="779" t="s">
        <v>992</v>
      </c>
      <c r="D476" s="779"/>
      <c r="E476" s="780">
        <v>0</v>
      </c>
      <c r="F476" s="626">
        <v>0</v>
      </c>
      <c r="G476" s="779"/>
      <c r="H476" s="780">
        <v>0</v>
      </c>
      <c r="I476" s="626">
        <v>0</v>
      </c>
      <c r="J476" s="626"/>
      <c r="K476" s="780">
        <v>10583.7202141947</v>
      </c>
      <c r="L476" s="626">
        <v>1.5660717735566678E-2</v>
      </c>
      <c r="M476" s="626"/>
      <c r="N476" s="780">
        <v>0</v>
      </c>
      <c r="O476" s="626">
        <v>0</v>
      </c>
      <c r="P476" s="626"/>
      <c r="Q476" s="780">
        <v>10583.7202141947</v>
      </c>
      <c r="R476" s="626">
        <v>1.0008196677144972E-2</v>
      </c>
      <c r="S476" s="626"/>
    </row>
    <row r="477" spans="1:19" s="116" customFormat="1" ht="13.5" customHeight="1">
      <c r="A477" s="763"/>
      <c r="B477" s="779"/>
      <c r="C477" s="779" t="s">
        <v>993</v>
      </c>
      <c r="D477" s="779"/>
      <c r="E477" s="780">
        <v>0</v>
      </c>
      <c r="F477" s="626">
        <v>0</v>
      </c>
      <c r="G477" s="779"/>
      <c r="H477" s="780">
        <v>31.8113534931</v>
      </c>
      <c r="I477" s="626">
        <v>1.6673341008141684E-4</v>
      </c>
      <c r="J477" s="626"/>
      <c r="K477" s="780">
        <v>199.52721989949998</v>
      </c>
      <c r="L477" s="626">
        <v>2.952401809731862E-4</v>
      </c>
      <c r="M477" s="626"/>
      <c r="N477" s="780">
        <v>35.027481331199994</v>
      </c>
      <c r="O477" s="626">
        <v>2.6973794291044551E-4</v>
      </c>
      <c r="P477" s="626"/>
      <c r="Q477" s="780">
        <v>266.36605472379995</v>
      </c>
      <c r="R477" s="626">
        <v>2.5188155108404772E-4</v>
      </c>
      <c r="S477" s="626"/>
    </row>
    <row r="478" spans="1:19" s="116" customFormat="1" ht="13.5" customHeight="1">
      <c r="A478" s="763"/>
      <c r="B478" s="779"/>
      <c r="C478" s="779" t="s">
        <v>994</v>
      </c>
      <c r="D478" s="779"/>
      <c r="E478" s="780">
        <v>0</v>
      </c>
      <c r="F478" s="626">
        <v>0</v>
      </c>
      <c r="G478" s="779"/>
      <c r="H478" s="780">
        <v>0</v>
      </c>
      <c r="I478" s="626">
        <v>0</v>
      </c>
      <c r="J478" s="626"/>
      <c r="K478" s="780">
        <v>0</v>
      </c>
      <c r="L478" s="626">
        <v>0</v>
      </c>
      <c r="M478" s="626"/>
      <c r="N478" s="780">
        <v>0</v>
      </c>
      <c r="O478" s="626">
        <v>0</v>
      </c>
      <c r="P478" s="626"/>
      <c r="Q478" s="780">
        <v>0</v>
      </c>
      <c r="R478" s="626">
        <v>0</v>
      </c>
      <c r="S478" s="626"/>
    </row>
    <row r="479" spans="1:19" s="116" customFormat="1" ht="13.5" customHeight="1">
      <c r="A479" s="763"/>
      <c r="B479" s="779"/>
      <c r="C479" s="779" t="s">
        <v>995</v>
      </c>
      <c r="D479" s="779"/>
      <c r="E479" s="780">
        <v>0</v>
      </c>
      <c r="F479" s="626">
        <v>0</v>
      </c>
      <c r="G479" s="779"/>
      <c r="H479" s="780">
        <v>0</v>
      </c>
      <c r="I479" s="626">
        <v>0</v>
      </c>
      <c r="J479" s="626"/>
      <c r="K479" s="780">
        <v>0</v>
      </c>
      <c r="L479" s="626">
        <v>0</v>
      </c>
      <c r="M479" s="626"/>
      <c r="N479" s="780">
        <v>10004.6199790591</v>
      </c>
      <c r="O479" s="626">
        <v>7.7043096168847344E-2</v>
      </c>
      <c r="P479" s="626"/>
      <c r="Q479" s="780">
        <v>10004.6199790591</v>
      </c>
      <c r="R479" s="626">
        <v>9.460586863986379E-3</v>
      </c>
      <c r="S479" s="626"/>
    </row>
    <row r="480" spans="1:19" s="116" customFormat="1" ht="13.5" customHeight="1">
      <c r="A480" s="763"/>
      <c r="B480" s="779"/>
      <c r="C480" s="779" t="s">
        <v>996</v>
      </c>
      <c r="D480" s="779"/>
      <c r="E480" s="780">
        <v>0</v>
      </c>
      <c r="F480" s="626">
        <v>0</v>
      </c>
      <c r="G480" s="779"/>
      <c r="H480" s="780">
        <v>0</v>
      </c>
      <c r="I480" s="626">
        <v>0</v>
      </c>
      <c r="J480" s="626"/>
      <c r="K480" s="780">
        <v>145407.60374445302</v>
      </c>
      <c r="L480" s="626">
        <v>0.21515945175807683</v>
      </c>
      <c r="M480" s="626"/>
      <c r="N480" s="780">
        <v>0</v>
      </c>
      <c r="O480" s="626">
        <v>0</v>
      </c>
      <c r="P480" s="626"/>
      <c r="Q480" s="780">
        <v>145407.60374445302</v>
      </c>
      <c r="R480" s="626">
        <v>0.13750060160084993</v>
      </c>
      <c r="S480" s="626"/>
    </row>
    <row r="481" spans="1:19" s="116" customFormat="1" ht="13.5" customHeight="1">
      <c r="A481" s="763"/>
      <c r="B481" s="779"/>
      <c r="C481" s="779" t="s">
        <v>997</v>
      </c>
      <c r="D481" s="779"/>
      <c r="E481" s="780">
        <v>0</v>
      </c>
      <c r="F481" s="626">
        <v>0</v>
      </c>
      <c r="G481" s="779"/>
      <c r="H481" s="780">
        <v>0</v>
      </c>
      <c r="I481" s="626">
        <v>0</v>
      </c>
      <c r="J481" s="626"/>
      <c r="K481" s="780">
        <v>34539.47736397</v>
      </c>
      <c r="L481" s="626">
        <v>5.1108022017217133E-2</v>
      </c>
      <c r="M481" s="626"/>
      <c r="N481" s="780">
        <v>12239.8861785589</v>
      </c>
      <c r="O481" s="626">
        <v>9.4256326569551976E-2</v>
      </c>
      <c r="P481" s="626"/>
      <c r="Q481" s="780">
        <v>46779.363542528896</v>
      </c>
      <c r="R481" s="626">
        <v>4.4235586475290939E-2</v>
      </c>
      <c r="S481" s="626"/>
    </row>
    <row r="482" spans="1:19" s="116" customFormat="1" ht="13.5" customHeight="1">
      <c r="A482" s="763"/>
      <c r="B482" s="779"/>
      <c r="C482" s="779" t="s">
        <v>998</v>
      </c>
      <c r="D482" s="779"/>
      <c r="E482" s="780">
        <v>0</v>
      </c>
      <c r="F482" s="626">
        <v>0</v>
      </c>
      <c r="G482" s="779"/>
      <c r="H482" s="780">
        <v>0</v>
      </c>
      <c r="I482" s="626">
        <v>0</v>
      </c>
      <c r="J482" s="626"/>
      <c r="K482" s="780">
        <v>0</v>
      </c>
      <c r="L482" s="626">
        <v>0</v>
      </c>
      <c r="M482" s="626"/>
      <c r="N482" s="780">
        <v>0</v>
      </c>
      <c r="O482" s="626">
        <v>0</v>
      </c>
      <c r="P482" s="626"/>
      <c r="Q482" s="780">
        <v>0</v>
      </c>
      <c r="R482" s="626">
        <v>0</v>
      </c>
      <c r="S482" s="626"/>
    </row>
    <row r="483" spans="1:19" s="116" customFormat="1" ht="13.5" customHeight="1">
      <c r="A483" s="763"/>
      <c r="B483" s="779"/>
      <c r="C483" s="779" t="s">
        <v>999</v>
      </c>
      <c r="D483" s="779"/>
      <c r="E483" s="780">
        <v>0</v>
      </c>
      <c r="F483" s="626">
        <v>0</v>
      </c>
      <c r="G483" s="779"/>
      <c r="H483" s="780">
        <v>50802.784927715104</v>
      </c>
      <c r="I483" s="626">
        <v>0.26627353578237511</v>
      </c>
      <c r="J483" s="626"/>
      <c r="K483" s="780">
        <v>125818.26721335899</v>
      </c>
      <c r="L483" s="626">
        <v>0.18617313467563576</v>
      </c>
      <c r="M483" s="626"/>
      <c r="N483" s="780">
        <v>53248.6673251553</v>
      </c>
      <c r="O483" s="626">
        <v>0.41005477531198742</v>
      </c>
      <c r="P483" s="626"/>
      <c r="Q483" s="780">
        <v>229869.71946622941</v>
      </c>
      <c r="R483" s="626">
        <v>0.21736982043919348</v>
      </c>
      <c r="S483" s="626"/>
    </row>
    <row r="484" spans="1:19" s="116" customFormat="1" ht="13.5" customHeight="1">
      <c r="A484" s="763"/>
      <c r="B484" s="779"/>
      <c r="C484" s="779" t="s">
        <v>1000</v>
      </c>
      <c r="D484" s="779"/>
      <c r="E484" s="780">
        <v>0</v>
      </c>
      <c r="F484" s="626">
        <v>0</v>
      </c>
      <c r="G484" s="779"/>
      <c r="H484" s="780">
        <v>47326.042726200001</v>
      </c>
      <c r="I484" s="626">
        <v>0.24805082534792838</v>
      </c>
      <c r="J484" s="626"/>
      <c r="K484" s="780">
        <v>0</v>
      </c>
      <c r="L484" s="626">
        <v>0</v>
      </c>
      <c r="M484" s="626"/>
      <c r="N484" s="780">
        <v>44854.989417000004</v>
      </c>
      <c r="O484" s="626">
        <v>0.34541714433330872</v>
      </c>
      <c r="P484" s="626"/>
      <c r="Q484" s="780">
        <v>92181.032143200006</v>
      </c>
      <c r="R484" s="626">
        <v>8.7168394564516069E-2</v>
      </c>
      <c r="S484" s="626"/>
    </row>
    <row r="485" spans="1:19" s="116" customFormat="1" ht="13.5" customHeight="1">
      <c r="A485" s="763"/>
      <c r="B485" s="779"/>
      <c r="C485" s="826" t="s">
        <v>1001</v>
      </c>
      <c r="D485" s="779"/>
      <c r="E485" s="780">
        <v>0</v>
      </c>
      <c r="F485" s="626">
        <v>0</v>
      </c>
      <c r="G485" s="779"/>
      <c r="H485" s="780">
        <v>0</v>
      </c>
      <c r="I485" s="626">
        <v>0</v>
      </c>
      <c r="J485" s="626"/>
      <c r="K485" s="780">
        <v>37452.4539378794</v>
      </c>
      <c r="L485" s="626">
        <v>5.5418349857623325E-2</v>
      </c>
      <c r="M485" s="626"/>
      <c r="N485" s="780">
        <v>17912.057785798101</v>
      </c>
      <c r="O485" s="626">
        <v>0.13793631276967086</v>
      </c>
      <c r="P485" s="626"/>
      <c r="Q485" s="780">
        <v>55364.511723677497</v>
      </c>
      <c r="R485" s="626">
        <v>5.2353889846928792E-2</v>
      </c>
      <c r="S485" s="626"/>
    </row>
    <row r="486" spans="1:19" s="116" customFormat="1" ht="13.5" customHeight="1">
      <c r="A486" s="763"/>
      <c r="B486" s="779"/>
      <c r="C486" s="779" t="s">
        <v>1002</v>
      </c>
      <c r="D486" s="779"/>
      <c r="E486" s="780">
        <v>0</v>
      </c>
      <c r="F486" s="626">
        <v>0</v>
      </c>
      <c r="G486" s="779"/>
      <c r="H486" s="780">
        <v>0</v>
      </c>
      <c r="I486" s="626">
        <v>0</v>
      </c>
      <c r="J486" s="626"/>
      <c r="K486" s="780">
        <v>0</v>
      </c>
      <c r="L486" s="626">
        <v>0</v>
      </c>
      <c r="M486" s="626"/>
      <c r="N486" s="780">
        <v>0</v>
      </c>
      <c r="O486" s="626">
        <v>0</v>
      </c>
      <c r="P486" s="626"/>
      <c r="Q486" s="780">
        <v>0</v>
      </c>
      <c r="R486" s="626">
        <v>0</v>
      </c>
      <c r="S486" s="626"/>
    </row>
    <row r="487" spans="1:19" s="116" customFormat="1" ht="13.5" customHeight="1">
      <c r="A487" s="763"/>
      <c r="B487" s="779"/>
      <c r="C487" s="779" t="s">
        <v>1003</v>
      </c>
      <c r="D487" s="779"/>
      <c r="E487" s="780">
        <v>0</v>
      </c>
      <c r="F487" s="626">
        <v>0</v>
      </c>
      <c r="G487" s="779"/>
      <c r="H487" s="780">
        <v>114.19790644930001</v>
      </c>
      <c r="I487" s="626">
        <v>5.9854750822156601E-4</v>
      </c>
      <c r="J487" s="626"/>
      <c r="K487" s="780">
        <v>905.57084309269999</v>
      </c>
      <c r="L487" s="626">
        <v>1.3399720586163468E-3</v>
      </c>
      <c r="M487" s="626"/>
      <c r="N487" s="780">
        <v>0</v>
      </c>
      <c r="O487" s="626">
        <v>0</v>
      </c>
      <c r="P487" s="626"/>
      <c r="Q487" s="780">
        <v>1019.768749542</v>
      </c>
      <c r="R487" s="626">
        <v>9.6431557184725627E-4</v>
      </c>
      <c r="S487" s="626"/>
    </row>
    <row r="488" spans="1:19" s="116" customFormat="1" ht="13.5" customHeight="1">
      <c r="A488" s="763"/>
      <c r="B488" s="779"/>
      <c r="C488" s="779" t="s">
        <v>1004</v>
      </c>
      <c r="D488" s="779"/>
      <c r="E488" s="780">
        <v>0</v>
      </c>
      <c r="F488" s="626">
        <v>0</v>
      </c>
      <c r="G488" s="779"/>
      <c r="H488" s="780">
        <v>0.1600481007</v>
      </c>
      <c r="I488" s="626">
        <v>8.3886294283432964E-7</v>
      </c>
      <c r="J488" s="626"/>
      <c r="K488" s="780">
        <v>54744.797455747001</v>
      </c>
      <c r="L488" s="626">
        <v>8.1005809213982191E-2</v>
      </c>
      <c r="M488" s="626"/>
      <c r="N488" s="780">
        <v>26362.321625543198</v>
      </c>
      <c r="O488" s="626">
        <v>0.20300969796774032</v>
      </c>
      <c r="P488" s="626"/>
      <c r="Q488" s="780">
        <v>81107.27912939091</v>
      </c>
      <c r="R488" s="626">
        <v>7.6696812183900287E-2</v>
      </c>
      <c r="S488" s="626"/>
    </row>
    <row r="489" spans="1:19" s="116" customFormat="1" ht="13.5" customHeight="1">
      <c r="A489" s="763"/>
      <c r="B489" s="779"/>
      <c r="C489" s="779" t="s">
        <v>1005</v>
      </c>
      <c r="D489" s="779"/>
      <c r="E489" s="780">
        <v>0</v>
      </c>
      <c r="F489" s="626">
        <v>0</v>
      </c>
      <c r="G489" s="779"/>
      <c r="H489" s="780">
        <v>0.52617362549999991</v>
      </c>
      <c r="I489" s="626">
        <v>2.7578431358963226E-6</v>
      </c>
      <c r="J489" s="626"/>
      <c r="K489" s="780">
        <v>4176.0075452232004</v>
      </c>
      <c r="L489" s="626">
        <v>6.1792332094743841E-3</v>
      </c>
      <c r="M489" s="626"/>
      <c r="N489" s="780">
        <v>1.3736391108000001</v>
      </c>
      <c r="O489" s="626">
        <v>1.0578053972681455E-5</v>
      </c>
      <c r="P489" s="626"/>
      <c r="Q489" s="780">
        <v>4177.9073579594997</v>
      </c>
      <c r="R489" s="626">
        <v>3.9507203224505598E-3</v>
      </c>
      <c r="S489" s="626"/>
    </row>
    <row r="490" spans="1:19" s="116" customFormat="1" ht="13.5" customHeight="1">
      <c r="A490" s="763"/>
      <c r="B490" s="779"/>
      <c r="C490" s="779" t="s">
        <v>1006</v>
      </c>
      <c r="D490" s="779"/>
      <c r="E490" s="780">
        <v>0</v>
      </c>
      <c r="F490" s="626">
        <v>0</v>
      </c>
      <c r="G490" s="779"/>
      <c r="H490" s="780">
        <v>6955.6271358200001</v>
      </c>
      <c r="I490" s="626">
        <v>3.6456651612188015E-2</v>
      </c>
      <c r="J490" s="626"/>
      <c r="K490" s="780">
        <v>17849.373712829998</v>
      </c>
      <c r="L490" s="626">
        <v>2.6411696248202811E-2</v>
      </c>
      <c r="M490" s="626"/>
      <c r="N490" s="780">
        <v>86611.113832930001</v>
      </c>
      <c r="O490" s="626">
        <v>0.66697069816628496</v>
      </c>
      <c r="P490" s="626"/>
      <c r="Q490" s="780">
        <v>111416.11468158</v>
      </c>
      <c r="R490" s="626">
        <v>0.10535750815115785</v>
      </c>
      <c r="S490" s="626"/>
    </row>
    <row r="491" spans="1:19" s="116" customFormat="1" ht="13.5" customHeight="1">
      <c r="A491" s="763"/>
      <c r="B491" s="779"/>
      <c r="C491" s="779" t="s">
        <v>1007</v>
      </c>
      <c r="D491" s="779"/>
      <c r="E491" s="780">
        <v>0</v>
      </c>
      <c r="F491" s="626">
        <v>0</v>
      </c>
      <c r="G491" s="779"/>
      <c r="H491" s="780">
        <v>0</v>
      </c>
      <c r="I491" s="626">
        <v>0</v>
      </c>
      <c r="J491" s="626"/>
      <c r="K491" s="780">
        <v>99119.930995764007</v>
      </c>
      <c r="L491" s="626">
        <v>0.14666763953298798</v>
      </c>
      <c r="M491" s="626"/>
      <c r="N491" s="780">
        <v>33039.975738911598</v>
      </c>
      <c r="O491" s="626">
        <v>0.25443265547291133</v>
      </c>
      <c r="P491" s="626"/>
      <c r="Q491" s="780">
        <v>132159.90673467561</v>
      </c>
      <c r="R491" s="626">
        <v>0.12497329036153199</v>
      </c>
      <c r="S491" s="626"/>
    </row>
    <row r="492" spans="1:19" s="827" customFormat="1" ht="13.5" customHeight="1">
      <c r="A492" s="763"/>
      <c r="B492" s="779"/>
      <c r="C492" s="779" t="s">
        <v>1008</v>
      </c>
      <c r="D492" s="779"/>
      <c r="E492" s="780">
        <v>0</v>
      </c>
      <c r="F492" s="626">
        <v>0</v>
      </c>
      <c r="G492" s="779"/>
      <c r="H492" s="780">
        <v>68832.009628020009</v>
      </c>
      <c r="I492" s="626">
        <v>0.36077043029703243</v>
      </c>
      <c r="J492" s="626"/>
      <c r="K492" s="780">
        <v>1295531.102494912</v>
      </c>
      <c r="L492" s="626">
        <v>1.916995773056164</v>
      </c>
      <c r="M492" s="626"/>
      <c r="N492" s="780">
        <v>382857.469358609</v>
      </c>
      <c r="O492" s="626">
        <v>2.9482903790945274</v>
      </c>
      <c r="P492" s="626"/>
      <c r="Q492" s="780">
        <v>1747220.581481541</v>
      </c>
      <c r="R492" s="626">
        <v>1.6522098906554845</v>
      </c>
      <c r="S492" s="626"/>
    </row>
    <row r="493" spans="1:19" s="827" customFormat="1" ht="13.5" customHeight="1">
      <c r="A493" s="763"/>
      <c r="B493" s="779"/>
      <c r="C493" s="779" t="s">
        <v>1009</v>
      </c>
      <c r="D493" s="779"/>
      <c r="E493" s="780">
        <v>0</v>
      </c>
      <c r="F493" s="626">
        <v>0</v>
      </c>
      <c r="G493" s="779"/>
      <c r="H493" s="780">
        <v>0</v>
      </c>
      <c r="I493" s="626">
        <v>0</v>
      </c>
      <c r="J493" s="626"/>
      <c r="K493" s="780">
        <v>163308.11230051899</v>
      </c>
      <c r="L493" s="626">
        <v>0.24164681217069103</v>
      </c>
      <c r="M493" s="626"/>
      <c r="N493" s="780">
        <v>0</v>
      </c>
      <c r="O493" s="626">
        <v>0</v>
      </c>
      <c r="P493" s="626"/>
      <c r="Q493" s="780">
        <v>163308.11230051899</v>
      </c>
      <c r="R493" s="626">
        <v>0.15442771292128613</v>
      </c>
      <c r="S493" s="626"/>
    </row>
    <row r="494" spans="1:19" s="116" customFormat="1" ht="13.5" customHeight="1">
      <c r="A494" s="763"/>
      <c r="B494" s="779"/>
      <c r="C494" s="779" t="s">
        <v>1010</v>
      </c>
      <c r="D494" s="779"/>
      <c r="E494" s="780">
        <v>0</v>
      </c>
      <c r="F494" s="626">
        <v>0</v>
      </c>
      <c r="G494" s="779"/>
      <c r="H494" s="780">
        <v>0</v>
      </c>
      <c r="I494" s="626">
        <v>0</v>
      </c>
      <c r="J494" s="626"/>
      <c r="K494" s="780">
        <v>272366.18657320301</v>
      </c>
      <c r="L494" s="626">
        <v>0.4030199100421113</v>
      </c>
      <c r="M494" s="626"/>
      <c r="N494" s="780">
        <v>0</v>
      </c>
      <c r="O494" s="626">
        <v>0</v>
      </c>
      <c r="P494" s="626"/>
      <c r="Q494" s="780">
        <v>272366.18657320301</v>
      </c>
      <c r="R494" s="626">
        <v>0.25755540663033177</v>
      </c>
      <c r="S494" s="626"/>
    </row>
    <row r="495" spans="1:19" s="116" customFormat="1" ht="13.5" customHeight="1">
      <c r="A495" s="763"/>
      <c r="B495" s="779"/>
      <c r="C495" s="779" t="s">
        <v>1011</v>
      </c>
      <c r="D495" s="779"/>
      <c r="E495" s="780">
        <v>0</v>
      </c>
      <c r="F495" s="626">
        <v>0</v>
      </c>
      <c r="G495" s="779"/>
      <c r="H495" s="780">
        <v>0</v>
      </c>
      <c r="I495" s="626">
        <v>0</v>
      </c>
      <c r="J495" s="626"/>
      <c r="K495" s="780">
        <v>13290.5502306667</v>
      </c>
      <c r="L495" s="626">
        <v>1.9666010769416285E-2</v>
      </c>
      <c r="M495" s="626"/>
      <c r="N495" s="780">
        <v>13290.5544936278</v>
      </c>
      <c r="O495" s="626">
        <v>0.10234726257800063</v>
      </c>
      <c r="P495" s="626"/>
      <c r="Q495" s="780">
        <v>26581.104724294499</v>
      </c>
      <c r="R495" s="626">
        <v>2.5135672390482637E-2</v>
      </c>
      <c r="S495" s="626"/>
    </row>
    <row r="496" spans="1:19" s="116" customFormat="1" ht="13.5" customHeight="1">
      <c r="A496" s="763"/>
      <c r="B496" s="779"/>
      <c r="C496" s="779" t="s">
        <v>1012</v>
      </c>
      <c r="D496" s="779"/>
      <c r="E496" s="780">
        <v>0</v>
      </c>
      <c r="F496" s="626">
        <v>0</v>
      </c>
      <c r="G496" s="779"/>
      <c r="H496" s="780">
        <v>0</v>
      </c>
      <c r="I496" s="626">
        <v>0</v>
      </c>
      <c r="J496" s="626"/>
      <c r="K496" s="780">
        <v>162729.182339608</v>
      </c>
      <c r="L496" s="626">
        <v>0.24079017022220775</v>
      </c>
      <c r="M496" s="626"/>
      <c r="N496" s="780">
        <v>0</v>
      </c>
      <c r="O496" s="626">
        <v>0</v>
      </c>
      <c r="P496" s="626"/>
      <c r="Q496" s="780">
        <v>162729.182339608</v>
      </c>
      <c r="R496" s="626">
        <v>0.1538802641231482</v>
      </c>
      <c r="S496" s="626"/>
    </row>
    <row r="497" spans="1:19" s="116" customFormat="1" ht="13.5" customHeight="1">
      <c r="A497" s="763"/>
      <c r="B497" s="779"/>
      <c r="C497" s="779" t="s">
        <v>1013</v>
      </c>
      <c r="D497" s="779"/>
      <c r="E497" s="780">
        <v>0</v>
      </c>
      <c r="F497" s="626">
        <v>0</v>
      </c>
      <c r="G497" s="779"/>
      <c r="H497" s="780">
        <v>0</v>
      </c>
      <c r="I497" s="626">
        <v>0</v>
      </c>
      <c r="J497" s="626"/>
      <c r="K497" s="780">
        <v>204055.349652398</v>
      </c>
      <c r="L497" s="626">
        <v>0.30194044897866962</v>
      </c>
      <c r="M497" s="626"/>
      <c r="N497" s="780">
        <v>43346.425531328205</v>
      </c>
      <c r="O497" s="626">
        <v>0.33380006814611379</v>
      </c>
      <c r="P497" s="626"/>
      <c r="Q497" s="780">
        <v>247401.77518372622</v>
      </c>
      <c r="R497" s="626">
        <v>0.23394851471911618</v>
      </c>
      <c r="S497" s="626"/>
    </row>
    <row r="498" spans="1:19" s="116" customFormat="1" ht="13.5" customHeight="1">
      <c r="A498" s="763"/>
      <c r="B498" s="779"/>
      <c r="C498" s="779" t="s">
        <v>1014</v>
      </c>
      <c r="D498" s="779"/>
      <c r="E498" s="780">
        <v>0</v>
      </c>
      <c r="F498" s="626">
        <v>0</v>
      </c>
      <c r="G498" s="779"/>
      <c r="H498" s="780">
        <v>11.4770716989</v>
      </c>
      <c r="I498" s="626">
        <v>6.0154979024126926E-5</v>
      </c>
      <c r="J498" s="626"/>
      <c r="K498" s="780">
        <v>485.28787239259998</v>
      </c>
      <c r="L498" s="626">
        <v>7.1807986570178613E-4</v>
      </c>
      <c r="M498" s="626"/>
      <c r="N498" s="780">
        <v>81.090912791600005</v>
      </c>
      <c r="O498" s="626">
        <v>6.2446099958815299E-4</v>
      </c>
      <c r="P498" s="626"/>
      <c r="Q498" s="780">
        <v>577.85585688309993</v>
      </c>
      <c r="R498" s="626">
        <v>5.4643310194176778E-4</v>
      </c>
      <c r="S498" s="626"/>
    </row>
    <row r="499" spans="1:19" s="116" customFormat="1" ht="13.5" customHeight="1">
      <c r="A499" s="763"/>
      <c r="B499" s="779"/>
      <c r="C499" s="779" t="s">
        <v>1015</v>
      </c>
      <c r="D499" s="779"/>
      <c r="E499" s="780">
        <v>0</v>
      </c>
      <c r="F499" s="626">
        <v>0</v>
      </c>
      <c r="G499" s="779"/>
      <c r="H499" s="780">
        <v>385875.03785514506</v>
      </c>
      <c r="I499" s="626">
        <v>2.0224936653776568</v>
      </c>
      <c r="J499" s="626"/>
      <c r="K499" s="780">
        <v>507451.40376696002</v>
      </c>
      <c r="L499" s="626">
        <v>0.75087521571601912</v>
      </c>
      <c r="M499" s="626"/>
      <c r="N499" s="780">
        <v>94058.977345161387</v>
      </c>
      <c r="O499" s="626">
        <v>0.72432484715208745</v>
      </c>
      <c r="P499" s="626"/>
      <c r="Q499" s="780">
        <v>987385.41896726645</v>
      </c>
      <c r="R499" s="626">
        <v>0.93369318813965785</v>
      </c>
      <c r="S499" s="626"/>
    </row>
    <row r="500" spans="1:19" s="116" customFormat="1" ht="13.5" customHeight="1">
      <c r="A500" s="763"/>
      <c r="B500" s="779"/>
      <c r="C500" s="779" t="s">
        <v>1016</v>
      </c>
      <c r="D500" s="779"/>
      <c r="E500" s="780">
        <v>0</v>
      </c>
      <c r="F500" s="626">
        <v>0</v>
      </c>
      <c r="G500" s="779"/>
      <c r="H500" s="780">
        <v>0</v>
      </c>
      <c r="I500" s="626">
        <v>0</v>
      </c>
      <c r="J500" s="626"/>
      <c r="K500" s="780">
        <v>0</v>
      </c>
      <c r="L500" s="626">
        <v>0</v>
      </c>
      <c r="M500" s="626"/>
      <c r="N500" s="780">
        <v>0</v>
      </c>
      <c r="O500" s="626">
        <v>0</v>
      </c>
      <c r="P500" s="626"/>
      <c r="Q500" s="780">
        <v>0</v>
      </c>
      <c r="R500" s="626">
        <v>0</v>
      </c>
      <c r="S500" s="626"/>
    </row>
    <row r="501" spans="1:19" s="116" customFormat="1" ht="13.5" customHeight="1">
      <c r="A501" s="763"/>
      <c r="B501" s="779"/>
      <c r="C501" s="779" t="s">
        <v>1017</v>
      </c>
      <c r="D501" s="779"/>
      <c r="E501" s="780">
        <v>0</v>
      </c>
      <c r="F501" s="626">
        <v>0</v>
      </c>
      <c r="G501" s="779"/>
      <c r="H501" s="780">
        <v>0</v>
      </c>
      <c r="I501" s="626">
        <v>0</v>
      </c>
      <c r="J501" s="626"/>
      <c r="K501" s="780">
        <v>284282.46385215997</v>
      </c>
      <c r="L501" s="626">
        <v>0.42065241082139337</v>
      </c>
      <c r="M501" s="626"/>
      <c r="N501" s="780">
        <v>0</v>
      </c>
      <c r="O501" s="626">
        <v>0</v>
      </c>
      <c r="P501" s="626"/>
      <c r="Q501" s="780">
        <v>284282.46385215997</v>
      </c>
      <c r="R501" s="626">
        <v>0.26882369833245418</v>
      </c>
      <c r="S501" s="626"/>
    </row>
    <row r="502" spans="1:19" s="116" customFormat="1" ht="13.5" customHeight="1">
      <c r="A502" s="763"/>
      <c r="B502" s="779"/>
      <c r="C502" s="779" t="s">
        <v>1018</v>
      </c>
      <c r="D502" s="779"/>
      <c r="E502" s="780">
        <v>0</v>
      </c>
      <c r="F502" s="626">
        <v>0</v>
      </c>
      <c r="G502" s="779"/>
      <c r="H502" s="780">
        <v>116.1126510111</v>
      </c>
      <c r="I502" s="626">
        <v>6.0858329278172345E-4</v>
      </c>
      <c r="J502" s="626"/>
      <c r="K502" s="780">
        <v>964.59675130400001</v>
      </c>
      <c r="L502" s="626">
        <v>1.4273126221303809E-3</v>
      </c>
      <c r="M502" s="626"/>
      <c r="N502" s="780">
        <v>3207.5434334103002</v>
      </c>
      <c r="O502" s="626">
        <v>2.4700496143105401E-2</v>
      </c>
      <c r="P502" s="626"/>
      <c r="Q502" s="780">
        <v>4288.2528357254005</v>
      </c>
      <c r="R502" s="626">
        <v>4.0550654129824807E-3</v>
      </c>
      <c r="S502" s="626"/>
    </row>
    <row r="503" spans="1:19" s="116" customFormat="1" ht="13.5" customHeight="1">
      <c r="A503" s="763"/>
      <c r="B503" s="779"/>
      <c r="C503" s="779" t="s">
        <v>1019</v>
      </c>
      <c r="D503" s="779"/>
      <c r="E503" s="780">
        <v>0</v>
      </c>
      <c r="F503" s="626">
        <v>0</v>
      </c>
      <c r="G503" s="779"/>
      <c r="H503" s="780">
        <v>4.5771539999999993E-2</v>
      </c>
      <c r="I503" s="626">
        <v>2.3990318269649563E-7</v>
      </c>
      <c r="J503" s="626"/>
      <c r="K503" s="780">
        <v>1.0390953226999999</v>
      </c>
      <c r="L503" s="626">
        <v>1.5375480662581419E-6</v>
      </c>
      <c r="M503" s="626"/>
      <c r="N503" s="780">
        <v>0.98767494069999995</v>
      </c>
      <c r="O503" s="626">
        <v>7.6058396619945411E-6</v>
      </c>
      <c r="P503" s="626"/>
      <c r="Q503" s="780">
        <v>2.0725418034</v>
      </c>
      <c r="R503" s="626">
        <v>1.9598407337159742E-6</v>
      </c>
      <c r="S503" s="626"/>
    </row>
    <row r="504" spans="1:19" s="116" customFormat="1" ht="13.2" customHeight="1">
      <c r="A504" s="763"/>
      <c r="B504" s="779"/>
      <c r="C504" s="779" t="s">
        <v>1020</v>
      </c>
      <c r="D504" s="779"/>
      <c r="E504" s="780">
        <v>0</v>
      </c>
      <c r="F504" s="626">
        <v>0</v>
      </c>
      <c r="G504" s="779"/>
      <c r="H504" s="780">
        <v>0</v>
      </c>
      <c r="I504" s="626">
        <v>0</v>
      </c>
      <c r="J504" s="626"/>
      <c r="K504" s="780">
        <v>0.13168392890000002</v>
      </c>
      <c r="L504" s="626">
        <v>1.9485254703232408E-7</v>
      </c>
      <c r="M504" s="626"/>
      <c r="N504" s="780">
        <v>7.8450000200000009E-2</v>
      </c>
      <c r="O504" s="626">
        <v>6.0412398696857989E-7</v>
      </c>
      <c r="P504" s="626"/>
      <c r="Q504" s="780">
        <v>0.21013392910000003</v>
      </c>
      <c r="R504" s="626">
        <v>1.9870722660954773E-7</v>
      </c>
      <c r="S504" s="626"/>
    </row>
    <row r="505" spans="1:19" s="116" customFormat="1" ht="13.5" customHeight="1">
      <c r="A505" s="763"/>
      <c r="B505" s="779"/>
      <c r="C505" s="779" t="s">
        <v>1021</v>
      </c>
      <c r="D505" s="779"/>
      <c r="E505" s="780">
        <v>0</v>
      </c>
      <c r="F505" s="626">
        <v>0</v>
      </c>
      <c r="G505" s="779"/>
      <c r="H505" s="780">
        <v>83611.876255633993</v>
      </c>
      <c r="I505" s="626">
        <v>0.43823640683604154</v>
      </c>
      <c r="J505" s="626"/>
      <c r="K505" s="780">
        <v>1668540.3320486217</v>
      </c>
      <c r="L505" s="626">
        <v>2.4689370695548378</v>
      </c>
      <c r="M505" s="626"/>
      <c r="N505" s="780">
        <v>577491.14285856194</v>
      </c>
      <c r="O505" s="626">
        <v>4.4471160073082601</v>
      </c>
      <c r="P505" s="626"/>
      <c r="Q505" s="780">
        <v>2329643.3511628173</v>
      </c>
      <c r="R505" s="626">
        <v>2.2029615649486094</v>
      </c>
      <c r="S505" s="626"/>
    </row>
    <row r="506" spans="1:19" s="116" customFormat="1" ht="13.5" customHeight="1">
      <c r="A506" s="763"/>
      <c r="B506" s="779"/>
      <c r="C506" s="779" t="s">
        <v>1022</v>
      </c>
      <c r="D506" s="779"/>
      <c r="E506" s="780">
        <v>0</v>
      </c>
      <c r="F506" s="626">
        <v>0</v>
      </c>
      <c r="G506" s="779"/>
      <c r="H506" s="780">
        <v>0</v>
      </c>
      <c r="I506" s="626">
        <v>0</v>
      </c>
      <c r="J506" s="626"/>
      <c r="K506" s="780">
        <v>0</v>
      </c>
      <c r="L506" s="626">
        <v>0</v>
      </c>
      <c r="M506" s="626"/>
      <c r="N506" s="780">
        <v>0</v>
      </c>
      <c r="O506" s="626">
        <v>0</v>
      </c>
      <c r="P506" s="626"/>
      <c r="Q506" s="780">
        <v>0</v>
      </c>
      <c r="R506" s="626">
        <v>0</v>
      </c>
      <c r="S506" s="626"/>
    </row>
    <row r="507" spans="1:19" s="116" customFormat="1" ht="13.5" customHeight="1">
      <c r="A507" s="763"/>
      <c r="B507" s="779"/>
      <c r="C507" s="779" t="s">
        <v>1023</v>
      </c>
      <c r="D507" s="779"/>
      <c r="E507" s="780">
        <v>0</v>
      </c>
      <c r="F507" s="626">
        <v>0</v>
      </c>
      <c r="G507" s="779"/>
      <c r="H507" s="780">
        <v>0</v>
      </c>
      <c r="I507" s="626">
        <v>0</v>
      </c>
      <c r="J507" s="626"/>
      <c r="K507" s="780">
        <v>0</v>
      </c>
      <c r="L507" s="626">
        <v>0</v>
      </c>
      <c r="M507" s="626"/>
      <c r="N507" s="780">
        <v>0</v>
      </c>
      <c r="O507" s="626">
        <v>0</v>
      </c>
      <c r="P507" s="626"/>
      <c r="Q507" s="780">
        <v>0</v>
      </c>
      <c r="R507" s="626">
        <v>0</v>
      </c>
      <c r="S507" s="626"/>
    </row>
    <row r="508" spans="1:19" s="116" customFormat="1" ht="13.5" customHeight="1">
      <c r="A508" s="763"/>
      <c r="B508" s="779"/>
      <c r="C508" s="779" t="s">
        <v>1024</v>
      </c>
      <c r="D508" s="779"/>
      <c r="E508" s="780">
        <v>0</v>
      </c>
      <c r="F508" s="626">
        <v>0</v>
      </c>
      <c r="G508" s="779"/>
      <c r="H508" s="780">
        <v>921.53023823460001</v>
      </c>
      <c r="I508" s="626">
        <v>4.8300327475007485E-3</v>
      </c>
      <c r="J508" s="626"/>
      <c r="K508" s="780">
        <v>1073.1706819462001</v>
      </c>
      <c r="L508" s="626">
        <v>1.587969333269439E-3</v>
      </c>
      <c r="M508" s="626"/>
      <c r="N508" s="780">
        <v>14158.349363221399</v>
      </c>
      <c r="O508" s="626">
        <v>0.10902993555637194</v>
      </c>
      <c r="P508" s="626"/>
      <c r="Q508" s="780">
        <v>16153.050283402199</v>
      </c>
      <c r="R508" s="626">
        <v>1.5274676663814497E-2</v>
      </c>
      <c r="S508" s="626"/>
    </row>
    <row r="509" spans="1:19" s="116" customFormat="1" ht="13.5" customHeight="1">
      <c r="A509" s="763"/>
      <c r="B509" s="779"/>
      <c r="C509" s="779" t="s">
        <v>1025</v>
      </c>
      <c r="D509" s="779"/>
      <c r="E509" s="780">
        <v>0</v>
      </c>
      <c r="F509" s="626">
        <v>0</v>
      </c>
      <c r="G509" s="779"/>
      <c r="H509" s="780">
        <v>0</v>
      </c>
      <c r="I509" s="626">
        <v>0</v>
      </c>
      <c r="J509" s="626"/>
      <c r="K509" s="780">
        <v>0</v>
      </c>
      <c r="L509" s="626">
        <v>0</v>
      </c>
      <c r="M509" s="626"/>
      <c r="N509" s="780">
        <v>1085.2680054244001</v>
      </c>
      <c r="O509" s="626">
        <v>8.3573796391963173E-3</v>
      </c>
      <c r="P509" s="626"/>
      <c r="Q509" s="780">
        <v>1085.2680054244001</v>
      </c>
      <c r="R509" s="626">
        <v>1.0262530968206131E-3</v>
      </c>
      <c r="S509" s="626"/>
    </row>
    <row r="510" spans="1:19" s="116" customFormat="1">
      <c r="A510" s="763"/>
      <c r="B510" s="779"/>
      <c r="C510" s="779" t="s">
        <v>1026</v>
      </c>
      <c r="D510" s="779"/>
      <c r="E510" s="780">
        <v>0</v>
      </c>
      <c r="F510" s="626">
        <v>0</v>
      </c>
      <c r="G510" s="779"/>
      <c r="H510" s="780">
        <v>0</v>
      </c>
      <c r="I510" s="626">
        <v>0</v>
      </c>
      <c r="J510" s="626"/>
      <c r="K510" s="780">
        <v>0</v>
      </c>
      <c r="L510" s="626">
        <v>0</v>
      </c>
      <c r="M510" s="626"/>
      <c r="N510" s="780">
        <v>0</v>
      </c>
      <c r="O510" s="626">
        <v>0</v>
      </c>
      <c r="P510" s="626"/>
      <c r="Q510" s="780">
        <v>0</v>
      </c>
      <c r="R510" s="626">
        <v>0</v>
      </c>
      <c r="S510" s="626"/>
    </row>
    <row r="511" spans="1:19" s="116" customFormat="1">
      <c r="A511" s="763"/>
      <c r="B511" s="779"/>
      <c r="C511" s="779" t="s">
        <v>1027</v>
      </c>
      <c r="D511" s="779"/>
      <c r="E511" s="780">
        <v>0</v>
      </c>
      <c r="F511" s="626">
        <v>0</v>
      </c>
      <c r="G511" s="779"/>
      <c r="H511" s="780">
        <v>147934.14370399501</v>
      </c>
      <c r="I511" s="626">
        <v>0.77536984563047606</v>
      </c>
      <c r="J511" s="626"/>
      <c r="K511" s="780">
        <v>60938.675555734801</v>
      </c>
      <c r="L511" s="626">
        <v>9.0170882992323523E-2</v>
      </c>
      <c r="M511" s="626"/>
      <c r="N511" s="780">
        <v>0</v>
      </c>
      <c r="O511" s="626">
        <v>0</v>
      </c>
      <c r="P511" s="626"/>
      <c r="Q511" s="780">
        <v>208872.81925972982</v>
      </c>
      <c r="R511" s="626">
        <v>0.19751469363839272</v>
      </c>
      <c r="S511" s="626"/>
    </row>
    <row r="512" spans="1:19" s="116" customFormat="1">
      <c r="A512" s="763"/>
      <c r="B512" s="779"/>
      <c r="C512" s="779" t="s">
        <v>1028</v>
      </c>
      <c r="D512" s="779"/>
      <c r="E512" s="780">
        <v>0</v>
      </c>
      <c r="F512" s="626">
        <v>0</v>
      </c>
      <c r="G512" s="779"/>
      <c r="H512" s="780">
        <v>0</v>
      </c>
      <c r="I512" s="626">
        <v>0</v>
      </c>
      <c r="J512" s="626"/>
      <c r="K512" s="780">
        <v>87860.091911813201</v>
      </c>
      <c r="L512" s="626">
        <v>0.13000646954049755</v>
      </c>
      <c r="M512" s="626"/>
      <c r="N512" s="780">
        <v>27745.288441248598</v>
      </c>
      <c r="O512" s="626">
        <v>0.21365958228156076</v>
      </c>
      <c r="P512" s="626"/>
      <c r="Q512" s="780">
        <v>115605.3803530618</v>
      </c>
      <c r="R512" s="626">
        <v>0.10931896914261244</v>
      </c>
      <c r="S512" s="626"/>
    </row>
    <row r="513" spans="1:19" s="116" customFormat="1">
      <c r="A513" s="763"/>
      <c r="B513" s="779"/>
      <c r="C513" s="779" t="s">
        <v>1029</v>
      </c>
      <c r="D513" s="779"/>
      <c r="E513" s="780">
        <v>0</v>
      </c>
      <c r="F513" s="626">
        <v>0</v>
      </c>
      <c r="G513" s="779"/>
      <c r="H513" s="780">
        <v>36154.337662832295</v>
      </c>
      <c r="I513" s="626">
        <v>0.18949636987519428</v>
      </c>
      <c r="J513" s="626"/>
      <c r="K513" s="780">
        <v>64203.1396939732</v>
      </c>
      <c r="L513" s="626">
        <v>9.5001306547763426E-2</v>
      </c>
      <c r="M513" s="626"/>
      <c r="N513" s="780">
        <v>16060.092609435897</v>
      </c>
      <c r="O513" s="626">
        <v>0.12367478844566068</v>
      </c>
      <c r="P513" s="626"/>
      <c r="Q513" s="780">
        <v>116417.5699662414</v>
      </c>
      <c r="R513" s="626">
        <v>0.11008699335558565</v>
      </c>
      <c r="S513" s="626"/>
    </row>
    <row r="514" spans="1:19" s="116" customFormat="1" ht="13.5" customHeight="1">
      <c r="A514" s="763"/>
      <c r="B514" s="779"/>
      <c r="C514" s="779" t="s">
        <v>1030</v>
      </c>
      <c r="D514" s="779"/>
      <c r="E514" s="780">
        <v>0</v>
      </c>
      <c r="F514" s="626">
        <v>0</v>
      </c>
      <c r="G514" s="779"/>
      <c r="H514" s="780">
        <v>37.8389748178</v>
      </c>
      <c r="I514" s="626">
        <v>1.9832608841133099E-4</v>
      </c>
      <c r="J514" s="626"/>
      <c r="K514" s="780">
        <v>1.4553161533000001</v>
      </c>
      <c r="L514" s="626">
        <v>2.1534295154812104E-6</v>
      </c>
      <c r="M514" s="626"/>
      <c r="N514" s="780">
        <v>261.0397866779</v>
      </c>
      <c r="O514" s="626">
        <v>2.0102026294868069E-3</v>
      </c>
      <c r="P514" s="626"/>
      <c r="Q514" s="780">
        <v>300.33407764899999</v>
      </c>
      <c r="R514" s="626">
        <v>2.8400245444213388E-4</v>
      </c>
      <c r="S514" s="626"/>
    </row>
    <row r="515" spans="1:19" s="116" customFormat="1" ht="13.5" customHeight="1">
      <c r="A515" s="763"/>
      <c r="B515" s="779"/>
      <c r="C515" s="779" t="s">
        <v>1031</v>
      </c>
      <c r="D515" s="779"/>
      <c r="E515" s="780">
        <v>0</v>
      </c>
      <c r="F515" s="626">
        <v>0</v>
      </c>
      <c r="G515" s="779"/>
      <c r="H515" s="780">
        <v>0</v>
      </c>
      <c r="I515" s="626">
        <v>0</v>
      </c>
      <c r="J515" s="626"/>
      <c r="K515" s="780">
        <v>0</v>
      </c>
      <c r="L515" s="626">
        <v>0</v>
      </c>
      <c r="M515" s="626"/>
      <c r="N515" s="780">
        <v>0</v>
      </c>
      <c r="O515" s="626">
        <v>0</v>
      </c>
      <c r="P515" s="626"/>
      <c r="Q515" s="780">
        <v>0</v>
      </c>
      <c r="R515" s="626">
        <v>0</v>
      </c>
      <c r="S515" s="626"/>
    </row>
    <row r="516" spans="1:19" s="116" customFormat="1" ht="13.5" customHeight="1">
      <c r="A516" s="763"/>
      <c r="B516" s="779"/>
      <c r="C516" s="779" t="s">
        <v>1032</v>
      </c>
      <c r="D516" s="779"/>
      <c r="E516" s="780">
        <v>0</v>
      </c>
      <c r="F516" s="626">
        <v>0</v>
      </c>
      <c r="G516" s="779"/>
      <c r="H516" s="780">
        <v>8.1170170600000002</v>
      </c>
      <c r="I516" s="626">
        <v>4.2543865176827176E-5</v>
      </c>
      <c r="J516" s="626"/>
      <c r="K516" s="780">
        <v>113406.11048837801</v>
      </c>
      <c r="L516" s="626">
        <v>0.16780688169222455</v>
      </c>
      <c r="M516" s="626"/>
      <c r="N516" s="780">
        <v>8762.3199162700002</v>
      </c>
      <c r="O516" s="626">
        <v>6.7476451617793948E-2</v>
      </c>
      <c r="P516" s="626"/>
      <c r="Q516" s="780">
        <v>122176.547421708</v>
      </c>
      <c r="R516" s="626">
        <v>0.11553280804712029</v>
      </c>
      <c r="S516" s="626"/>
    </row>
    <row r="517" spans="1:19" s="116" customFormat="1" ht="6" customHeight="1">
      <c r="A517" s="784"/>
      <c r="B517" s="785"/>
      <c r="C517" s="785"/>
      <c r="D517" s="785"/>
      <c r="E517" s="774"/>
      <c r="F517" s="775"/>
      <c r="G517" s="785"/>
      <c r="H517" s="774"/>
      <c r="I517" s="775"/>
      <c r="J517" s="775"/>
      <c r="K517" s="774"/>
      <c r="L517" s="775"/>
      <c r="M517" s="775"/>
      <c r="N517" s="774"/>
      <c r="O517" s="775"/>
      <c r="P517" s="775"/>
      <c r="Q517" s="774"/>
      <c r="R517" s="775"/>
      <c r="S517" s="623"/>
    </row>
    <row r="518" spans="1:19" s="116" customFormat="1">
      <c r="A518" s="763"/>
      <c r="B518" s="762" t="s">
        <v>665</v>
      </c>
      <c r="C518" s="779"/>
      <c r="D518" s="779"/>
      <c r="E518" s="776">
        <v>0</v>
      </c>
      <c r="F518" s="623">
        <v>0</v>
      </c>
      <c r="G518" s="779"/>
      <c r="H518" s="776">
        <v>506574.60533922398</v>
      </c>
      <c r="I518" s="623">
        <v>2.6551184446514369</v>
      </c>
      <c r="J518" s="623"/>
      <c r="K518" s="776">
        <v>591407.23100601102</v>
      </c>
      <c r="L518" s="623">
        <v>0.87510454963996198</v>
      </c>
      <c r="M518" s="623"/>
      <c r="N518" s="776">
        <v>0</v>
      </c>
      <c r="O518" s="623">
        <v>0</v>
      </c>
      <c r="P518" s="623"/>
      <c r="Q518" s="776">
        <v>1097981.8363452349</v>
      </c>
      <c r="R518" s="623">
        <v>1.038275572642019</v>
      </c>
      <c r="S518" s="623"/>
    </row>
    <row r="519" spans="1:19" s="116" customFormat="1" ht="15" customHeight="1">
      <c r="A519" s="763"/>
      <c r="B519" s="762"/>
      <c r="C519" s="779" t="s">
        <v>1033</v>
      </c>
      <c r="D519" s="779"/>
      <c r="E519" s="780">
        <v>0</v>
      </c>
      <c r="F519" s="626">
        <v>0</v>
      </c>
      <c r="G519" s="779"/>
      <c r="H519" s="780">
        <v>506574.60533922398</v>
      </c>
      <c r="I519" s="626">
        <v>2.6551184446514369</v>
      </c>
      <c r="J519" s="623"/>
      <c r="K519" s="780">
        <v>591407.23100601102</v>
      </c>
      <c r="L519" s="626">
        <v>0.87510454963996198</v>
      </c>
      <c r="M519" s="623"/>
      <c r="N519" s="780">
        <v>0</v>
      </c>
      <c r="O519" s="626">
        <v>0</v>
      </c>
      <c r="P519" s="626"/>
      <c r="Q519" s="780">
        <v>1097981.8363452349</v>
      </c>
      <c r="R519" s="626">
        <v>1.038275572642019</v>
      </c>
      <c r="S519" s="626"/>
    </row>
    <row r="520" spans="1:19" s="116" customFormat="1" ht="15" customHeight="1">
      <c r="A520" s="763"/>
      <c r="B520" s="762"/>
      <c r="C520" s="779" t="s">
        <v>1034</v>
      </c>
      <c r="D520" s="779"/>
      <c r="E520" s="780">
        <v>0</v>
      </c>
      <c r="F520" s="626">
        <v>0</v>
      </c>
      <c r="G520" s="779"/>
      <c r="H520" s="780">
        <v>0</v>
      </c>
      <c r="I520" s="626">
        <v>0</v>
      </c>
      <c r="J520" s="623"/>
      <c r="K520" s="780">
        <v>0</v>
      </c>
      <c r="L520" s="626">
        <v>0</v>
      </c>
      <c r="M520" s="623"/>
      <c r="N520" s="780">
        <v>0</v>
      </c>
      <c r="O520" s="626">
        <v>0</v>
      </c>
      <c r="P520" s="626"/>
      <c r="Q520" s="780">
        <v>0</v>
      </c>
      <c r="R520" s="626">
        <v>0</v>
      </c>
      <c r="S520" s="626"/>
    </row>
    <row r="521" spans="1:19" s="116" customFormat="1" ht="15" customHeight="1">
      <c r="A521" s="763"/>
      <c r="B521" s="762"/>
      <c r="C521" s="779" t="s">
        <v>1035</v>
      </c>
      <c r="D521" s="779"/>
      <c r="E521" s="780">
        <v>0</v>
      </c>
      <c r="F521" s="626">
        <v>0</v>
      </c>
      <c r="G521" s="779"/>
      <c r="H521" s="780">
        <v>0</v>
      </c>
      <c r="I521" s="626">
        <v>0</v>
      </c>
      <c r="J521" s="623"/>
      <c r="K521" s="780">
        <v>0</v>
      </c>
      <c r="L521" s="626">
        <v>0</v>
      </c>
      <c r="M521" s="623"/>
      <c r="N521" s="780">
        <v>0</v>
      </c>
      <c r="O521" s="626">
        <v>0</v>
      </c>
      <c r="P521" s="626"/>
      <c r="Q521" s="780">
        <v>0</v>
      </c>
      <c r="R521" s="626">
        <v>0</v>
      </c>
      <c r="S521" s="626"/>
    </row>
    <row r="522" spans="1:19" s="116" customFormat="1" ht="13.5" customHeight="1">
      <c r="A522" s="763"/>
      <c r="B522" s="762"/>
      <c r="C522" s="779" t="s">
        <v>1036</v>
      </c>
      <c r="D522" s="779"/>
      <c r="E522" s="780">
        <v>0</v>
      </c>
      <c r="F522" s="626">
        <v>0</v>
      </c>
      <c r="G522" s="779"/>
      <c r="H522" s="780">
        <v>0</v>
      </c>
      <c r="I522" s="626">
        <v>0</v>
      </c>
      <c r="J522" s="626"/>
      <c r="K522" s="828">
        <v>0</v>
      </c>
      <c r="L522" s="626">
        <v>0</v>
      </c>
      <c r="M522" s="626"/>
      <c r="N522" s="825">
        <v>0</v>
      </c>
      <c r="O522" s="626">
        <v>0</v>
      </c>
      <c r="P522" s="626"/>
      <c r="Q522" s="825">
        <v>0</v>
      </c>
      <c r="R522" s="626">
        <v>0</v>
      </c>
      <c r="S522" s="626"/>
    </row>
    <row r="523" spans="1:19" s="116" customFormat="1">
      <c r="A523" s="763"/>
      <c r="B523" s="762"/>
      <c r="C523" s="779" t="s">
        <v>1037</v>
      </c>
      <c r="D523" s="779"/>
      <c r="E523" s="780">
        <v>0</v>
      </c>
      <c r="F523" s="626">
        <v>0</v>
      </c>
      <c r="G523" s="779"/>
      <c r="H523" s="780">
        <v>0</v>
      </c>
      <c r="I523" s="626">
        <v>0</v>
      </c>
      <c r="J523" s="626"/>
      <c r="K523" s="780">
        <v>0</v>
      </c>
      <c r="L523" s="626">
        <v>0</v>
      </c>
      <c r="M523" s="626"/>
      <c r="N523" s="780">
        <v>0</v>
      </c>
      <c r="O523" s="626">
        <v>0</v>
      </c>
      <c r="P523" s="626"/>
      <c r="Q523" s="780">
        <v>0</v>
      </c>
      <c r="R523" s="626">
        <v>0</v>
      </c>
      <c r="S523" s="626"/>
    </row>
    <row r="524" spans="1:19" s="116" customFormat="1">
      <c r="A524" s="763"/>
      <c r="B524" s="762"/>
      <c r="C524" s="779" t="s">
        <v>1038</v>
      </c>
      <c r="D524" s="779"/>
      <c r="E524" s="780">
        <v>0</v>
      </c>
      <c r="F524" s="626">
        <v>0</v>
      </c>
      <c r="G524" s="779"/>
      <c r="H524" s="780">
        <v>0</v>
      </c>
      <c r="I524" s="626">
        <v>0</v>
      </c>
      <c r="J524" s="626"/>
      <c r="K524" s="780">
        <v>0</v>
      </c>
      <c r="L524" s="626">
        <v>0</v>
      </c>
      <c r="M524" s="626"/>
      <c r="N524" s="780">
        <v>0</v>
      </c>
      <c r="O524" s="626">
        <v>0</v>
      </c>
      <c r="P524" s="626"/>
      <c r="Q524" s="780">
        <v>0</v>
      </c>
      <c r="R524" s="626">
        <v>0</v>
      </c>
      <c r="S524" s="626"/>
    </row>
    <row r="525" spans="1:19" s="116" customFormat="1">
      <c r="A525" s="763"/>
      <c r="B525" s="762"/>
      <c r="C525" s="779" t="s">
        <v>1039</v>
      </c>
      <c r="D525" s="779"/>
      <c r="E525" s="780">
        <v>0</v>
      </c>
      <c r="F525" s="626">
        <v>0</v>
      </c>
      <c r="G525" s="779"/>
      <c r="H525" s="780">
        <v>0</v>
      </c>
      <c r="I525" s="626">
        <v>0</v>
      </c>
      <c r="J525" s="626"/>
      <c r="K525" s="780">
        <v>0</v>
      </c>
      <c r="L525" s="626">
        <v>0</v>
      </c>
      <c r="M525" s="626"/>
      <c r="N525" s="780">
        <v>0</v>
      </c>
      <c r="O525" s="626">
        <v>0</v>
      </c>
      <c r="P525" s="626"/>
      <c r="Q525" s="780">
        <v>0</v>
      </c>
      <c r="R525" s="626">
        <v>0</v>
      </c>
      <c r="S525" s="626"/>
    </row>
    <row r="526" spans="1:19" s="116" customFormat="1" ht="6" customHeight="1">
      <c r="A526" s="784"/>
      <c r="B526" s="785"/>
      <c r="C526" s="785"/>
      <c r="D526" s="785"/>
      <c r="E526" s="774"/>
      <c r="F526" s="775"/>
      <c r="G526" s="785"/>
      <c r="H526" s="774"/>
      <c r="I526" s="775"/>
      <c r="J526" s="775"/>
      <c r="K526" s="774"/>
      <c r="L526" s="775"/>
      <c r="M526" s="775"/>
      <c r="N526" s="774"/>
      <c r="O526" s="775"/>
      <c r="P526" s="775"/>
      <c r="Q526" s="774"/>
      <c r="R526" s="775"/>
      <c r="S526" s="623"/>
    </row>
    <row r="527" spans="1:19" s="116" customFormat="1" ht="15.75" customHeight="1">
      <c r="A527" s="763"/>
      <c r="B527" s="762" t="s">
        <v>673</v>
      </c>
      <c r="C527" s="779"/>
      <c r="D527" s="779"/>
      <c r="E527" s="776">
        <v>0</v>
      </c>
      <c r="F527" s="623">
        <v>0</v>
      </c>
      <c r="G527" s="779"/>
      <c r="H527" s="776">
        <v>15982.417136395497</v>
      </c>
      <c r="I527" s="623">
        <v>8.3768925804206973E-2</v>
      </c>
      <c r="J527" s="623"/>
      <c r="K527" s="776">
        <v>10210.296126917201</v>
      </c>
      <c r="L527" s="623">
        <v>1.5108162574606246E-2</v>
      </c>
      <c r="M527" s="623"/>
      <c r="N527" s="776">
        <v>0</v>
      </c>
      <c r="O527" s="623">
        <v>0</v>
      </c>
      <c r="P527" s="623"/>
      <c r="Q527" s="776">
        <v>26192.713263312697</v>
      </c>
      <c r="R527" s="623">
        <v>2.4768400953732429E-2</v>
      </c>
      <c r="S527" s="623"/>
    </row>
    <row r="528" spans="1:19" s="116" customFormat="1" ht="15.75" customHeight="1">
      <c r="A528" s="763"/>
      <c r="B528" s="762"/>
      <c r="C528" s="779" t="s">
        <v>1040</v>
      </c>
      <c r="D528" s="779"/>
      <c r="E528" s="780">
        <v>0</v>
      </c>
      <c r="F528" s="626">
        <v>0</v>
      </c>
      <c r="G528" s="779"/>
      <c r="H528" s="780">
        <v>0</v>
      </c>
      <c r="I528" s="626">
        <v>0</v>
      </c>
      <c r="J528" s="626"/>
      <c r="K528" s="780">
        <v>0</v>
      </c>
      <c r="L528" s="626">
        <v>0</v>
      </c>
      <c r="M528" s="626"/>
      <c r="N528" s="780">
        <v>0</v>
      </c>
      <c r="O528" s="626">
        <v>0</v>
      </c>
      <c r="P528" s="626"/>
      <c r="Q528" s="780">
        <v>0</v>
      </c>
      <c r="R528" s="626">
        <v>0</v>
      </c>
      <c r="S528" s="626"/>
    </row>
    <row r="529" spans="1:19" s="116" customFormat="1" ht="15.75" customHeight="1">
      <c r="A529" s="763"/>
      <c r="B529" s="762"/>
      <c r="C529" s="779" t="s">
        <v>1041</v>
      </c>
      <c r="E529" s="780">
        <v>0</v>
      </c>
      <c r="F529" s="626">
        <v>0</v>
      </c>
      <c r="G529" s="779"/>
      <c r="H529" s="780">
        <v>0</v>
      </c>
      <c r="I529" s="626">
        <v>0</v>
      </c>
      <c r="J529" s="626"/>
      <c r="K529" s="780">
        <v>0</v>
      </c>
      <c r="L529" s="626">
        <v>0</v>
      </c>
      <c r="M529" s="626"/>
      <c r="N529" s="780">
        <v>0</v>
      </c>
      <c r="O529" s="626">
        <v>0</v>
      </c>
      <c r="P529" s="626"/>
      <c r="Q529" s="780">
        <v>0</v>
      </c>
      <c r="R529" s="626">
        <v>0</v>
      </c>
      <c r="S529" s="626"/>
    </row>
    <row r="530" spans="1:19" s="116" customFormat="1" ht="13.5" customHeight="1">
      <c r="A530" s="763"/>
      <c r="B530" s="762"/>
      <c r="C530" s="779" t="s">
        <v>1042</v>
      </c>
      <c r="D530" s="779"/>
      <c r="E530" s="780">
        <v>0</v>
      </c>
      <c r="F530" s="626">
        <v>0</v>
      </c>
      <c r="G530" s="779"/>
      <c r="H530" s="780">
        <v>15982.417136395497</v>
      </c>
      <c r="I530" s="626">
        <v>8.3768925804206973E-2</v>
      </c>
      <c r="J530" s="626"/>
      <c r="K530" s="780">
        <v>10210.296126917201</v>
      </c>
      <c r="L530" s="626">
        <v>1.5108162574606246E-2</v>
      </c>
      <c r="M530" s="626"/>
      <c r="N530" s="780">
        <v>0</v>
      </c>
      <c r="O530" s="626">
        <v>0</v>
      </c>
      <c r="P530" s="626"/>
      <c r="Q530" s="780">
        <v>26192.713263312697</v>
      </c>
      <c r="R530" s="626">
        <v>2.4768400953732429E-2</v>
      </c>
      <c r="S530" s="626"/>
    </row>
    <row r="531" spans="1:19" s="116" customFormat="1" ht="13.5" customHeight="1">
      <c r="A531" s="763"/>
      <c r="B531" s="762"/>
      <c r="C531" s="779" t="s">
        <v>1043</v>
      </c>
      <c r="D531" s="779"/>
      <c r="E531" s="780">
        <v>0</v>
      </c>
      <c r="F531" s="626">
        <v>0</v>
      </c>
      <c r="G531" s="779"/>
      <c r="H531" s="780">
        <v>0</v>
      </c>
      <c r="I531" s="626">
        <v>0</v>
      </c>
      <c r="J531" s="626"/>
      <c r="K531" s="780">
        <v>0</v>
      </c>
      <c r="L531" s="626">
        <v>0</v>
      </c>
      <c r="M531" s="626"/>
      <c r="N531" s="780">
        <v>0</v>
      </c>
      <c r="O531" s="626">
        <v>0</v>
      </c>
      <c r="P531" s="626"/>
      <c r="Q531" s="780">
        <v>0</v>
      </c>
      <c r="R531" s="626">
        <v>0</v>
      </c>
      <c r="S531" s="626"/>
    </row>
    <row r="532" spans="1:19" s="116" customFormat="1" ht="13.5" customHeight="1">
      <c r="A532" s="763"/>
      <c r="B532" s="762"/>
      <c r="C532" s="779" t="s">
        <v>1044</v>
      </c>
      <c r="D532" s="779"/>
      <c r="E532" s="780">
        <v>0</v>
      </c>
      <c r="F532" s="626">
        <v>0</v>
      </c>
      <c r="G532" s="779"/>
      <c r="H532" s="780">
        <v>0</v>
      </c>
      <c r="I532" s="626">
        <v>0</v>
      </c>
      <c r="J532" s="626"/>
      <c r="K532" s="780">
        <v>0</v>
      </c>
      <c r="L532" s="626">
        <v>0</v>
      </c>
      <c r="M532" s="626"/>
      <c r="N532" s="780">
        <v>0</v>
      </c>
      <c r="O532" s="626">
        <v>0</v>
      </c>
      <c r="P532" s="626"/>
      <c r="Q532" s="780">
        <v>0</v>
      </c>
      <c r="R532" s="626">
        <v>0</v>
      </c>
      <c r="S532" s="626"/>
    </row>
    <row r="533" spans="1:19" s="116" customFormat="1" ht="15" customHeight="1">
      <c r="A533" s="763"/>
      <c r="B533" s="762"/>
      <c r="C533" s="779" t="s">
        <v>1045</v>
      </c>
      <c r="D533" s="779"/>
      <c r="E533" s="780">
        <v>0</v>
      </c>
      <c r="F533" s="626">
        <v>0</v>
      </c>
      <c r="G533" s="779"/>
      <c r="H533" s="780">
        <v>0</v>
      </c>
      <c r="I533" s="626">
        <v>0</v>
      </c>
      <c r="J533" s="626"/>
      <c r="K533" s="780">
        <v>0</v>
      </c>
      <c r="L533" s="626">
        <v>0</v>
      </c>
      <c r="M533" s="626"/>
      <c r="N533" s="780">
        <v>0</v>
      </c>
      <c r="O533" s="626">
        <v>0</v>
      </c>
      <c r="P533" s="626"/>
      <c r="Q533" s="780">
        <v>0</v>
      </c>
      <c r="R533" s="626">
        <v>0</v>
      </c>
      <c r="S533" s="626"/>
    </row>
    <row r="534" spans="1:19" s="116" customFormat="1" ht="15" customHeight="1">
      <c r="A534" s="763"/>
      <c r="B534" s="762"/>
      <c r="C534" s="779" t="s">
        <v>1046</v>
      </c>
      <c r="D534" s="779"/>
      <c r="E534" s="780">
        <v>0</v>
      </c>
      <c r="F534" s="626">
        <v>0</v>
      </c>
      <c r="G534" s="779"/>
      <c r="H534" s="780">
        <v>0</v>
      </c>
      <c r="I534" s="626">
        <v>0</v>
      </c>
      <c r="J534" s="626"/>
      <c r="K534" s="780">
        <v>0</v>
      </c>
      <c r="L534" s="626">
        <v>0</v>
      </c>
      <c r="M534" s="626"/>
      <c r="N534" s="780">
        <v>0</v>
      </c>
      <c r="O534" s="626">
        <v>0</v>
      </c>
      <c r="P534" s="626"/>
      <c r="Q534" s="780">
        <v>0</v>
      </c>
      <c r="R534" s="626">
        <v>0</v>
      </c>
      <c r="S534" s="626"/>
    </row>
    <row r="535" spans="1:19" s="116" customFormat="1" ht="15" customHeight="1">
      <c r="A535" s="763"/>
      <c r="B535" s="779"/>
      <c r="C535" s="779" t="s">
        <v>1047</v>
      </c>
      <c r="D535" s="779"/>
      <c r="E535" s="780">
        <v>0</v>
      </c>
      <c r="F535" s="626">
        <v>0</v>
      </c>
      <c r="G535" s="779"/>
      <c r="H535" s="780">
        <v>0</v>
      </c>
      <c r="I535" s="626">
        <v>0</v>
      </c>
      <c r="J535" s="626"/>
      <c r="K535" s="780">
        <v>0</v>
      </c>
      <c r="L535" s="626">
        <v>0</v>
      </c>
      <c r="M535" s="626"/>
      <c r="N535" s="780">
        <v>0</v>
      </c>
      <c r="O535" s="626">
        <v>0</v>
      </c>
      <c r="P535" s="626"/>
      <c r="Q535" s="780">
        <v>0</v>
      </c>
      <c r="R535" s="626">
        <v>0</v>
      </c>
      <c r="S535" s="626"/>
    </row>
    <row r="536" spans="1:19" s="116" customFormat="1" ht="6" customHeight="1">
      <c r="A536" s="784"/>
      <c r="B536" s="785"/>
      <c r="C536" s="785"/>
      <c r="D536" s="785"/>
      <c r="E536" s="774"/>
      <c r="F536" s="775"/>
      <c r="G536" s="785"/>
      <c r="H536" s="774"/>
      <c r="I536" s="775"/>
      <c r="J536" s="775"/>
      <c r="K536" s="774"/>
      <c r="L536" s="775"/>
      <c r="M536" s="775"/>
      <c r="N536" s="774"/>
      <c r="O536" s="775"/>
      <c r="P536" s="775"/>
      <c r="Q536" s="774"/>
      <c r="R536" s="775"/>
      <c r="S536" s="623"/>
    </row>
    <row r="537" spans="1:19" s="116" customFormat="1" ht="15" customHeight="1">
      <c r="A537" s="763"/>
      <c r="B537" s="762" t="s">
        <v>715</v>
      </c>
      <c r="C537" s="779"/>
      <c r="D537" s="779"/>
      <c r="E537" s="776">
        <v>0</v>
      </c>
      <c r="F537" s="776">
        <v>0</v>
      </c>
      <c r="G537" s="779"/>
      <c r="H537" s="776">
        <v>759653.69140583009</v>
      </c>
      <c r="I537" s="800">
        <v>3.9815505150531258</v>
      </c>
      <c r="J537" s="623"/>
      <c r="K537" s="776">
        <v>1441023.3203182118</v>
      </c>
      <c r="L537" s="800">
        <v>2.1283776226760054</v>
      </c>
      <c r="M537" s="623"/>
      <c r="N537" s="776">
        <v>105115.1634246426</v>
      </c>
      <c r="O537" s="800">
        <v>0.80423977442168215</v>
      </c>
      <c r="P537" s="626"/>
      <c r="Q537" s="776">
        <v>2305792.1751486841</v>
      </c>
      <c r="R537" s="800">
        <v>2.1772650339063904</v>
      </c>
      <c r="S537" s="623"/>
    </row>
    <row r="538" spans="1:19" s="116" customFormat="1" ht="15" customHeight="1">
      <c r="A538" s="763"/>
      <c r="B538" s="762"/>
      <c r="C538" s="779" t="s">
        <v>1048</v>
      </c>
      <c r="D538" s="779"/>
      <c r="E538" s="780">
        <v>0</v>
      </c>
      <c r="F538" s="626">
        <v>0</v>
      </c>
      <c r="G538" s="779"/>
      <c r="H538" s="780">
        <v>6.8346472397999998</v>
      </c>
      <c r="I538" s="626">
        <v>3.5822557541997478E-5</v>
      </c>
      <c r="J538" s="623"/>
      <c r="K538" s="780">
        <v>2637.5675760436998</v>
      </c>
      <c r="L538" s="626">
        <v>3.9028054862508578E-3</v>
      </c>
      <c r="M538" s="623"/>
      <c r="N538" s="780">
        <v>678.63743794920003</v>
      </c>
      <c r="O538" s="626">
        <v>5.2260185299529546E-3</v>
      </c>
      <c r="P538" s="626"/>
      <c r="Q538" s="780">
        <v>3323.0396612326995</v>
      </c>
      <c r="R538" s="626">
        <v>3.1423387828190602E-3</v>
      </c>
      <c r="S538" s="623"/>
    </row>
    <row r="539" spans="1:19" s="116" customFormat="1" ht="15" customHeight="1">
      <c r="A539" s="763"/>
      <c r="B539" s="762"/>
      <c r="C539" s="779" t="s">
        <v>1049</v>
      </c>
      <c r="D539" s="779"/>
      <c r="E539" s="780">
        <v>0</v>
      </c>
      <c r="F539" s="626">
        <v>0</v>
      </c>
      <c r="G539" s="779"/>
      <c r="H539" s="780">
        <v>0</v>
      </c>
      <c r="I539" s="626">
        <v>0</v>
      </c>
      <c r="J539" s="623"/>
      <c r="K539" s="780">
        <v>0</v>
      </c>
      <c r="L539" s="626">
        <v>0</v>
      </c>
      <c r="M539" s="623"/>
      <c r="N539" s="780">
        <v>0</v>
      </c>
      <c r="O539" s="626">
        <v>0</v>
      </c>
      <c r="P539" s="626"/>
      <c r="Q539" s="780">
        <v>0</v>
      </c>
      <c r="R539" s="626">
        <v>0</v>
      </c>
      <c r="S539" s="623"/>
    </row>
    <row r="540" spans="1:19" s="116" customFormat="1" ht="15" customHeight="1">
      <c r="A540" s="763"/>
      <c r="B540" s="762"/>
      <c r="C540" s="779" t="s">
        <v>1050</v>
      </c>
      <c r="D540" s="779"/>
      <c r="E540" s="780">
        <v>0</v>
      </c>
      <c r="F540" s="626">
        <v>0</v>
      </c>
      <c r="G540" s="779"/>
      <c r="H540" s="780">
        <v>77877.333699944997</v>
      </c>
      <c r="I540" s="626">
        <v>0.40817984744524349</v>
      </c>
      <c r="J540" s="623"/>
      <c r="K540" s="780">
        <v>128848.91267766699</v>
      </c>
      <c r="L540" s="626">
        <v>0.19065757702790503</v>
      </c>
      <c r="M540" s="623"/>
      <c r="N540" s="780">
        <v>0</v>
      </c>
      <c r="O540" s="626">
        <v>0</v>
      </c>
      <c r="P540" s="626"/>
      <c r="Q540" s="780">
        <v>206726.246377612</v>
      </c>
      <c r="R540" s="626">
        <v>0.19548484750194173</v>
      </c>
      <c r="S540" s="626"/>
    </row>
    <row r="541" spans="1:19" s="116" customFormat="1" ht="15" customHeight="1">
      <c r="A541" s="763"/>
      <c r="B541" s="762"/>
      <c r="C541" s="779" t="s">
        <v>1051</v>
      </c>
      <c r="D541" s="779"/>
      <c r="E541" s="780">
        <v>0</v>
      </c>
      <c r="F541" s="626">
        <v>0</v>
      </c>
      <c r="G541" s="779"/>
      <c r="H541" s="780">
        <v>0</v>
      </c>
      <c r="I541" s="626">
        <v>0</v>
      </c>
      <c r="J541" s="623"/>
      <c r="K541" s="780">
        <v>0</v>
      </c>
      <c r="L541" s="626">
        <v>0</v>
      </c>
      <c r="M541" s="623"/>
      <c r="N541" s="780">
        <v>0</v>
      </c>
      <c r="O541" s="626">
        <v>0</v>
      </c>
      <c r="P541" s="626"/>
      <c r="Q541" s="780">
        <v>0</v>
      </c>
      <c r="R541" s="626">
        <v>0</v>
      </c>
      <c r="S541" s="626"/>
    </row>
    <row r="542" spans="1:19" s="116" customFormat="1" ht="15" customHeight="1">
      <c r="A542" s="763"/>
      <c r="B542" s="762"/>
      <c r="C542" s="779" t="s">
        <v>1052</v>
      </c>
      <c r="D542" s="779"/>
      <c r="E542" s="780">
        <v>0</v>
      </c>
      <c r="F542" s="626">
        <v>0</v>
      </c>
      <c r="G542" s="779"/>
      <c r="H542" s="780">
        <v>0</v>
      </c>
      <c r="I542" s="626">
        <v>0</v>
      </c>
      <c r="J542" s="623"/>
      <c r="K542" s="780">
        <v>0</v>
      </c>
      <c r="L542" s="626">
        <v>0</v>
      </c>
      <c r="M542" s="623"/>
      <c r="N542" s="780">
        <v>0</v>
      </c>
      <c r="O542" s="626">
        <v>0</v>
      </c>
      <c r="P542" s="626"/>
      <c r="Q542" s="780">
        <v>0</v>
      </c>
      <c r="R542" s="626">
        <v>0</v>
      </c>
      <c r="S542" s="626"/>
    </row>
    <row r="543" spans="1:19" s="116" customFormat="1" ht="15" customHeight="1">
      <c r="A543" s="763"/>
      <c r="B543" s="762"/>
      <c r="C543" s="779" t="s">
        <v>1053</v>
      </c>
      <c r="D543" s="779"/>
      <c r="E543" s="780">
        <v>0</v>
      </c>
      <c r="F543" s="626">
        <v>0</v>
      </c>
      <c r="G543" s="779"/>
      <c r="H543" s="780">
        <v>0</v>
      </c>
      <c r="I543" s="626">
        <v>0</v>
      </c>
      <c r="J543" s="623"/>
      <c r="K543" s="780">
        <v>0</v>
      </c>
      <c r="L543" s="626">
        <v>0</v>
      </c>
      <c r="M543" s="623"/>
      <c r="N543" s="780">
        <v>0</v>
      </c>
      <c r="O543" s="626">
        <v>0</v>
      </c>
      <c r="P543" s="626"/>
      <c r="Q543" s="780">
        <v>0</v>
      </c>
      <c r="R543" s="626">
        <v>0</v>
      </c>
      <c r="S543" s="626"/>
    </row>
    <row r="544" spans="1:19" s="116" customFormat="1" ht="15" customHeight="1">
      <c r="A544" s="763"/>
      <c r="B544" s="762"/>
      <c r="C544" s="779" t="s">
        <v>1054</v>
      </c>
      <c r="D544" s="779"/>
      <c r="E544" s="780">
        <v>0</v>
      </c>
      <c r="F544" s="626">
        <v>0</v>
      </c>
      <c r="G544" s="779"/>
      <c r="H544" s="780">
        <v>0</v>
      </c>
      <c r="I544" s="626">
        <v>0</v>
      </c>
      <c r="J544" s="623"/>
      <c r="K544" s="780">
        <v>0</v>
      </c>
      <c r="L544" s="626">
        <v>0</v>
      </c>
      <c r="M544" s="623"/>
      <c r="N544" s="780">
        <v>0</v>
      </c>
      <c r="O544" s="626">
        <v>0</v>
      </c>
      <c r="P544" s="626"/>
      <c r="Q544" s="780">
        <v>0</v>
      </c>
      <c r="R544" s="626">
        <v>0</v>
      </c>
      <c r="S544" s="626"/>
    </row>
    <row r="545" spans="1:19" s="116" customFormat="1" ht="15" customHeight="1">
      <c r="A545" s="763"/>
      <c r="B545" s="762"/>
      <c r="C545" s="779" t="s">
        <v>1055</v>
      </c>
      <c r="D545" s="779"/>
      <c r="E545" s="780">
        <v>0</v>
      </c>
      <c r="F545" s="626">
        <v>0</v>
      </c>
      <c r="G545" s="779"/>
      <c r="H545" s="780">
        <v>10999.707890596899</v>
      </c>
      <c r="I545" s="626">
        <v>5.7652963646972609E-2</v>
      </c>
      <c r="J545" s="623"/>
      <c r="K545" s="780">
        <v>255550.05737621099</v>
      </c>
      <c r="L545" s="626">
        <v>0.37813710442847559</v>
      </c>
      <c r="M545" s="623"/>
      <c r="N545" s="780">
        <v>51384.505369058301</v>
      </c>
      <c r="O545" s="626">
        <v>0.39569932661343576</v>
      </c>
      <c r="P545" s="626"/>
      <c r="Q545" s="780">
        <v>317934.27063586615</v>
      </c>
      <c r="R545" s="626">
        <v>0.30064558081012122</v>
      </c>
      <c r="S545" s="626"/>
    </row>
    <row r="546" spans="1:19" s="116" customFormat="1" ht="15" customHeight="1">
      <c r="A546" s="763"/>
      <c r="B546" s="762"/>
      <c r="C546" s="779" t="s">
        <v>1056</v>
      </c>
      <c r="D546" s="779"/>
      <c r="E546" s="780">
        <v>0</v>
      </c>
      <c r="F546" s="626">
        <v>0</v>
      </c>
      <c r="G546" s="779"/>
      <c r="H546" s="780">
        <v>0</v>
      </c>
      <c r="I546" s="626">
        <v>0</v>
      </c>
      <c r="J546" s="623"/>
      <c r="K546" s="780">
        <v>0</v>
      </c>
      <c r="L546" s="626">
        <v>0</v>
      </c>
      <c r="M546" s="623"/>
      <c r="N546" s="780">
        <v>0</v>
      </c>
      <c r="O546" s="626">
        <v>0</v>
      </c>
      <c r="P546" s="626"/>
      <c r="Q546" s="780">
        <v>0</v>
      </c>
      <c r="R546" s="626">
        <v>0</v>
      </c>
      <c r="S546" s="626"/>
    </row>
    <row r="547" spans="1:19" s="116" customFormat="1" ht="15" customHeight="1">
      <c r="A547" s="763"/>
      <c r="B547" s="762"/>
      <c r="C547" s="779" t="s">
        <v>1057</v>
      </c>
      <c r="D547" s="779"/>
      <c r="E547" s="780">
        <v>0</v>
      </c>
      <c r="F547" s="626">
        <v>0</v>
      </c>
      <c r="G547" s="779"/>
      <c r="H547" s="780">
        <v>0</v>
      </c>
      <c r="I547" s="626">
        <v>0</v>
      </c>
      <c r="J547" s="623"/>
      <c r="K547" s="780">
        <v>0</v>
      </c>
      <c r="L547" s="626">
        <v>0</v>
      </c>
      <c r="M547" s="623"/>
      <c r="N547" s="780">
        <v>0</v>
      </c>
      <c r="O547" s="626">
        <v>0</v>
      </c>
      <c r="P547" s="626"/>
      <c r="Q547" s="780">
        <v>0</v>
      </c>
      <c r="R547" s="626">
        <v>0</v>
      </c>
      <c r="S547" s="626"/>
    </row>
    <row r="548" spans="1:19" s="116" customFormat="1" ht="15" customHeight="1">
      <c r="A548" s="763"/>
      <c r="B548" s="762"/>
      <c r="C548" s="779" t="s">
        <v>1058</v>
      </c>
      <c r="D548" s="779"/>
      <c r="E548" s="780">
        <v>0</v>
      </c>
      <c r="F548" s="626">
        <v>0</v>
      </c>
      <c r="G548" s="779"/>
      <c r="H548" s="780">
        <v>0</v>
      </c>
      <c r="I548" s="626">
        <v>0</v>
      </c>
      <c r="J548" s="623"/>
      <c r="K548" s="780">
        <v>0</v>
      </c>
      <c r="L548" s="626">
        <v>0</v>
      </c>
      <c r="M548" s="623"/>
      <c r="N548" s="780">
        <v>0</v>
      </c>
      <c r="O548" s="626">
        <v>0</v>
      </c>
      <c r="P548" s="626"/>
      <c r="Q548" s="780">
        <v>0</v>
      </c>
      <c r="R548" s="626">
        <v>0</v>
      </c>
      <c r="S548" s="626"/>
    </row>
    <row r="549" spans="1:19" s="116" customFormat="1" ht="15" customHeight="1">
      <c r="A549" s="763"/>
      <c r="B549" s="762"/>
      <c r="C549" s="779" t="s">
        <v>1059</v>
      </c>
      <c r="D549" s="779"/>
      <c r="E549" s="780">
        <v>0</v>
      </c>
      <c r="F549" s="626">
        <v>0</v>
      </c>
      <c r="G549" s="779"/>
      <c r="H549" s="780">
        <v>0</v>
      </c>
      <c r="I549" s="626">
        <v>0</v>
      </c>
      <c r="J549" s="623"/>
      <c r="K549" s="780">
        <v>0</v>
      </c>
      <c r="L549" s="626">
        <v>0</v>
      </c>
      <c r="M549" s="623"/>
      <c r="N549" s="780">
        <v>0</v>
      </c>
      <c r="O549" s="626">
        <v>0</v>
      </c>
      <c r="P549" s="626"/>
      <c r="Q549" s="780">
        <v>0</v>
      </c>
      <c r="R549" s="626">
        <v>0</v>
      </c>
      <c r="S549" s="626"/>
    </row>
    <row r="550" spans="1:19" s="116" customFormat="1" ht="15" customHeight="1">
      <c r="A550" s="763"/>
      <c r="B550" s="762"/>
      <c r="C550" s="779" t="s">
        <v>1060</v>
      </c>
      <c r="D550" s="779"/>
      <c r="E550" s="780">
        <v>0</v>
      </c>
      <c r="F550" s="626">
        <v>0</v>
      </c>
      <c r="G550" s="779"/>
      <c r="H550" s="780">
        <v>0</v>
      </c>
      <c r="I550" s="626">
        <v>0</v>
      </c>
      <c r="J550" s="623"/>
      <c r="K550" s="780">
        <v>0</v>
      </c>
      <c r="L550" s="626">
        <v>0</v>
      </c>
      <c r="M550" s="623"/>
      <c r="N550" s="780">
        <v>0</v>
      </c>
      <c r="O550" s="626">
        <v>0</v>
      </c>
      <c r="P550" s="626"/>
      <c r="Q550" s="780">
        <v>0</v>
      </c>
      <c r="R550" s="626">
        <v>0</v>
      </c>
      <c r="S550" s="626"/>
    </row>
    <row r="551" spans="1:19" s="116" customFormat="1" ht="15" customHeight="1">
      <c r="A551" s="763"/>
      <c r="B551" s="762"/>
      <c r="C551" s="779" t="s">
        <v>1061</v>
      </c>
      <c r="D551" s="779"/>
      <c r="E551" s="780">
        <v>0</v>
      </c>
      <c r="F551" s="626">
        <v>0</v>
      </c>
      <c r="G551" s="779"/>
      <c r="H551" s="780">
        <v>0</v>
      </c>
      <c r="I551" s="626">
        <v>0</v>
      </c>
      <c r="J551" s="623"/>
      <c r="K551" s="780">
        <v>0</v>
      </c>
      <c r="L551" s="626">
        <v>0</v>
      </c>
      <c r="M551" s="623"/>
      <c r="N551" s="780">
        <v>0</v>
      </c>
      <c r="O551" s="626">
        <v>0</v>
      </c>
      <c r="P551" s="626"/>
      <c r="Q551" s="780">
        <v>0</v>
      </c>
      <c r="R551" s="626">
        <v>0</v>
      </c>
      <c r="S551" s="626"/>
    </row>
    <row r="552" spans="1:19" s="116" customFormat="1" ht="15" customHeight="1">
      <c r="A552" s="763"/>
      <c r="B552" s="762"/>
      <c r="C552" s="779" t="s">
        <v>1062</v>
      </c>
      <c r="D552" s="779"/>
      <c r="E552" s="780">
        <v>0</v>
      </c>
      <c r="F552" s="626">
        <v>0</v>
      </c>
      <c r="G552" s="779"/>
      <c r="H552" s="780">
        <v>0</v>
      </c>
      <c r="I552" s="626">
        <v>0</v>
      </c>
      <c r="J552" s="623"/>
      <c r="K552" s="780">
        <v>0</v>
      </c>
      <c r="L552" s="626">
        <v>0</v>
      </c>
      <c r="M552" s="623"/>
      <c r="N552" s="780">
        <v>0</v>
      </c>
      <c r="O552" s="626">
        <v>0</v>
      </c>
      <c r="P552" s="626"/>
      <c r="Q552" s="780">
        <v>0</v>
      </c>
      <c r="R552" s="626">
        <v>0</v>
      </c>
      <c r="S552" s="626"/>
    </row>
    <row r="553" spans="1:19" s="116" customFormat="1" ht="15" customHeight="1">
      <c r="A553" s="763"/>
      <c r="B553" s="762"/>
      <c r="C553" s="779" t="s">
        <v>1063</v>
      </c>
      <c r="D553" s="779"/>
      <c r="E553" s="780">
        <v>0</v>
      </c>
      <c r="F553" s="626">
        <v>0</v>
      </c>
      <c r="G553" s="779"/>
      <c r="H553" s="780">
        <v>0</v>
      </c>
      <c r="I553" s="626">
        <v>0</v>
      </c>
      <c r="J553" s="623"/>
      <c r="K553" s="780">
        <v>0</v>
      </c>
      <c r="L553" s="626">
        <v>0</v>
      </c>
      <c r="M553" s="623"/>
      <c r="N553" s="780">
        <v>0</v>
      </c>
      <c r="O553" s="626">
        <v>0</v>
      </c>
      <c r="P553" s="626"/>
      <c r="Q553" s="780">
        <v>0</v>
      </c>
      <c r="R553" s="626">
        <v>0</v>
      </c>
      <c r="S553" s="626"/>
    </row>
    <row r="554" spans="1:19" s="116" customFormat="1" ht="15" customHeight="1">
      <c r="A554" s="763"/>
      <c r="B554" s="762"/>
      <c r="C554" s="779" t="s">
        <v>1064</v>
      </c>
      <c r="D554" s="779"/>
      <c r="E554" s="780">
        <v>0</v>
      </c>
      <c r="F554" s="626">
        <v>0</v>
      </c>
      <c r="G554" s="779"/>
      <c r="H554" s="780">
        <v>39578.232699562497</v>
      </c>
      <c r="I554" s="626">
        <v>0.20744209152953036</v>
      </c>
      <c r="J554" s="623"/>
      <c r="K554" s="780">
        <v>110602.78091336299</v>
      </c>
      <c r="L554" s="626">
        <v>0.16365879838072553</v>
      </c>
      <c r="M554" s="623"/>
      <c r="N554" s="780">
        <v>0</v>
      </c>
      <c r="O554" s="626">
        <v>0</v>
      </c>
      <c r="P554" s="626"/>
      <c r="Q554" s="780">
        <v>150181.01361292548</v>
      </c>
      <c r="R554" s="626">
        <v>0.14201444208580763</v>
      </c>
      <c r="S554" s="626"/>
    </row>
    <row r="555" spans="1:19" s="116" customFormat="1" ht="15" customHeight="1">
      <c r="A555" s="763"/>
      <c r="B555" s="762"/>
      <c r="C555" s="779" t="s">
        <v>1065</v>
      </c>
      <c r="D555" s="779"/>
      <c r="E555" s="780">
        <v>0</v>
      </c>
      <c r="F555" s="626">
        <v>0</v>
      </c>
      <c r="G555" s="779"/>
      <c r="H555" s="780">
        <v>0</v>
      </c>
      <c r="I555" s="626">
        <v>0</v>
      </c>
      <c r="J555" s="623"/>
      <c r="K555" s="780">
        <v>0</v>
      </c>
      <c r="L555" s="626">
        <v>0</v>
      </c>
      <c r="M555" s="623"/>
      <c r="N555" s="780">
        <v>0</v>
      </c>
      <c r="O555" s="626">
        <v>0</v>
      </c>
      <c r="P555" s="626"/>
      <c r="Q555" s="780">
        <v>0</v>
      </c>
      <c r="R555" s="626">
        <v>0</v>
      </c>
      <c r="S555" s="626"/>
    </row>
    <row r="556" spans="1:19" s="116" customFormat="1" ht="15" customHeight="1">
      <c r="A556" s="763"/>
      <c r="B556" s="779"/>
      <c r="C556" s="779" t="s">
        <v>1066</v>
      </c>
      <c r="D556" s="779"/>
      <c r="E556" s="780">
        <v>0</v>
      </c>
      <c r="F556" s="626">
        <v>0</v>
      </c>
      <c r="G556" s="779"/>
      <c r="H556" s="780">
        <v>0</v>
      </c>
      <c r="I556" s="626">
        <v>0</v>
      </c>
      <c r="J556" s="623"/>
      <c r="K556" s="780">
        <v>0</v>
      </c>
      <c r="L556" s="626">
        <v>0</v>
      </c>
      <c r="M556" s="623"/>
      <c r="N556" s="780">
        <v>0</v>
      </c>
      <c r="O556" s="626">
        <v>0</v>
      </c>
      <c r="P556" s="626"/>
      <c r="Q556" s="780">
        <v>0</v>
      </c>
      <c r="R556" s="626">
        <v>0</v>
      </c>
      <c r="S556" s="626"/>
    </row>
    <row r="557" spans="1:19" s="116" customFormat="1" ht="15" customHeight="1">
      <c r="A557" s="763"/>
      <c r="B557" s="762"/>
      <c r="C557" s="779" t="s">
        <v>1067</v>
      </c>
      <c r="D557" s="779"/>
      <c r="E557" s="780">
        <v>0</v>
      </c>
      <c r="F557" s="626">
        <v>0</v>
      </c>
      <c r="G557" s="779"/>
      <c r="H557" s="780">
        <v>0</v>
      </c>
      <c r="I557" s="626">
        <v>0</v>
      </c>
      <c r="J557" s="623"/>
      <c r="K557" s="780">
        <v>0</v>
      </c>
      <c r="L557" s="626">
        <v>0</v>
      </c>
      <c r="M557" s="623"/>
      <c r="N557" s="780">
        <v>0</v>
      </c>
      <c r="O557" s="626">
        <v>0</v>
      </c>
      <c r="P557" s="626"/>
      <c r="Q557" s="780">
        <v>0</v>
      </c>
      <c r="R557" s="626">
        <v>0</v>
      </c>
      <c r="S557" s="626"/>
    </row>
    <row r="558" spans="1:19" s="116" customFormat="1" ht="13.5" customHeight="1">
      <c r="A558" s="763"/>
      <c r="B558" s="779"/>
      <c r="C558" s="779" t="s">
        <v>1068</v>
      </c>
      <c r="D558" s="779"/>
      <c r="E558" s="780">
        <v>0</v>
      </c>
      <c r="F558" s="626">
        <v>0</v>
      </c>
      <c r="G558" s="779"/>
      <c r="H558" s="780">
        <v>0</v>
      </c>
      <c r="I558" s="626">
        <v>0</v>
      </c>
      <c r="J558" s="626"/>
      <c r="K558" s="780">
        <v>0</v>
      </c>
      <c r="L558" s="626">
        <v>0</v>
      </c>
      <c r="M558" s="626"/>
      <c r="N558" s="780">
        <v>0</v>
      </c>
      <c r="O558" s="626">
        <v>0</v>
      </c>
      <c r="P558" s="626"/>
      <c r="Q558" s="780">
        <v>0</v>
      </c>
      <c r="R558" s="626">
        <v>0</v>
      </c>
      <c r="S558" s="626"/>
    </row>
    <row r="559" spans="1:19" s="116" customFormat="1" ht="13.5" customHeight="1">
      <c r="A559" s="763"/>
      <c r="B559" s="779"/>
      <c r="C559" s="779" t="s">
        <v>1069</v>
      </c>
      <c r="D559" s="779"/>
      <c r="E559" s="780">
        <v>0</v>
      </c>
      <c r="F559" s="626">
        <v>0</v>
      </c>
      <c r="G559" s="779"/>
      <c r="H559" s="780">
        <v>0</v>
      </c>
      <c r="I559" s="626">
        <v>0</v>
      </c>
      <c r="J559" s="626"/>
      <c r="K559" s="780">
        <v>0</v>
      </c>
      <c r="L559" s="626">
        <v>0</v>
      </c>
      <c r="M559" s="626"/>
      <c r="N559" s="780">
        <v>0</v>
      </c>
      <c r="O559" s="626">
        <v>0</v>
      </c>
      <c r="P559" s="626"/>
      <c r="Q559" s="780">
        <v>0</v>
      </c>
      <c r="R559" s="626">
        <v>0</v>
      </c>
      <c r="S559" s="626"/>
    </row>
    <row r="560" spans="1:19" s="116" customFormat="1" ht="15" customHeight="1">
      <c r="A560" s="763"/>
      <c r="B560" s="762"/>
      <c r="C560" s="779" t="s">
        <v>1070</v>
      </c>
      <c r="D560" s="779"/>
      <c r="E560" s="780">
        <v>0</v>
      </c>
      <c r="F560" s="626">
        <v>0</v>
      </c>
      <c r="G560" s="779"/>
      <c r="H560" s="780">
        <v>0</v>
      </c>
      <c r="I560" s="626">
        <v>0</v>
      </c>
      <c r="J560" s="626"/>
      <c r="K560" s="780">
        <v>0</v>
      </c>
      <c r="L560" s="626">
        <v>0</v>
      </c>
      <c r="M560" s="626"/>
      <c r="N560" s="780">
        <v>0</v>
      </c>
      <c r="O560" s="626">
        <v>0</v>
      </c>
      <c r="P560" s="626"/>
      <c r="Q560" s="780">
        <v>0</v>
      </c>
      <c r="R560" s="626">
        <v>0</v>
      </c>
      <c r="S560" s="626"/>
    </row>
    <row r="561" spans="1:19" s="116" customFormat="1">
      <c r="A561" s="763"/>
      <c r="B561" s="779"/>
      <c r="C561" s="779" t="s">
        <v>1071</v>
      </c>
      <c r="D561" s="779"/>
      <c r="E561" s="780">
        <v>0</v>
      </c>
      <c r="F561" s="626">
        <v>0</v>
      </c>
      <c r="G561" s="779"/>
      <c r="H561" s="780">
        <v>429213.74152748199</v>
      </c>
      <c r="I561" s="626">
        <v>2.2496455799720523</v>
      </c>
      <c r="J561" s="626"/>
      <c r="K561" s="780">
        <v>489257.45244243403</v>
      </c>
      <c r="L561" s="626">
        <v>0.7239536484011635</v>
      </c>
      <c r="M561" s="626"/>
      <c r="N561" s="780">
        <v>0</v>
      </c>
      <c r="O561" s="626">
        <v>0</v>
      </c>
      <c r="P561" s="626"/>
      <c r="Q561" s="780">
        <v>918471.19396991609</v>
      </c>
      <c r="R561" s="794">
        <v>0.86852639388696407</v>
      </c>
      <c r="S561" s="626"/>
    </row>
    <row r="562" spans="1:19" s="116" customFormat="1">
      <c r="A562" s="763"/>
      <c r="B562" s="779"/>
      <c r="C562" s="779" t="s">
        <v>1072</v>
      </c>
      <c r="E562" s="780">
        <v>0</v>
      </c>
      <c r="F562" s="626">
        <v>0</v>
      </c>
      <c r="G562" s="779"/>
      <c r="H562" s="780">
        <v>0</v>
      </c>
      <c r="I562" s="626">
        <v>0</v>
      </c>
      <c r="J562" s="626"/>
      <c r="K562" s="780">
        <v>0</v>
      </c>
      <c r="L562" s="626">
        <v>0</v>
      </c>
      <c r="M562" s="626"/>
      <c r="N562" s="780">
        <v>0</v>
      </c>
      <c r="O562" s="626">
        <v>0</v>
      </c>
      <c r="P562" s="626"/>
      <c r="Q562" s="780">
        <v>0</v>
      </c>
      <c r="R562" s="626">
        <v>0</v>
      </c>
      <c r="S562" s="626"/>
    </row>
    <row r="563" spans="1:19" s="116" customFormat="1">
      <c r="A563" s="763"/>
      <c r="B563" s="779"/>
      <c r="C563" s="779" t="s">
        <v>1073</v>
      </c>
      <c r="D563" s="779"/>
      <c r="E563" s="780">
        <v>0</v>
      </c>
      <c r="F563" s="626">
        <v>0</v>
      </c>
      <c r="G563" s="779"/>
      <c r="H563" s="780">
        <v>0</v>
      </c>
      <c r="I563" s="626">
        <v>0</v>
      </c>
      <c r="J563" s="626"/>
      <c r="K563" s="780">
        <v>0</v>
      </c>
      <c r="L563" s="626">
        <v>0</v>
      </c>
      <c r="M563" s="626"/>
      <c r="N563" s="780">
        <v>0</v>
      </c>
      <c r="O563" s="626">
        <v>0</v>
      </c>
      <c r="P563" s="626"/>
      <c r="Q563" s="780">
        <v>0</v>
      </c>
      <c r="R563" s="626">
        <v>0</v>
      </c>
      <c r="S563" s="626"/>
    </row>
    <row r="564" spans="1:19" s="116" customFormat="1">
      <c r="A564" s="763"/>
      <c r="B564" s="779"/>
      <c r="C564" s="779" t="s">
        <v>1074</v>
      </c>
      <c r="D564" s="779"/>
      <c r="E564" s="780">
        <v>0</v>
      </c>
      <c r="F564" s="626">
        <v>0</v>
      </c>
      <c r="G564" s="779"/>
      <c r="H564" s="780">
        <v>0</v>
      </c>
      <c r="I564" s="626">
        <v>0</v>
      </c>
      <c r="J564" s="626"/>
      <c r="K564" s="780">
        <v>0</v>
      </c>
      <c r="L564" s="626">
        <v>0</v>
      </c>
      <c r="M564" s="626"/>
      <c r="N564" s="780">
        <v>0</v>
      </c>
      <c r="O564" s="626">
        <v>0</v>
      </c>
      <c r="P564" s="626"/>
      <c r="Q564" s="780">
        <v>0</v>
      </c>
      <c r="R564" s="626">
        <v>0</v>
      </c>
      <c r="S564" s="626"/>
    </row>
    <row r="565" spans="1:19" s="116" customFormat="1">
      <c r="A565" s="763"/>
      <c r="B565" s="779"/>
      <c r="C565" s="779" t="s">
        <v>1075</v>
      </c>
      <c r="D565" s="779"/>
      <c r="E565" s="780">
        <v>0</v>
      </c>
      <c r="F565" s="626">
        <v>0</v>
      </c>
      <c r="G565" s="779"/>
      <c r="H565" s="780">
        <v>0</v>
      </c>
      <c r="I565" s="626">
        <v>0</v>
      </c>
      <c r="J565" s="626"/>
      <c r="K565" s="780">
        <v>0</v>
      </c>
      <c r="L565" s="626">
        <v>0</v>
      </c>
      <c r="M565" s="626"/>
      <c r="N565" s="780">
        <v>0</v>
      </c>
      <c r="O565" s="626">
        <v>0</v>
      </c>
      <c r="P565" s="626"/>
      <c r="Q565" s="780">
        <v>0</v>
      </c>
      <c r="R565" s="626">
        <v>0</v>
      </c>
      <c r="S565" s="626"/>
    </row>
    <row r="566" spans="1:19" s="116" customFormat="1">
      <c r="A566" s="763"/>
      <c r="B566" s="779"/>
      <c r="C566" s="779" t="s">
        <v>1076</v>
      </c>
      <c r="D566" s="779"/>
      <c r="E566" s="780">
        <v>0</v>
      </c>
      <c r="F566" s="626">
        <v>0</v>
      </c>
      <c r="G566" s="779"/>
      <c r="H566" s="780">
        <v>0</v>
      </c>
      <c r="I566" s="626">
        <v>0</v>
      </c>
      <c r="J566" s="626"/>
      <c r="K566" s="780">
        <v>0</v>
      </c>
      <c r="L566" s="626">
        <v>0</v>
      </c>
      <c r="M566" s="626"/>
      <c r="N566" s="780">
        <v>0</v>
      </c>
      <c r="O566" s="626">
        <v>0</v>
      </c>
      <c r="P566" s="626"/>
      <c r="Q566" s="780">
        <v>0</v>
      </c>
      <c r="R566" s="626">
        <v>0</v>
      </c>
      <c r="S566" s="626"/>
    </row>
    <row r="567" spans="1:19" s="116" customFormat="1">
      <c r="A567" s="763"/>
      <c r="B567" s="779"/>
      <c r="C567" s="779" t="s">
        <v>1077</v>
      </c>
      <c r="D567" s="779"/>
      <c r="E567" s="780">
        <v>0</v>
      </c>
      <c r="F567" s="626">
        <v>0</v>
      </c>
      <c r="G567" s="779"/>
      <c r="H567" s="780">
        <v>0</v>
      </c>
      <c r="I567" s="626">
        <v>0</v>
      </c>
      <c r="J567" s="626"/>
      <c r="K567" s="780">
        <v>0</v>
      </c>
      <c r="L567" s="626">
        <v>0</v>
      </c>
      <c r="M567" s="626"/>
      <c r="N567" s="780">
        <v>0</v>
      </c>
      <c r="O567" s="626">
        <v>0</v>
      </c>
      <c r="P567" s="626"/>
      <c r="Q567" s="780">
        <v>0</v>
      </c>
      <c r="R567" s="626">
        <v>0</v>
      </c>
      <c r="S567" s="626"/>
    </row>
    <row r="568" spans="1:19" s="116" customFormat="1" ht="15" customHeight="1">
      <c r="A568" s="763"/>
      <c r="B568" s="779"/>
      <c r="C568" s="779" t="s">
        <v>1078</v>
      </c>
      <c r="D568" s="779"/>
      <c r="E568" s="780">
        <v>0</v>
      </c>
      <c r="F568" s="626">
        <v>0</v>
      </c>
      <c r="G568" s="779"/>
      <c r="H568" s="780">
        <v>0</v>
      </c>
      <c r="I568" s="626">
        <v>0</v>
      </c>
      <c r="J568" s="626"/>
      <c r="K568" s="780">
        <v>0</v>
      </c>
      <c r="L568" s="626">
        <v>0</v>
      </c>
      <c r="M568" s="626"/>
      <c r="N568" s="780">
        <v>0</v>
      </c>
      <c r="O568" s="626">
        <v>0</v>
      </c>
      <c r="P568" s="626"/>
      <c r="Q568" s="780">
        <v>0</v>
      </c>
      <c r="R568" s="626">
        <v>0</v>
      </c>
      <c r="S568" s="626"/>
    </row>
    <row r="569" spans="1:19" s="116" customFormat="1">
      <c r="A569" s="763"/>
      <c r="B569" s="779"/>
      <c r="C569" s="779" t="s">
        <v>1079</v>
      </c>
      <c r="D569" s="779"/>
      <c r="E569" s="780">
        <v>0</v>
      </c>
      <c r="F569" s="626">
        <v>0</v>
      </c>
      <c r="G569" s="779"/>
      <c r="H569" s="780">
        <v>0</v>
      </c>
      <c r="I569" s="626">
        <v>0</v>
      </c>
      <c r="J569" s="626"/>
      <c r="K569" s="780">
        <v>0</v>
      </c>
      <c r="L569" s="626">
        <v>0</v>
      </c>
      <c r="M569" s="626"/>
      <c r="N569" s="780">
        <v>0</v>
      </c>
      <c r="O569" s="626">
        <v>0</v>
      </c>
      <c r="P569" s="626"/>
      <c r="Q569" s="780">
        <v>0</v>
      </c>
      <c r="R569" s="626">
        <v>0</v>
      </c>
      <c r="S569" s="626"/>
    </row>
    <row r="570" spans="1:19" s="116" customFormat="1">
      <c r="A570" s="763"/>
      <c r="B570" s="779"/>
      <c r="C570" s="779" t="s">
        <v>1080</v>
      </c>
      <c r="D570" s="779"/>
      <c r="E570" s="780">
        <v>0</v>
      </c>
      <c r="F570" s="626">
        <v>0</v>
      </c>
      <c r="G570" s="779"/>
      <c r="H570" s="780">
        <v>0</v>
      </c>
      <c r="I570" s="626">
        <v>0</v>
      </c>
      <c r="J570" s="626"/>
      <c r="K570" s="780">
        <v>0</v>
      </c>
      <c r="L570" s="626">
        <v>0</v>
      </c>
      <c r="M570" s="626"/>
      <c r="N570" s="780">
        <v>0</v>
      </c>
      <c r="O570" s="626">
        <v>0</v>
      </c>
      <c r="P570" s="626"/>
      <c r="Q570" s="780">
        <v>0</v>
      </c>
      <c r="R570" s="626">
        <v>0</v>
      </c>
      <c r="S570" s="626"/>
    </row>
    <row r="571" spans="1:19" s="116" customFormat="1">
      <c r="A571" s="763"/>
      <c r="B571" s="779"/>
      <c r="C571" s="779" t="s">
        <v>1081</v>
      </c>
      <c r="D571" s="779"/>
      <c r="E571" s="780">
        <v>0</v>
      </c>
      <c r="F571" s="626">
        <v>0</v>
      </c>
      <c r="G571" s="779"/>
      <c r="H571" s="780">
        <v>0</v>
      </c>
      <c r="I571" s="626">
        <v>0</v>
      </c>
      <c r="J571" s="626"/>
      <c r="K571" s="780">
        <v>0</v>
      </c>
      <c r="L571" s="626">
        <v>0</v>
      </c>
      <c r="M571" s="626"/>
      <c r="N571" s="780">
        <v>0</v>
      </c>
      <c r="O571" s="626">
        <v>0</v>
      </c>
      <c r="P571" s="626"/>
      <c r="Q571" s="780">
        <v>0</v>
      </c>
      <c r="R571" s="626">
        <v>0</v>
      </c>
      <c r="S571" s="626"/>
    </row>
    <row r="572" spans="1:19" s="116" customFormat="1">
      <c r="A572" s="763"/>
      <c r="B572" s="779"/>
      <c r="C572" s="779" t="s">
        <v>1082</v>
      </c>
      <c r="D572" s="779"/>
      <c r="E572" s="780">
        <v>0</v>
      </c>
      <c r="F572" s="626">
        <v>0</v>
      </c>
      <c r="G572" s="779"/>
      <c r="H572" s="780">
        <v>98628.291054806206</v>
      </c>
      <c r="I572" s="626">
        <v>0.51694220749322228</v>
      </c>
      <c r="J572" s="626"/>
      <c r="K572" s="780">
        <v>192592.93365115003</v>
      </c>
      <c r="L572" s="626">
        <v>0.28497952617173145</v>
      </c>
      <c r="M572" s="626"/>
      <c r="N572" s="780">
        <v>0</v>
      </c>
      <c r="O572" s="626">
        <v>0</v>
      </c>
      <c r="P572" s="626"/>
      <c r="Q572" s="780">
        <v>291221.22470595624</v>
      </c>
      <c r="R572" s="626">
        <v>0.27538514193782548</v>
      </c>
      <c r="S572" s="626"/>
    </row>
    <row r="573" spans="1:19" s="116" customFormat="1" ht="13.5" customHeight="1">
      <c r="A573" s="795"/>
      <c r="B573" s="779"/>
      <c r="C573" s="779" t="s">
        <v>1083</v>
      </c>
      <c r="D573" s="779"/>
      <c r="E573" s="780">
        <v>0</v>
      </c>
      <c r="F573" s="626">
        <v>0</v>
      </c>
      <c r="G573" s="779"/>
      <c r="H573" s="780">
        <v>0</v>
      </c>
      <c r="I573" s="626">
        <v>0</v>
      </c>
      <c r="J573" s="626"/>
      <c r="K573" s="780">
        <v>0</v>
      </c>
      <c r="L573" s="626">
        <v>0</v>
      </c>
      <c r="M573" s="626"/>
      <c r="N573" s="780">
        <v>0</v>
      </c>
      <c r="O573" s="626">
        <v>0</v>
      </c>
      <c r="P573" s="626"/>
      <c r="Q573" s="780">
        <v>0</v>
      </c>
      <c r="R573" s="626">
        <v>0</v>
      </c>
      <c r="S573" s="626"/>
    </row>
    <row r="574" spans="1:19" s="116" customFormat="1" ht="13.5" customHeight="1">
      <c r="A574" s="795"/>
      <c r="B574" s="779"/>
      <c r="C574" s="779" t="s">
        <v>1084</v>
      </c>
      <c r="D574" s="779"/>
      <c r="E574" s="780">
        <v>0</v>
      </c>
      <c r="F574" s="626">
        <v>0</v>
      </c>
      <c r="G574" s="779"/>
      <c r="H574" s="780">
        <v>0</v>
      </c>
      <c r="I574" s="626">
        <v>0</v>
      </c>
      <c r="J574" s="626"/>
      <c r="K574" s="780">
        <v>0</v>
      </c>
      <c r="L574" s="626">
        <v>0</v>
      </c>
      <c r="M574" s="626"/>
      <c r="N574" s="780">
        <v>0</v>
      </c>
      <c r="O574" s="626">
        <v>0</v>
      </c>
      <c r="P574" s="626"/>
      <c r="Q574" s="780">
        <v>0</v>
      </c>
      <c r="R574" s="626">
        <v>0</v>
      </c>
      <c r="S574" s="626"/>
    </row>
    <row r="575" spans="1:19" s="116" customFormat="1" ht="15" customHeight="1">
      <c r="A575" s="795"/>
      <c r="B575" s="779"/>
      <c r="C575" s="779" t="s">
        <v>1085</v>
      </c>
      <c r="D575" s="779"/>
      <c r="E575" s="780">
        <v>0</v>
      </c>
      <c r="F575" s="626">
        <v>0</v>
      </c>
      <c r="G575" s="779"/>
      <c r="H575" s="780">
        <v>6659.3307347</v>
      </c>
      <c r="I575" s="626">
        <v>3.4903668040951269E-2</v>
      </c>
      <c r="J575" s="626"/>
      <c r="K575" s="780">
        <v>146822.35822520001</v>
      </c>
      <c r="L575" s="626">
        <v>0.21725286221675388</v>
      </c>
      <c r="M575" s="626"/>
      <c r="N575" s="780">
        <v>41688.75890914</v>
      </c>
      <c r="O575" s="626">
        <v>0.32103478877953606</v>
      </c>
      <c r="P575" s="626"/>
      <c r="Q575" s="780">
        <v>195170.44786903998</v>
      </c>
      <c r="R575" s="626">
        <v>0.18455743238753464</v>
      </c>
      <c r="S575" s="626"/>
    </row>
    <row r="576" spans="1:19" s="116" customFormat="1" ht="15" customHeight="1">
      <c r="A576" s="795"/>
      <c r="B576" s="779"/>
      <c r="C576" s="779" t="s">
        <v>1086</v>
      </c>
      <c r="D576" s="779"/>
      <c r="E576" s="780">
        <v>0</v>
      </c>
      <c r="F576" s="626">
        <v>0</v>
      </c>
      <c r="G576" s="779"/>
      <c r="H576" s="780">
        <v>0</v>
      </c>
      <c r="I576" s="626">
        <v>0</v>
      </c>
      <c r="J576" s="626"/>
      <c r="K576" s="780">
        <v>0</v>
      </c>
      <c r="L576" s="626">
        <v>0</v>
      </c>
      <c r="M576" s="626"/>
      <c r="N576" s="780">
        <v>0</v>
      </c>
      <c r="O576" s="626">
        <v>0</v>
      </c>
      <c r="P576" s="626"/>
      <c r="Q576" s="780">
        <v>0</v>
      </c>
      <c r="R576" s="626">
        <v>0</v>
      </c>
      <c r="S576" s="626"/>
    </row>
    <row r="577" spans="1:19" s="116" customFormat="1" ht="15" customHeight="1">
      <c r="A577" s="795"/>
      <c r="B577" s="779"/>
      <c r="C577" s="779" t="s">
        <v>1087</v>
      </c>
      <c r="D577" s="779"/>
      <c r="E577" s="780">
        <v>0</v>
      </c>
      <c r="F577" s="626">
        <v>0</v>
      </c>
      <c r="G577" s="779"/>
      <c r="H577" s="780">
        <v>53397.4871710351</v>
      </c>
      <c r="I577" s="626">
        <v>0.27987319457301668</v>
      </c>
      <c r="J577" s="626"/>
      <c r="K577" s="780">
        <v>66101.207999999999</v>
      </c>
      <c r="L577" s="626">
        <v>9.7809875877066368E-2</v>
      </c>
      <c r="M577" s="626"/>
      <c r="N577" s="780">
        <v>0</v>
      </c>
      <c r="O577" s="626">
        <v>0</v>
      </c>
      <c r="P577" s="626"/>
      <c r="Q577" s="780">
        <v>119498.6951710351</v>
      </c>
      <c r="R577" s="626">
        <v>0.11300057255197507</v>
      </c>
      <c r="S577" s="626"/>
    </row>
    <row r="578" spans="1:19" s="116" customFormat="1" ht="12.75" customHeight="1">
      <c r="A578" s="763"/>
      <c r="B578" s="779"/>
      <c r="C578" s="779" t="s">
        <v>1088</v>
      </c>
      <c r="D578" s="779"/>
      <c r="E578" s="780">
        <v>0</v>
      </c>
      <c r="F578" s="626">
        <v>0</v>
      </c>
      <c r="G578" s="779"/>
      <c r="H578" s="780">
        <v>0</v>
      </c>
      <c r="I578" s="626">
        <v>0</v>
      </c>
      <c r="J578" s="626"/>
      <c r="K578" s="780">
        <v>0</v>
      </c>
      <c r="L578" s="626">
        <v>0</v>
      </c>
      <c r="M578" s="626"/>
      <c r="N578" s="780">
        <v>0</v>
      </c>
      <c r="O578" s="626">
        <v>0</v>
      </c>
      <c r="P578" s="626"/>
      <c r="Q578" s="780">
        <v>0</v>
      </c>
      <c r="R578" s="626">
        <v>0</v>
      </c>
      <c r="S578" s="626"/>
    </row>
    <row r="579" spans="1:19" s="116" customFormat="1" ht="15.75" customHeight="1">
      <c r="A579" s="763"/>
      <c r="B579" s="779"/>
      <c r="C579" s="779" t="s">
        <v>1089</v>
      </c>
      <c r="D579" s="779"/>
      <c r="E579" s="780">
        <v>0</v>
      </c>
      <c r="F579" s="626">
        <v>0</v>
      </c>
      <c r="G579" s="779"/>
      <c r="H579" s="780">
        <v>0</v>
      </c>
      <c r="I579" s="626">
        <v>0</v>
      </c>
      <c r="J579" s="626"/>
      <c r="K579" s="780">
        <v>0</v>
      </c>
      <c r="L579" s="626">
        <v>0</v>
      </c>
      <c r="M579" s="626"/>
      <c r="N579" s="780">
        <v>0</v>
      </c>
      <c r="O579" s="626">
        <v>0</v>
      </c>
      <c r="P579" s="626"/>
      <c r="Q579" s="780">
        <v>0</v>
      </c>
      <c r="R579" s="626">
        <v>0</v>
      </c>
      <c r="S579" s="626"/>
    </row>
    <row r="580" spans="1:19" s="116" customFormat="1" ht="15.75" customHeight="1">
      <c r="A580" s="763"/>
      <c r="B580" s="779"/>
      <c r="C580" s="779" t="s">
        <v>1090</v>
      </c>
      <c r="D580" s="779"/>
      <c r="E580" s="780"/>
      <c r="F580" s="626">
        <v>0</v>
      </c>
      <c r="G580" s="779"/>
      <c r="H580" s="780">
        <v>0</v>
      </c>
      <c r="I580" s="626">
        <v>0</v>
      </c>
      <c r="J580" s="626"/>
      <c r="K580" s="780">
        <v>0</v>
      </c>
      <c r="L580" s="626">
        <v>0</v>
      </c>
      <c r="M580" s="626"/>
      <c r="N580" s="780">
        <v>0</v>
      </c>
      <c r="O580" s="626">
        <v>0</v>
      </c>
      <c r="P580" s="626"/>
      <c r="Q580" s="780">
        <v>0</v>
      </c>
      <c r="R580" s="626">
        <v>0</v>
      </c>
      <c r="S580" s="626"/>
    </row>
    <row r="581" spans="1:19" s="116" customFormat="1" ht="13.5" customHeight="1">
      <c r="A581" s="763"/>
      <c r="B581" s="762"/>
      <c r="C581" s="779" t="s">
        <v>1091</v>
      </c>
      <c r="D581" s="779"/>
      <c r="E581" s="780">
        <v>0</v>
      </c>
      <c r="F581" s="626">
        <v>0</v>
      </c>
      <c r="G581" s="779"/>
      <c r="H581" s="780">
        <v>1565.338481</v>
      </c>
      <c r="I581" s="626">
        <v>8.2044362848442062E-3</v>
      </c>
      <c r="J581" s="626"/>
      <c r="K581" s="780">
        <v>6261.353924</v>
      </c>
      <c r="L581" s="626">
        <v>9.2649176718347191E-3</v>
      </c>
      <c r="M581" s="626"/>
      <c r="N581" s="780">
        <v>0</v>
      </c>
      <c r="O581" s="626">
        <v>0</v>
      </c>
      <c r="P581" s="626"/>
      <c r="Q581" s="780">
        <v>7826.6924049999998</v>
      </c>
      <c r="R581" s="626">
        <v>7.4010910469553531E-3</v>
      </c>
      <c r="S581" s="626"/>
    </row>
    <row r="582" spans="1:19" s="116" customFormat="1" ht="15" customHeight="1">
      <c r="A582" s="763"/>
      <c r="B582" s="779"/>
      <c r="C582" s="779" t="s">
        <v>1092</v>
      </c>
      <c r="E582" s="780">
        <v>0</v>
      </c>
      <c r="F582" s="626">
        <v>0</v>
      </c>
      <c r="G582" s="779"/>
      <c r="H582" s="780">
        <v>0</v>
      </c>
      <c r="I582" s="626">
        <v>0</v>
      </c>
      <c r="J582" s="626"/>
      <c r="K582" s="780">
        <v>0</v>
      </c>
      <c r="L582" s="626">
        <v>0</v>
      </c>
      <c r="M582" s="626"/>
      <c r="N582" s="780">
        <v>0</v>
      </c>
      <c r="O582" s="626">
        <v>0</v>
      </c>
      <c r="P582" s="626"/>
      <c r="Q582" s="780">
        <v>0</v>
      </c>
      <c r="R582" s="626">
        <v>0</v>
      </c>
      <c r="S582" s="626"/>
    </row>
    <row r="583" spans="1:19" s="116" customFormat="1" ht="15" customHeight="1">
      <c r="A583" s="763"/>
      <c r="B583" s="779"/>
      <c r="C583" s="779" t="s">
        <v>1093</v>
      </c>
      <c r="E583" s="780">
        <v>0</v>
      </c>
      <c r="F583" s="626">
        <v>0</v>
      </c>
      <c r="G583" s="779"/>
      <c r="H583" s="780">
        <v>41727.393499462501</v>
      </c>
      <c r="I583" s="626">
        <v>0.21870652606729241</v>
      </c>
      <c r="J583" s="626"/>
      <c r="K583" s="780">
        <v>19597.901061656201</v>
      </c>
      <c r="L583" s="626">
        <v>2.8998990007741164E-2</v>
      </c>
      <c r="M583" s="626"/>
      <c r="N583" s="780">
        <v>0</v>
      </c>
      <c r="O583" s="626">
        <v>0</v>
      </c>
      <c r="P583" s="626"/>
      <c r="Q583" s="780">
        <v>61325.294561118702</v>
      </c>
      <c r="R583" s="626">
        <v>5.7990536109256419E-2</v>
      </c>
      <c r="S583" s="626"/>
    </row>
    <row r="584" spans="1:19" s="116" customFormat="1" ht="15" customHeight="1">
      <c r="A584" s="763"/>
      <c r="B584" s="779"/>
      <c r="C584" s="779" t="s">
        <v>1094</v>
      </c>
      <c r="E584" s="780">
        <v>0</v>
      </c>
      <c r="F584" s="829">
        <v>0</v>
      </c>
      <c r="G584" s="779"/>
      <c r="H584" s="780">
        <v>0</v>
      </c>
      <c r="I584" s="829">
        <v>0</v>
      </c>
      <c r="J584" s="626"/>
      <c r="K584" s="780">
        <v>22750.794470486802</v>
      </c>
      <c r="L584" s="626">
        <v>3.3664322492608034E-2</v>
      </c>
      <c r="M584" s="626"/>
      <c r="N584" s="780">
        <v>11363.2617084951</v>
      </c>
      <c r="O584" s="626">
        <v>8.7505659028710325E-2</v>
      </c>
      <c r="P584" s="626"/>
      <c r="Q584" s="780">
        <v>34114.056178981904</v>
      </c>
      <c r="R584" s="829">
        <v>3.2258995588008536E-2</v>
      </c>
      <c r="S584" s="626"/>
    </row>
    <row r="585" spans="1:19" s="116" customFormat="1" ht="15" customHeight="1">
      <c r="A585" s="763"/>
      <c r="B585" s="779"/>
      <c r="C585" s="779" t="s">
        <v>1095</v>
      </c>
      <c r="E585" s="780">
        <v>0</v>
      </c>
      <c r="F585" s="829">
        <v>0</v>
      </c>
      <c r="G585" s="779"/>
      <c r="H585" s="780">
        <v>0</v>
      </c>
      <c r="I585" s="829">
        <v>0</v>
      </c>
      <c r="J585" s="626"/>
      <c r="K585" s="780">
        <v>0</v>
      </c>
      <c r="L585" s="626">
        <v>0</v>
      </c>
      <c r="M585" s="626"/>
      <c r="N585" s="780">
        <v>0</v>
      </c>
      <c r="O585" s="626">
        <v>0</v>
      </c>
      <c r="P585" s="626"/>
      <c r="Q585" s="780">
        <v>0</v>
      </c>
      <c r="R585" s="829">
        <v>0</v>
      </c>
      <c r="S585" s="626"/>
    </row>
    <row r="586" spans="1:19" s="116" customFormat="1" ht="15" customHeight="1">
      <c r="A586" s="763"/>
      <c r="B586" s="779"/>
      <c r="C586" s="779" t="s">
        <v>1096</v>
      </c>
      <c r="D586" s="779"/>
      <c r="E586" s="780">
        <v>0</v>
      </c>
      <c r="F586" s="829">
        <v>0</v>
      </c>
      <c r="G586" s="779"/>
      <c r="H586" s="780">
        <v>0</v>
      </c>
      <c r="I586" s="829">
        <v>0</v>
      </c>
      <c r="J586" s="626"/>
      <c r="K586" s="780">
        <v>0</v>
      </c>
      <c r="L586" s="626">
        <v>0</v>
      </c>
      <c r="M586" s="626"/>
      <c r="N586" s="780">
        <v>0</v>
      </c>
      <c r="O586" s="626">
        <v>0</v>
      </c>
      <c r="P586" s="626"/>
      <c r="Q586" s="780">
        <v>0</v>
      </c>
      <c r="R586" s="829">
        <v>0</v>
      </c>
      <c r="S586" s="626"/>
    </row>
    <row r="587" spans="1:19" s="116" customFormat="1" ht="15" customHeight="1">
      <c r="A587" s="763"/>
      <c r="B587" s="779"/>
      <c r="C587" s="823" t="s">
        <v>1097</v>
      </c>
      <c r="D587" s="779"/>
      <c r="E587" s="780">
        <v>0</v>
      </c>
      <c r="F587" s="829">
        <v>0</v>
      </c>
      <c r="G587" s="779"/>
      <c r="H587" s="780">
        <v>0</v>
      </c>
      <c r="I587" s="829">
        <v>0</v>
      </c>
      <c r="J587" s="626"/>
      <c r="K587" s="780">
        <v>0</v>
      </c>
      <c r="L587" s="626">
        <v>0</v>
      </c>
      <c r="M587" s="626"/>
      <c r="N587" s="780">
        <v>0</v>
      </c>
      <c r="O587" s="626">
        <v>0</v>
      </c>
      <c r="P587" s="626"/>
      <c r="Q587" s="780">
        <v>0</v>
      </c>
      <c r="R587" s="829">
        <v>0</v>
      </c>
      <c r="S587" s="626"/>
    </row>
    <row r="588" spans="1:19" s="116" customFormat="1" ht="15" customHeight="1">
      <c r="A588" s="763"/>
      <c r="B588" s="779"/>
      <c r="C588" s="779" t="s">
        <v>1098</v>
      </c>
      <c r="D588" s="779"/>
      <c r="E588" s="780">
        <v>0</v>
      </c>
      <c r="F588" s="626">
        <v>0</v>
      </c>
      <c r="G588" s="779"/>
      <c r="H588" s="780">
        <v>0</v>
      </c>
      <c r="I588" s="626">
        <v>0</v>
      </c>
      <c r="J588" s="626"/>
      <c r="K588" s="780">
        <v>0</v>
      </c>
      <c r="L588" s="626">
        <v>0</v>
      </c>
      <c r="M588" s="626"/>
      <c r="N588" s="780">
        <v>0</v>
      </c>
      <c r="O588" s="626">
        <v>0</v>
      </c>
      <c r="P588" s="626"/>
      <c r="Q588" s="780">
        <v>0</v>
      </c>
      <c r="R588" s="626">
        <v>0</v>
      </c>
      <c r="S588" s="626"/>
    </row>
    <row r="589" spans="1:19" s="116" customFormat="1" ht="6" customHeight="1">
      <c r="A589" s="784"/>
      <c r="B589" s="785"/>
      <c r="C589" s="785"/>
      <c r="D589" s="785"/>
      <c r="E589" s="774"/>
      <c r="F589" s="775"/>
      <c r="G589" s="785"/>
      <c r="H589" s="774"/>
      <c r="I589" s="775"/>
      <c r="J589" s="775"/>
      <c r="K589" s="774"/>
      <c r="L589" s="775"/>
      <c r="M589" s="775"/>
      <c r="N589" s="774"/>
      <c r="O589" s="775"/>
      <c r="P589" s="775"/>
      <c r="Q589" s="774"/>
      <c r="R589" s="775"/>
      <c r="S589" s="623"/>
    </row>
    <row r="590" spans="1:19" s="211" customFormat="1" ht="18" customHeight="1">
      <c r="A590" s="763" t="s">
        <v>385</v>
      </c>
      <c r="B590" s="762"/>
      <c r="C590" s="762"/>
      <c r="D590" s="762"/>
      <c r="E590" s="776">
        <v>-12050.83201</v>
      </c>
      <c r="F590" s="235">
        <v>-0.1974160307235579</v>
      </c>
      <c r="G590" s="762"/>
      <c r="H590" s="830">
        <v>-471540.01706129004</v>
      </c>
      <c r="I590" s="235">
        <v>-2.4714910370453635</v>
      </c>
      <c r="J590" s="623"/>
      <c r="K590" s="830">
        <v>-3179639.690098444</v>
      </c>
      <c r="L590" s="235">
        <v>-4.7049089242411819</v>
      </c>
      <c r="M590" s="623"/>
      <c r="N590" s="830">
        <v>-53748.560501597</v>
      </c>
      <c r="O590" s="235">
        <v>-0.41390432863308912</v>
      </c>
      <c r="P590" s="831"/>
      <c r="Q590" s="830">
        <v>-3716979.0996713308</v>
      </c>
      <c r="R590" s="235">
        <v>-3.5148565080599532</v>
      </c>
      <c r="S590" s="235"/>
    </row>
    <row r="591" spans="1:19" s="116" customFormat="1" ht="6" customHeight="1">
      <c r="A591" s="784"/>
      <c r="B591" s="785"/>
      <c r="C591" s="785"/>
      <c r="D591" s="785"/>
      <c r="E591" s="774"/>
      <c r="F591" s="775"/>
      <c r="G591" s="785"/>
      <c r="H591" s="774"/>
      <c r="I591" s="775"/>
      <c r="J591" s="775"/>
      <c r="K591" s="774"/>
      <c r="L591" s="775"/>
      <c r="M591" s="775"/>
      <c r="N591" s="774"/>
      <c r="O591" s="775"/>
      <c r="P591" s="775"/>
      <c r="Q591" s="774"/>
      <c r="R591" s="775"/>
      <c r="S591" s="623"/>
    </row>
    <row r="592" spans="1:19" s="116" customFormat="1" ht="17.25" customHeight="1">
      <c r="A592" s="763" t="s">
        <v>386</v>
      </c>
      <c r="B592" s="762"/>
      <c r="C592" s="762"/>
      <c r="D592" s="762"/>
      <c r="E592" s="266">
        <v>6104282.3958277265</v>
      </c>
      <c r="F592" s="235">
        <v>100</v>
      </c>
      <c r="G592" s="762"/>
      <c r="H592" s="266">
        <v>19079171.641464263</v>
      </c>
      <c r="I592" s="235">
        <v>100</v>
      </c>
      <c r="J592" s="235"/>
      <c r="K592" s="266">
        <v>67581322.854432583</v>
      </c>
      <c r="L592" s="235">
        <v>100</v>
      </c>
      <c r="M592" s="235"/>
      <c r="N592" s="266">
        <v>12985744.961667966</v>
      </c>
      <c r="O592" s="235">
        <v>100</v>
      </c>
      <c r="P592" s="235"/>
      <c r="Q592" s="266">
        <v>105750521.85339254</v>
      </c>
      <c r="R592" s="235">
        <v>100</v>
      </c>
      <c r="S592" s="235"/>
    </row>
    <row r="593" spans="1:19" s="116" customFormat="1" ht="3.75" customHeight="1" thickBot="1">
      <c r="A593" s="832"/>
      <c r="B593" s="833"/>
      <c r="C593" s="833"/>
      <c r="D593" s="834"/>
      <c r="E593" s="835"/>
      <c r="F593" s="836"/>
      <c r="G593" s="834"/>
      <c r="H593" s="835"/>
      <c r="I593" s="836"/>
      <c r="J593" s="836"/>
      <c r="K593" s="835"/>
      <c r="L593" s="836"/>
      <c r="M593" s="835"/>
      <c r="N593" s="835"/>
      <c r="O593" s="836"/>
      <c r="P593" s="835"/>
      <c r="Q593" s="835"/>
      <c r="R593" s="836"/>
      <c r="S593" s="837"/>
    </row>
    <row r="594" spans="1:19" s="116" customFormat="1" ht="13.2">
      <c r="A594" s="131"/>
      <c r="E594" s="838"/>
      <c r="F594" s="838"/>
      <c r="H594" s="838"/>
      <c r="I594" s="838"/>
      <c r="J594" s="838"/>
      <c r="K594" s="838"/>
      <c r="L594" s="838"/>
      <c r="M594" s="838"/>
      <c r="N594" s="838"/>
      <c r="O594" s="838"/>
      <c r="P594" s="838"/>
      <c r="Q594" s="838"/>
      <c r="R594" s="838"/>
      <c r="S594" s="838"/>
    </row>
  </sheetData>
  <mergeCells count="7">
    <mergeCell ref="C367:D367"/>
    <mergeCell ref="O1:P1"/>
    <mergeCell ref="A3:R3"/>
    <mergeCell ref="A4:R4"/>
    <mergeCell ref="Q6:R6"/>
    <mergeCell ref="C41:D41"/>
    <mergeCell ref="C366:D366"/>
  </mergeCells>
  <hyperlinks>
    <hyperlink ref="A1" location="Indice1!A1" display="Volver al Índice " xr:uid="{B72CF087-E466-46CE-AB19-08020DB38AFD}"/>
    <hyperlink ref="A1:C1" location="Indice!A1" display="Volver al Índice " xr:uid="{24AB280A-8303-44F5-AA42-3021914C7CC8}"/>
  </hyperlinks>
  <printOptions horizontalCentered="1" verticalCentered="1"/>
  <pageMargins left="0.24" right="0.31" top="0.25" bottom="0.24" header="0" footer="0"/>
  <pageSetup paperSize="9" scale="38" fitToHeight="3"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2CCE6-8C95-4DDD-9668-B5A48B03B3B8}">
  <sheetPr codeName="Hoja41">
    <pageSetUpPr fitToPage="1"/>
  </sheetPr>
  <dimension ref="A1:Q736"/>
  <sheetViews>
    <sheetView zoomScale="84" zoomScaleNormal="84" workbookViewId="0">
      <selection activeCell="C2" sqref="C2"/>
    </sheetView>
  </sheetViews>
  <sheetFormatPr baseColWidth="10" defaultColWidth="11.44140625" defaultRowHeight="13.2"/>
  <cols>
    <col min="1" max="1" width="1.5546875" style="754" customWidth="1"/>
    <col min="2" max="2" width="1.6640625" style="754" customWidth="1"/>
    <col min="3" max="3" width="24.44140625" style="754" customWidth="1"/>
    <col min="4" max="4" width="14.33203125" style="754" customWidth="1"/>
    <col min="5" max="5" width="9" style="754" customWidth="1"/>
    <col min="6" max="6" width="1.33203125" style="754" customWidth="1"/>
    <col min="7" max="7" width="14.33203125" style="754" customWidth="1"/>
    <col min="8" max="8" width="9" style="754" customWidth="1"/>
    <col min="9" max="9" width="1.33203125" style="754" customWidth="1"/>
    <col min="10" max="10" width="14.33203125" style="754" customWidth="1"/>
    <col min="11" max="11" width="9" style="754" customWidth="1"/>
    <col min="12" max="12" width="1.33203125" style="754" customWidth="1"/>
    <col min="13" max="13" width="14.33203125" style="754" customWidth="1"/>
    <col min="14" max="14" width="9" style="754" customWidth="1"/>
    <col min="15" max="15" width="1.33203125" style="754" customWidth="1"/>
    <col min="16" max="16" width="13" style="754" customWidth="1"/>
    <col min="17" max="17" width="9" style="754" customWidth="1"/>
    <col min="18" max="18" width="11.44140625" style="754"/>
    <col min="19" max="24" width="5.6640625" style="754" customWidth="1"/>
    <col min="25" max="16384" width="11.44140625" style="754"/>
  </cols>
  <sheetData>
    <row r="1" spans="1:17" ht="14.25" customHeight="1">
      <c r="A1" s="18" t="s">
        <v>546</v>
      </c>
      <c r="B1" s="236"/>
      <c r="C1" s="236"/>
    </row>
    <row r="2" spans="1:17" ht="28.2">
      <c r="A2" s="188" t="s">
        <v>1099</v>
      </c>
      <c r="B2" s="752"/>
      <c r="C2" s="753"/>
      <c r="D2" s="753"/>
      <c r="E2" s="753"/>
      <c r="F2" s="753"/>
      <c r="G2" s="752"/>
      <c r="H2" s="752"/>
      <c r="I2" s="753"/>
      <c r="J2" s="752"/>
      <c r="K2" s="752"/>
      <c r="L2" s="753"/>
      <c r="M2" s="752"/>
      <c r="N2" s="752"/>
      <c r="O2" s="753"/>
      <c r="P2" s="752"/>
      <c r="Q2" s="752"/>
    </row>
    <row r="3" spans="1:17" ht="17.25" customHeight="1">
      <c r="A3" s="25">
        <v>45596</v>
      </c>
      <c r="B3" s="839"/>
      <c r="C3" s="840"/>
      <c r="D3" s="840"/>
      <c r="E3" s="840"/>
      <c r="F3" s="840"/>
      <c r="G3" s="839"/>
      <c r="H3" s="839"/>
      <c r="I3" s="840"/>
      <c r="J3" s="839"/>
      <c r="K3" s="839"/>
      <c r="L3" s="840"/>
      <c r="M3" s="839"/>
      <c r="N3" s="839"/>
      <c r="O3" s="840"/>
      <c r="P3" s="839"/>
      <c r="Q3" s="839"/>
    </row>
    <row r="4" spans="1:17" ht="15.6">
      <c r="A4" s="552" t="s">
        <v>228</v>
      </c>
      <c r="B4" s="839"/>
      <c r="C4" s="840"/>
      <c r="D4" s="840"/>
      <c r="E4" s="840"/>
      <c r="F4" s="840"/>
      <c r="G4" s="841"/>
      <c r="H4" s="841"/>
      <c r="I4" s="840"/>
      <c r="J4" s="841"/>
      <c r="K4" s="841"/>
      <c r="L4" s="840"/>
      <c r="M4" s="841"/>
      <c r="N4" s="841"/>
      <c r="O4" s="840"/>
      <c r="P4" s="841"/>
      <c r="Q4" s="841"/>
    </row>
    <row r="5" spans="1:17" s="845" customFormat="1" ht="13.8" thickBot="1">
      <c r="A5" s="842"/>
      <c r="B5" s="842"/>
      <c r="C5" s="842"/>
      <c r="D5" s="842"/>
      <c r="E5" s="842"/>
      <c r="F5" s="842"/>
      <c r="G5" s="843"/>
      <c r="H5" s="843"/>
      <c r="I5" s="842"/>
      <c r="J5" s="843"/>
      <c r="K5" s="843"/>
      <c r="L5" s="842"/>
      <c r="M5" s="844"/>
      <c r="N5" s="844"/>
      <c r="O5" s="842"/>
      <c r="P5" s="844"/>
      <c r="Q5" s="844"/>
    </row>
    <row r="6" spans="1:17" ht="16.5" customHeight="1">
      <c r="A6" s="763"/>
      <c r="B6" s="763"/>
      <c r="C6" s="763"/>
      <c r="D6" s="846" t="s">
        <v>322</v>
      </c>
      <c r="E6" s="846"/>
      <c r="F6" s="846"/>
      <c r="G6" s="846" t="s">
        <v>323</v>
      </c>
      <c r="H6" s="846"/>
      <c r="I6" s="846"/>
      <c r="J6" s="846" t="s">
        <v>324</v>
      </c>
      <c r="K6" s="846"/>
      <c r="L6" s="846"/>
      <c r="M6" s="846" t="s">
        <v>325</v>
      </c>
      <c r="N6" s="846"/>
      <c r="O6" s="846"/>
      <c r="P6" s="1791" t="s">
        <v>291</v>
      </c>
      <c r="Q6" s="1791"/>
    </row>
    <row r="7" spans="1:17" ht="15" customHeight="1">
      <c r="A7" s="847"/>
      <c r="B7" s="847"/>
      <c r="C7" s="847"/>
      <c r="D7" s="848" t="s">
        <v>445</v>
      </c>
      <c r="E7" s="848" t="s">
        <v>126</v>
      </c>
      <c r="F7" s="769"/>
      <c r="G7" s="848" t="s">
        <v>445</v>
      </c>
      <c r="H7" s="848" t="s">
        <v>126</v>
      </c>
      <c r="I7" s="769"/>
      <c r="J7" s="848" t="s">
        <v>445</v>
      </c>
      <c r="K7" s="848" t="s">
        <v>126</v>
      </c>
      <c r="L7" s="769"/>
      <c r="M7" s="848" t="s">
        <v>445</v>
      </c>
      <c r="N7" s="848" t="s">
        <v>126</v>
      </c>
      <c r="O7" s="769"/>
      <c r="P7" s="848" t="s">
        <v>445</v>
      </c>
      <c r="Q7" s="848" t="s">
        <v>126</v>
      </c>
    </row>
    <row r="8" spans="1:17" ht="4.2" customHeight="1">
      <c r="A8" s="849"/>
      <c r="B8" s="849"/>
      <c r="C8" s="849"/>
      <c r="D8" s="849"/>
      <c r="E8" s="849"/>
      <c r="F8" s="849"/>
      <c r="G8" s="40"/>
      <c r="H8" s="40"/>
      <c r="I8" s="849"/>
      <c r="J8" s="40"/>
      <c r="K8" s="40"/>
      <c r="L8" s="849"/>
      <c r="M8" s="40"/>
      <c r="N8" s="40"/>
      <c r="O8" s="849"/>
      <c r="P8" s="40"/>
      <c r="Q8" s="40"/>
    </row>
    <row r="9" spans="1:17" s="849" customFormat="1" ht="18" customHeight="1">
      <c r="A9" s="849" t="s">
        <v>446</v>
      </c>
      <c r="B9" s="762"/>
      <c r="C9" s="762"/>
      <c r="D9" s="266">
        <v>6116333.2278380003</v>
      </c>
      <c r="E9" s="626">
        <v>100.19741603072355</v>
      </c>
      <c r="F9" s="762"/>
      <c r="G9" s="266">
        <v>9520926.2471840009</v>
      </c>
      <c r="H9" s="623">
        <v>49.902199246913604</v>
      </c>
      <c r="I9" s="623"/>
      <c r="J9" s="266">
        <v>38843204.342514001</v>
      </c>
      <c r="K9" s="623">
        <v>57.476241514509027</v>
      </c>
      <c r="L9" s="623"/>
      <c r="M9" s="266">
        <v>6535354.6262210002</v>
      </c>
      <c r="N9" s="623">
        <v>50.327144461194962</v>
      </c>
      <c r="O9" s="623"/>
      <c r="P9" s="266">
        <v>61015818.443758003</v>
      </c>
      <c r="Q9" s="623">
        <v>57.697888742665235</v>
      </c>
    </row>
    <row r="10" spans="1:17" s="849" customFormat="1" ht="14.1" customHeight="1">
      <c r="A10" s="754"/>
      <c r="B10" s="779" t="s">
        <v>296</v>
      </c>
      <c r="C10" s="779"/>
      <c r="D10" s="267">
        <v>521803.50219000003</v>
      </c>
      <c r="E10" s="626">
        <v>8.5481546945899662</v>
      </c>
      <c r="F10" s="779"/>
      <c r="G10" s="267">
        <v>5064859.1199939996</v>
      </c>
      <c r="H10" s="626">
        <v>26.546535746797019</v>
      </c>
      <c r="I10" s="626"/>
      <c r="J10" s="267">
        <v>14740546.874944</v>
      </c>
      <c r="K10" s="626">
        <v>21.81156901396329</v>
      </c>
      <c r="L10" s="626"/>
      <c r="M10" s="267">
        <v>75196.985287999996</v>
      </c>
      <c r="N10" s="626">
        <v>0.57907332625098051</v>
      </c>
      <c r="O10" s="626"/>
      <c r="P10" s="267">
        <v>20402406.482415002</v>
      </c>
      <c r="Q10" s="626">
        <v>19.292960568743126</v>
      </c>
    </row>
    <row r="11" spans="1:17" s="849" customFormat="1" ht="14.1" customHeight="1">
      <c r="A11" s="754"/>
      <c r="B11" s="779"/>
      <c r="C11" s="779" t="s">
        <v>551</v>
      </c>
      <c r="D11" s="267">
        <v>521803.50219000003</v>
      </c>
      <c r="E11" s="626">
        <v>8.5481546945899662</v>
      </c>
      <c r="F11" s="779"/>
      <c r="G11" s="267">
        <v>0</v>
      </c>
      <c r="H11" s="626">
        <v>0</v>
      </c>
      <c r="I11" s="626"/>
      <c r="J11" s="267">
        <v>0</v>
      </c>
      <c r="K11" s="626">
        <v>0</v>
      </c>
      <c r="L11" s="626"/>
      <c r="M11" s="267">
        <v>0</v>
      </c>
      <c r="N11" s="626">
        <v>0</v>
      </c>
      <c r="O11" s="626"/>
      <c r="P11" s="267">
        <v>521803.50219000003</v>
      </c>
      <c r="Q11" s="626">
        <v>0.49342877278034242</v>
      </c>
    </row>
    <row r="12" spans="1:17" s="849" customFormat="1" ht="14.1" customHeight="1">
      <c r="A12" s="754"/>
      <c r="B12" s="779"/>
      <c r="C12" s="779" t="s">
        <v>552</v>
      </c>
      <c r="D12" s="267">
        <v>0</v>
      </c>
      <c r="E12" s="626">
        <v>0</v>
      </c>
      <c r="F12" s="779"/>
      <c r="G12" s="267">
        <v>5064859.1199939996</v>
      </c>
      <c r="H12" s="626">
        <v>26.546535746797019</v>
      </c>
      <c r="I12" s="626"/>
      <c r="J12" s="267">
        <v>14740546.874944</v>
      </c>
      <c r="K12" s="626">
        <v>21.81156901396329</v>
      </c>
      <c r="L12" s="626"/>
      <c r="M12" s="267">
        <v>75196.985287999996</v>
      </c>
      <c r="N12" s="626">
        <v>0.57907332625098051</v>
      </c>
      <c r="O12" s="626"/>
      <c r="P12" s="267">
        <v>19880602.980225001</v>
      </c>
      <c r="Q12" s="626">
        <v>18.799531795962782</v>
      </c>
    </row>
    <row r="13" spans="1:17" s="849" customFormat="1" ht="14.1" customHeight="1">
      <c r="A13" s="754"/>
      <c r="B13" s="779" t="s">
        <v>1100</v>
      </c>
      <c r="C13" s="779"/>
      <c r="D13" s="267">
        <v>5429698.3936210005</v>
      </c>
      <c r="E13" s="626">
        <v>88.949004019406971</v>
      </c>
      <c r="F13" s="779"/>
      <c r="G13" s="267">
        <v>1565989.530208</v>
      </c>
      <c r="H13" s="626">
        <v>8.2078486405809024</v>
      </c>
      <c r="I13" s="626"/>
      <c r="J13" s="267">
        <v>6206906.9950869996</v>
      </c>
      <c r="K13" s="626">
        <v>9.1843526183356694</v>
      </c>
      <c r="L13" s="626"/>
      <c r="M13" s="267">
        <v>929519.22996599996</v>
      </c>
      <c r="N13" s="626">
        <v>7.1579969628989586</v>
      </c>
      <c r="O13" s="626"/>
      <c r="P13" s="267">
        <v>14132114.148881</v>
      </c>
      <c r="Q13" s="626">
        <v>13.363635376166897</v>
      </c>
    </row>
    <row r="14" spans="1:17" s="849" customFormat="1" ht="14.1" customHeight="1">
      <c r="A14" s="850"/>
      <c r="B14" s="762"/>
      <c r="C14" s="801" t="s">
        <v>1101</v>
      </c>
      <c r="D14" s="267">
        <v>5261155.9565030001</v>
      </c>
      <c r="E14" s="626">
        <v>86.187951594421008</v>
      </c>
      <c r="F14" s="801"/>
      <c r="G14" s="267">
        <v>732956.36092500004</v>
      </c>
      <c r="H14" s="626">
        <v>3.8416571468548213</v>
      </c>
      <c r="I14" s="626"/>
      <c r="J14" s="267">
        <v>2545896.042657</v>
      </c>
      <c r="K14" s="626">
        <v>3.7671592314650906</v>
      </c>
      <c r="L14" s="626"/>
      <c r="M14" s="267">
        <v>199282.864302</v>
      </c>
      <c r="N14" s="626">
        <v>1.5346278930492903</v>
      </c>
      <c r="O14" s="626"/>
      <c r="P14" s="267">
        <v>8739291.2243859991</v>
      </c>
      <c r="Q14" s="626">
        <v>8.2640643953528468</v>
      </c>
    </row>
    <row r="15" spans="1:17" s="849" customFormat="1" ht="14.1" customHeight="1">
      <c r="A15" s="754"/>
      <c r="B15" s="762"/>
      <c r="C15" s="779" t="s">
        <v>1102</v>
      </c>
      <c r="D15" s="267">
        <v>0</v>
      </c>
      <c r="E15" s="626">
        <v>0</v>
      </c>
      <c r="F15" s="779"/>
      <c r="G15" s="267">
        <v>0</v>
      </c>
      <c r="H15" s="70">
        <v>0</v>
      </c>
      <c r="I15" s="626"/>
      <c r="J15" s="267">
        <v>0</v>
      </c>
      <c r="K15" s="626">
        <v>0</v>
      </c>
      <c r="L15" s="626"/>
      <c r="M15" s="267">
        <v>0</v>
      </c>
      <c r="N15" s="626">
        <v>0</v>
      </c>
      <c r="O15" s="626"/>
      <c r="P15" s="267">
        <v>0</v>
      </c>
      <c r="Q15" s="626">
        <v>0</v>
      </c>
    </row>
    <row r="16" spans="1:17" s="851" customFormat="1" ht="14.1" customHeight="1">
      <c r="B16" s="852"/>
      <c r="C16" s="779" t="s">
        <v>1103</v>
      </c>
      <c r="D16" s="267">
        <v>0</v>
      </c>
      <c r="E16" s="626">
        <v>0</v>
      </c>
      <c r="F16" s="779"/>
      <c r="G16" s="267">
        <v>0</v>
      </c>
      <c r="H16" s="626">
        <v>0</v>
      </c>
      <c r="I16" s="626"/>
      <c r="J16" s="267">
        <v>0</v>
      </c>
      <c r="K16" s="626">
        <v>0</v>
      </c>
      <c r="L16" s="626"/>
      <c r="M16" s="267">
        <v>0</v>
      </c>
      <c r="N16" s="626">
        <v>0</v>
      </c>
      <c r="O16" s="626"/>
      <c r="P16" s="267">
        <v>0</v>
      </c>
      <c r="Q16" s="626">
        <v>0</v>
      </c>
    </row>
    <row r="17" spans="1:17" s="849" customFormat="1" ht="14.1" customHeight="1">
      <c r="A17" s="754"/>
      <c r="B17" s="762"/>
      <c r="C17" s="779" t="s">
        <v>300</v>
      </c>
      <c r="D17" s="267">
        <v>159283.28394299999</v>
      </c>
      <c r="E17" s="626">
        <v>2.6093695149467999</v>
      </c>
      <c r="F17" s="779"/>
      <c r="G17" s="267">
        <v>386296.74847200001</v>
      </c>
      <c r="H17" s="788">
        <v>2.0247039846975157</v>
      </c>
      <c r="I17" s="626"/>
      <c r="J17" s="267">
        <v>670201.76922100002</v>
      </c>
      <c r="K17" s="626">
        <v>0.99169673056649577</v>
      </c>
      <c r="L17" s="626"/>
      <c r="M17" s="267">
        <v>17999.039798000002</v>
      </c>
      <c r="N17" s="626">
        <v>0.13860613966415103</v>
      </c>
      <c r="O17" s="626"/>
      <c r="P17" s="267">
        <v>1233780.8414340001</v>
      </c>
      <c r="Q17" s="626">
        <v>1.1666900737799297</v>
      </c>
    </row>
    <row r="18" spans="1:17" s="849" customFormat="1" ht="14.1" customHeight="1">
      <c r="A18" s="754"/>
      <c r="B18" s="762"/>
      <c r="C18" s="779" t="s">
        <v>1104</v>
      </c>
      <c r="D18" s="267">
        <v>0</v>
      </c>
      <c r="E18" s="626">
        <v>0</v>
      </c>
      <c r="F18" s="779"/>
      <c r="G18" s="267">
        <v>0</v>
      </c>
      <c r="H18" s="626">
        <v>0</v>
      </c>
      <c r="I18" s="626"/>
      <c r="J18" s="267">
        <v>0</v>
      </c>
      <c r="K18" s="626">
        <v>0</v>
      </c>
      <c r="L18" s="626"/>
      <c r="M18" s="267">
        <v>0</v>
      </c>
      <c r="N18" s="626">
        <v>0</v>
      </c>
      <c r="O18" s="626"/>
      <c r="P18" s="267">
        <v>0</v>
      </c>
      <c r="Q18" s="626">
        <v>0</v>
      </c>
    </row>
    <row r="19" spans="1:17" s="849" customFormat="1" ht="14.1" customHeight="1">
      <c r="A19" s="754"/>
      <c r="B19" s="762"/>
      <c r="C19" s="779" t="s">
        <v>544</v>
      </c>
      <c r="D19" s="267">
        <v>9259.1531759999998</v>
      </c>
      <c r="E19" s="626">
        <v>0.15168291005554085</v>
      </c>
      <c r="F19" s="779"/>
      <c r="G19" s="267">
        <v>446736.42081099999</v>
      </c>
      <c r="H19" s="626">
        <v>2.3414875090285663</v>
      </c>
      <c r="I19" s="626"/>
      <c r="J19" s="267">
        <v>2990809.1832090002</v>
      </c>
      <c r="K19" s="626">
        <v>4.4254966563040838</v>
      </c>
      <c r="L19" s="626"/>
      <c r="M19" s="267">
        <v>712237.32586600003</v>
      </c>
      <c r="N19" s="626">
        <v>5.4847629301855179</v>
      </c>
      <c r="O19" s="626"/>
      <c r="P19" s="267">
        <v>4159042.0830620001</v>
      </c>
      <c r="Q19" s="626">
        <v>3.932880907035067</v>
      </c>
    </row>
    <row r="20" spans="1:17" s="849" customFormat="1" ht="14.1" customHeight="1">
      <c r="A20" s="754"/>
      <c r="B20" s="779" t="s">
        <v>1105</v>
      </c>
      <c r="C20" s="779"/>
      <c r="D20" s="267">
        <v>0</v>
      </c>
      <c r="E20" s="626">
        <v>0</v>
      </c>
      <c r="F20" s="779"/>
      <c r="G20" s="267">
        <v>37205.563531</v>
      </c>
      <c r="H20" s="626">
        <v>0.19500617862330374</v>
      </c>
      <c r="I20" s="626"/>
      <c r="J20" s="267">
        <v>118885.148881</v>
      </c>
      <c r="K20" s="626">
        <v>0.17591420803803004</v>
      </c>
      <c r="L20" s="626"/>
      <c r="M20" s="267">
        <v>0</v>
      </c>
      <c r="N20" s="626">
        <v>0</v>
      </c>
      <c r="O20" s="626"/>
      <c r="P20" s="267">
        <v>156090.71241099999</v>
      </c>
      <c r="Q20" s="626">
        <v>0.14760278216631165</v>
      </c>
    </row>
    <row r="21" spans="1:17" s="849" customFormat="1" ht="14.1" customHeight="1">
      <c r="A21" s="754"/>
      <c r="B21" s="779" t="s">
        <v>1106</v>
      </c>
      <c r="C21" s="779"/>
      <c r="D21" s="267">
        <v>0</v>
      </c>
      <c r="E21" s="626">
        <v>0</v>
      </c>
      <c r="F21" s="779"/>
      <c r="G21" s="267">
        <v>185108.80741000001</v>
      </c>
      <c r="H21" s="626">
        <v>0.97021406845415903</v>
      </c>
      <c r="I21" s="626"/>
      <c r="J21" s="267">
        <v>3883954.6605110001</v>
      </c>
      <c r="K21" s="626">
        <v>5.7470829164987736</v>
      </c>
      <c r="L21" s="626"/>
      <c r="M21" s="267">
        <v>543764.81282300001</v>
      </c>
      <c r="N21" s="626">
        <v>4.1873979076911905</v>
      </c>
      <c r="O21" s="626"/>
      <c r="P21" s="267">
        <v>4612828.2807440003</v>
      </c>
      <c r="Q21" s="626">
        <v>4.3619910331402698</v>
      </c>
    </row>
    <row r="22" spans="1:17" s="849" customFormat="1" ht="14.1" customHeight="1">
      <c r="A22" s="754"/>
      <c r="B22" s="779" t="s">
        <v>1107</v>
      </c>
      <c r="C22" s="762"/>
      <c r="D22" s="267">
        <v>0</v>
      </c>
      <c r="E22" s="626">
        <v>0</v>
      </c>
      <c r="F22" s="762"/>
      <c r="G22" s="267">
        <v>58773.724879000001</v>
      </c>
      <c r="H22" s="626">
        <v>0.30805176442393034</v>
      </c>
      <c r="I22" s="626"/>
      <c r="J22" s="267">
        <v>557610.37682500004</v>
      </c>
      <c r="K22" s="626">
        <v>0.82509538622981182</v>
      </c>
      <c r="L22" s="626"/>
      <c r="M22" s="267">
        <v>49961.769184999997</v>
      </c>
      <c r="N22" s="626">
        <v>0.38474318826128001</v>
      </c>
      <c r="O22" s="626"/>
      <c r="P22" s="267">
        <v>666345.87088900001</v>
      </c>
      <c r="Q22" s="626">
        <v>0.63011118925048282</v>
      </c>
    </row>
    <row r="23" spans="1:17" s="849" customFormat="1" ht="14.1" customHeight="1">
      <c r="A23" s="754"/>
      <c r="B23" s="779" t="s">
        <v>401</v>
      </c>
      <c r="C23" s="762"/>
      <c r="D23" s="267">
        <v>132665.75116499999</v>
      </c>
      <c r="E23" s="626">
        <v>2.1733226374925083</v>
      </c>
      <c r="F23" s="762"/>
      <c r="G23" s="267">
        <v>267633.98615900002</v>
      </c>
      <c r="H23" s="626">
        <v>1.4027547484156064</v>
      </c>
      <c r="I23" s="626"/>
      <c r="J23" s="267">
        <v>2235841.1292099999</v>
      </c>
      <c r="K23" s="626">
        <v>3.3083713587937553</v>
      </c>
      <c r="L23" s="626"/>
      <c r="M23" s="267">
        <v>650122.43331500003</v>
      </c>
      <c r="N23" s="626">
        <v>5.0064315542471025</v>
      </c>
      <c r="O23" s="626"/>
      <c r="P23" s="267">
        <v>3286263.2998489998</v>
      </c>
      <c r="Q23" s="626">
        <v>3.1075622533616754</v>
      </c>
    </row>
    <row r="24" spans="1:17" s="849" customFormat="1" ht="14.1" customHeight="1">
      <c r="A24" s="754"/>
      <c r="B24" s="779" t="s">
        <v>1108</v>
      </c>
      <c r="C24" s="779"/>
      <c r="D24" s="267">
        <v>32165.580860999999</v>
      </c>
      <c r="E24" s="626">
        <v>0.52693467921771953</v>
      </c>
      <c r="F24" s="779"/>
      <c r="G24" s="267">
        <v>588626.37170999998</v>
      </c>
      <c r="H24" s="626">
        <v>3.0851778199361752</v>
      </c>
      <c r="I24" s="626"/>
      <c r="J24" s="267">
        <v>1850162.5263799999</v>
      </c>
      <c r="K24" s="626">
        <v>2.7376832062982301</v>
      </c>
      <c r="L24" s="626"/>
      <c r="M24" s="267">
        <v>946541.90728399996</v>
      </c>
      <c r="N24" s="626">
        <v>7.2890843773541825</v>
      </c>
      <c r="O24" s="626"/>
      <c r="P24" s="267">
        <v>3417496.3862350001</v>
      </c>
      <c r="Q24" s="626">
        <v>3.2316591221865276</v>
      </c>
    </row>
    <row r="25" spans="1:17" s="849" customFormat="1" ht="14.1" customHeight="1">
      <c r="B25" s="762"/>
      <c r="C25" s="779" t="s">
        <v>646</v>
      </c>
      <c r="D25" s="267">
        <v>32165.580860999999</v>
      </c>
      <c r="E25" s="626">
        <v>0.52693467921771953</v>
      </c>
      <c r="F25" s="779"/>
      <c r="G25" s="267">
        <v>350851.645946</v>
      </c>
      <c r="H25" s="626">
        <v>1.8389249414975031</v>
      </c>
      <c r="I25" s="626"/>
      <c r="J25" s="267">
        <v>585253.83233899996</v>
      </c>
      <c r="K25" s="626">
        <v>0.86599937322861997</v>
      </c>
      <c r="L25" s="626"/>
      <c r="M25" s="267">
        <v>99579.179000000004</v>
      </c>
      <c r="N25" s="626">
        <v>0.76683455045469495</v>
      </c>
      <c r="O25" s="626"/>
      <c r="P25" s="267">
        <v>1067850.2381460001</v>
      </c>
      <c r="Q25" s="626">
        <v>1.0097824761814622</v>
      </c>
    </row>
    <row r="26" spans="1:17" s="849" customFormat="1" ht="14.1" customHeight="1">
      <c r="B26" s="762"/>
      <c r="C26" s="779" t="s">
        <v>655</v>
      </c>
      <c r="D26" s="267">
        <v>0</v>
      </c>
      <c r="E26" s="626">
        <v>0</v>
      </c>
      <c r="F26" s="779"/>
      <c r="G26" s="267">
        <v>86996.093051000003</v>
      </c>
      <c r="H26" s="626">
        <v>0.45597416222167042</v>
      </c>
      <c r="I26" s="626"/>
      <c r="J26" s="267">
        <v>566297.70138700004</v>
      </c>
      <c r="K26" s="626">
        <v>0.83795000965988586</v>
      </c>
      <c r="L26" s="626"/>
      <c r="M26" s="267">
        <v>361324.43841599999</v>
      </c>
      <c r="N26" s="626">
        <v>2.7824698504596874</v>
      </c>
      <c r="O26" s="626"/>
      <c r="P26" s="267">
        <v>1014618.2328539999</v>
      </c>
      <c r="Q26" s="626">
        <v>0.95944513092864281</v>
      </c>
    </row>
    <row r="27" spans="1:17" s="849" customFormat="1" ht="14.1" customHeight="1">
      <c r="B27" s="762"/>
      <c r="C27" s="779" t="s">
        <v>260</v>
      </c>
      <c r="D27" s="267">
        <v>0</v>
      </c>
      <c r="E27" s="626">
        <v>0</v>
      </c>
      <c r="F27" s="779"/>
      <c r="G27" s="267">
        <v>150778.63271199999</v>
      </c>
      <c r="H27" s="626">
        <v>0.79027871621176071</v>
      </c>
      <c r="I27" s="626"/>
      <c r="J27" s="267">
        <v>698610.99265399994</v>
      </c>
      <c r="K27" s="626">
        <v>1.0337338234097242</v>
      </c>
      <c r="L27" s="626"/>
      <c r="M27" s="267">
        <v>485638.28986899997</v>
      </c>
      <c r="N27" s="626">
        <v>3.7397799764475002</v>
      </c>
      <c r="O27" s="626"/>
      <c r="P27" s="267">
        <v>1335027.915235</v>
      </c>
      <c r="Q27" s="626">
        <v>1.2624315150764225</v>
      </c>
    </row>
    <row r="28" spans="1:17" s="849" customFormat="1" ht="14.1" customHeight="1">
      <c r="A28" s="850"/>
      <c r="B28" s="797" t="s">
        <v>1109</v>
      </c>
      <c r="C28" s="801"/>
      <c r="D28" s="267">
        <v>0</v>
      </c>
      <c r="E28" s="626">
        <v>0</v>
      </c>
      <c r="F28" s="801"/>
      <c r="G28" s="267">
        <v>101723.16918500001</v>
      </c>
      <c r="H28" s="626">
        <v>0.53316344701218121</v>
      </c>
      <c r="I28" s="626"/>
      <c r="J28" s="267">
        <v>252733.84471100001</v>
      </c>
      <c r="K28" s="626">
        <v>0.37396995802431515</v>
      </c>
      <c r="L28" s="626"/>
      <c r="M28" s="267">
        <v>2476.068064</v>
      </c>
      <c r="N28" s="626">
        <v>1.9067585812820035E-2</v>
      </c>
      <c r="O28" s="626"/>
      <c r="P28" s="267">
        <v>356933.08195999998</v>
      </c>
      <c r="Q28" s="626">
        <v>0.33752370740528043</v>
      </c>
    </row>
    <row r="29" spans="1:17" s="849" customFormat="1" ht="14.1" customHeight="1">
      <c r="A29" s="754"/>
      <c r="B29" s="779" t="s">
        <v>1110</v>
      </c>
      <c r="C29" s="779"/>
      <c r="D29" s="267">
        <v>0</v>
      </c>
      <c r="E29" s="626">
        <v>0</v>
      </c>
      <c r="F29" s="779"/>
      <c r="G29" s="267">
        <v>18163.919152999999</v>
      </c>
      <c r="H29" s="626">
        <v>9.5202870933479525E-2</v>
      </c>
      <c r="I29" s="626"/>
      <c r="J29" s="267">
        <v>164074.497542</v>
      </c>
      <c r="K29" s="626">
        <v>0.24278083146642271</v>
      </c>
      <c r="L29" s="626"/>
      <c r="M29" s="267">
        <v>220612.689487</v>
      </c>
      <c r="N29" s="626">
        <v>1.6988835845630423</v>
      </c>
      <c r="O29" s="626"/>
      <c r="P29" s="267">
        <v>402851.10618200002</v>
      </c>
      <c r="Q29" s="626">
        <v>0.38094479263231962</v>
      </c>
    </row>
    <row r="30" spans="1:17" s="849" customFormat="1" ht="14.1" customHeight="1">
      <c r="A30" s="850"/>
      <c r="B30" s="797" t="s">
        <v>1111</v>
      </c>
      <c r="C30" s="801"/>
      <c r="D30" s="267">
        <v>0</v>
      </c>
      <c r="E30" s="626">
        <v>0</v>
      </c>
      <c r="F30" s="801"/>
      <c r="G30" s="267">
        <v>381332.93289</v>
      </c>
      <c r="H30" s="626">
        <v>1.9986870502347411</v>
      </c>
      <c r="I30" s="626"/>
      <c r="J30" s="267">
        <v>4000847.0025579999</v>
      </c>
      <c r="K30" s="626">
        <v>5.9200483707246105</v>
      </c>
      <c r="L30" s="626"/>
      <c r="M30" s="267">
        <v>1896947.914809</v>
      </c>
      <c r="N30" s="626">
        <v>14.607925231925545</v>
      </c>
      <c r="O30" s="626"/>
      <c r="P30" s="267">
        <v>6279127.8502559997</v>
      </c>
      <c r="Q30" s="626">
        <v>5.9376802499009074</v>
      </c>
    </row>
    <row r="31" spans="1:17" s="849" customFormat="1" ht="14.1" customHeight="1">
      <c r="A31" s="850"/>
      <c r="B31" s="797" t="s">
        <v>1112</v>
      </c>
      <c r="C31" s="801"/>
      <c r="D31" s="267">
        <v>0</v>
      </c>
      <c r="E31" s="626">
        <v>0</v>
      </c>
      <c r="F31" s="801"/>
      <c r="G31" s="267">
        <v>138324.85191699999</v>
      </c>
      <c r="H31" s="626">
        <v>0.72500449451581084</v>
      </c>
      <c r="I31" s="626"/>
      <c r="J31" s="267">
        <v>1906620.9256899999</v>
      </c>
      <c r="K31" s="626">
        <v>2.821224630060545</v>
      </c>
      <c r="L31" s="626"/>
      <c r="M31" s="267">
        <v>693259.02954599995</v>
      </c>
      <c r="N31" s="626">
        <v>5.3386157790130495</v>
      </c>
      <c r="O31" s="626"/>
      <c r="P31" s="267">
        <v>2738204.8071539998</v>
      </c>
      <c r="Q31" s="626">
        <v>2.5893061889095259</v>
      </c>
    </row>
    <row r="32" spans="1:17" s="849" customFormat="1" ht="14.1" customHeight="1">
      <c r="A32" s="754"/>
      <c r="B32" s="779" t="s">
        <v>398</v>
      </c>
      <c r="C32" s="762"/>
      <c r="D32" s="267">
        <v>0</v>
      </c>
      <c r="E32" s="626">
        <v>0</v>
      </c>
      <c r="F32" s="762"/>
      <c r="G32" s="267">
        <v>549425.70078499999</v>
      </c>
      <c r="H32" s="626">
        <v>2.8797146496179904</v>
      </c>
      <c r="I32" s="626"/>
      <c r="J32" s="267">
        <v>925861.22360999999</v>
      </c>
      <c r="K32" s="626">
        <v>1.3699957096197446</v>
      </c>
      <c r="L32" s="626"/>
      <c r="M32" s="267">
        <v>12493.093373</v>
      </c>
      <c r="N32" s="626">
        <v>9.6206212349601541E-2</v>
      </c>
      <c r="O32" s="626"/>
      <c r="P32" s="267">
        <v>1487780.017768</v>
      </c>
      <c r="Q32" s="626">
        <v>1.4068772349233365</v>
      </c>
    </row>
    <row r="33" spans="1:17" s="849" customFormat="1" ht="14.1" customHeight="1">
      <c r="A33" s="754"/>
      <c r="B33" s="779" t="s">
        <v>1113</v>
      </c>
      <c r="C33" s="779"/>
      <c r="D33" s="267">
        <v>0</v>
      </c>
      <c r="E33" s="626">
        <v>0</v>
      </c>
      <c r="F33" s="779"/>
      <c r="G33" s="267">
        <v>563758.569364</v>
      </c>
      <c r="H33" s="626">
        <v>2.9548377673735375</v>
      </c>
      <c r="I33" s="626"/>
      <c r="J33" s="267">
        <v>1999159.1365680001</v>
      </c>
      <c r="K33" s="626">
        <v>2.9581533064602703</v>
      </c>
      <c r="L33" s="626"/>
      <c r="M33" s="267">
        <v>514458.69308200001</v>
      </c>
      <c r="N33" s="626">
        <v>3.9617187508349043</v>
      </c>
      <c r="O33" s="626"/>
      <c r="P33" s="267">
        <v>3077376.3990139998</v>
      </c>
      <c r="Q33" s="626">
        <v>2.9100342438785716</v>
      </c>
    </row>
    <row r="34" spans="1:17" s="849" customFormat="1" ht="3" customHeight="1">
      <c r="A34" s="853"/>
      <c r="B34" s="785"/>
      <c r="C34" s="785"/>
      <c r="D34" s="785"/>
      <c r="E34" s="785"/>
      <c r="F34" s="785"/>
      <c r="G34" s="291"/>
      <c r="H34" s="854"/>
      <c r="I34" s="854"/>
      <c r="J34" s="291"/>
      <c r="K34" s="854"/>
      <c r="L34" s="854"/>
      <c r="M34" s="291"/>
      <c r="N34" s="854"/>
      <c r="O34" s="854"/>
      <c r="P34" s="291"/>
      <c r="Q34" s="854"/>
    </row>
    <row r="35" spans="1:17" s="849" customFormat="1" ht="17.25" customHeight="1">
      <c r="A35" s="849" t="s">
        <v>1114</v>
      </c>
      <c r="B35" s="762"/>
      <c r="C35" s="762"/>
      <c r="D35" s="266">
        <v>0</v>
      </c>
      <c r="E35" s="626">
        <v>0</v>
      </c>
      <c r="F35" s="762"/>
      <c r="G35" s="266">
        <v>10029785.411341</v>
      </c>
      <c r="H35" s="623">
        <v>52.569291790130293</v>
      </c>
      <c r="I35" s="623"/>
      <c r="J35" s="266">
        <v>31917758.202016</v>
      </c>
      <c r="K35" s="623">
        <v>47.228667409729987</v>
      </c>
      <c r="L35" s="623"/>
      <c r="M35" s="266">
        <v>6504138.8959480003</v>
      </c>
      <c r="N35" s="623">
        <v>50.086759867433543</v>
      </c>
      <c r="O35" s="623"/>
      <c r="P35" s="266">
        <v>48451682.509305999</v>
      </c>
      <c r="Q35" s="623">
        <v>45.816967765395368</v>
      </c>
    </row>
    <row r="36" spans="1:17" s="849" customFormat="1" ht="14.1" customHeight="1">
      <c r="B36" s="779" t="s">
        <v>296</v>
      </c>
      <c r="C36" s="779"/>
      <c r="D36" s="267">
        <v>0</v>
      </c>
      <c r="E36" s="626">
        <v>0</v>
      </c>
      <c r="F36" s="779"/>
      <c r="G36" s="267">
        <v>4364922.630593</v>
      </c>
      <c r="H36" s="626">
        <v>22.877946236968111</v>
      </c>
      <c r="I36" s="626"/>
      <c r="J36" s="267">
        <v>1074835.0967000001</v>
      </c>
      <c r="K36" s="626">
        <v>1.5904321657259426</v>
      </c>
      <c r="L36" s="626"/>
      <c r="M36" s="267">
        <v>30840.282378</v>
      </c>
      <c r="N36" s="626">
        <v>0.23749336267604176</v>
      </c>
      <c r="O36" s="626"/>
      <c r="P36" s="267">
        <v>5470598.0096709998</v>
      </c>
      <c r="Q36" s="626">
        <v>5.1731167977168022</v>
      </c>
    </row>
    <row r="37" spans="1:17" s="849" customFormat="1" ht="14.1" customHeight="1">
      <c r="B37" s="779" t="s">
        <v>1100</v>
      </c>
      <c r="C37" s="779"/>
      <c r="D37" s="267">
        <v>0</v>
      </c>
      <c r="E37" s="626">
        <v>0</v>
      </c>
      <c r="F37" s="779"/>
      <c r="G37" s="267">
        <v>4382652.0668670004</v>
      </c>
      <c r="H37" s="626">
        <v>22.970871845098131</v>
      </c>
      <c r="I37" s="626"/>
      <c r="J37" s="267">
        <v>28800282.257865999</v>
      </c>
      <c r="K37" s="626">
        <v>42.615742103628925</v>
      </c>
      <c r="L37" s="626"/>
      <c r="M37" s="267">
        <v>6368183.4501449997</v>
      </c>
      <c r="N37" s="626">
        <v>49.039800711803103</v>
      </c>
      <c r="O37" s="626"/>
      <c r="P37" s="267">
        <v>39551117.774878003</v>
      </c>
      <c r="Q37" s="626">
        <v>37.400399621393809</v>
      </c>
    </row>
    <row r="38" spans="1:17" s="849" customFormat="1" ht="14.1" customHeight="1">
      <c r="B38" s="779"/>
      <c r="C38" s="801" t="s">
        <v>1115</v>
      </c>
      <c r="D38" s="267">
        <v>0</v>
      </c>
      <c r="E38" s="626">
        <v>0</v>
      </c>
      <c r="F38" s="801"/>
      <c r="G38" s="267">
        <v>549429.64202499995</v>
      </c>
      <c r="H38" s="626">
        <v>2.8797353069089571</v>
      </c>
      <c r="I38" s="626"/>
      <c r="J38" s="267">
        <v>559979.16191100003</v>
      </c>
      <c r="K38" s="626">
        <v>0.8286004745973512</v>
      </c>
      <c r="L38" s="626"/>
      <c r="M38" s="267">
        <v>120929.367235</v>
      </c>
      <c r="N38" s="626">
        <v>0.93124705276413189</v>
      </c>
      <c r="O38" s="626"/>
      <c r="P38" s="267">
        <v>1230338.171171</v>
      </c>
      <c r="Q38" s="626">
        <v>1.1634346096908044</v>
      </c>
    </row>
    <row r="39" spans="1:17" s="849" customFormat="1" ht="14.1" customHeight="1">
      <c r="C39" s="779" t="s">
        <v>299</v>
      </c>
      <c r="D39" s="267">
        <v>0</v>
      </c>
      <c r="E39" s="626">
        <v>0</v>
      </c>
      <c r="F39" s="779"/>
      <c r="G39" s="267">
        <v>3833222.424842</v>
      </c>
      <c r="H39" s="626">
        <v>20.091136538189168</v>
      </c>
      <c r="I39" s="626"/>
      <c r="J39" s="267">
        <v>28240303.095954001</v>
      </c>
      <c r="K39" s="626">
        <v>41.787141629030096</v>
      </c>
      <c r="L39" s="626"/>
      <c r="M39" s="267">
        <v>6247254.0829109997</v>
      </c>
      <c r="N39" s="626">
        <v>48.108553659046677</v>
      </c>
      <c r="O39" s="626"/>
      <c r="P39" s="267">
        <v>38320779.603706002</v>
      </c>
      <c r="Q39" s="626">
        <v>36.236965011702061</v>
      </c>
    </row>
    <row r="40" spans="1:17" s="849" customFormat="1" ht="14.1" customHeight="1">
      <c r="B40" s="797" t="s">
        <v>1109</v>
      </c>
      <c r="C40" s="779"/>
      <c r="D40" s="267">
        <v>0</v>
      </c>
      <c r="E40" s="626">
        <v>0</v>
      </c>
      <c r="F40" s="779"/>
      <c r="G40" s="267">
        <v>506574.605339</v>
      </c>
      <c r="H40" s="626">
        <v>2.6551184446503</v>
      </c>
      <c r="I40" s="626"/>
      <c r="J40" s="267">
        <v>591407.23100599996</v>
      </c>
      <c r="K40" s="626">
        <v>0.87510454963994033</v>
      </c>
      <c r="L40" s="626"/>
      <c r="M40" s="267">
        <v>0</v>
      </c>
      <c r="N40" s="626">
        <v>0</v>
      </c>
      <c r="O40" s="626"/>
      <c r="P40" s="267">
        <v>1097981.836345</v>
      </c>
      <c r="Q40" s="626">
        <v>1.0382755726418023</v>
      </c>
    </row>
    <row r="41" spans="1:17" s="849" customFormat="1" ht="14.1" customHeight="1">
      <c r="B41" s="779" t="s">
        <v>1111</v>
      </c>
      <c r="C41" s="779"/>
      <c r="D41" s="855">
        <v>0</v>
      </c>
      <c r="E41" s="626">
        <v>0</v>
      </c>
      <c r="F41" s="779"/>
      <c r="G41" s="855">
        <v>15982.417136</v>
      </c>
      <c r="H41" s="626">
        <v>8.3768925802135213E-2</v>
      </c>
      <c r="I41" s="626"/>
      <c r="J41" s="855">
        <v>10210.296127</v>
      </c>
      <c r="K41" s="626">
        <v>1.5108162574728671E-2</v>
      </c>
      <c r="L41" s="626"/>
      <c r="M41" s="855">
        <v>0</v>
      </c>
      <c r="N41" s="626">
        <v>0</v>
      </c>
      <c r="O41" s="626"/>
      <c r="P41" s="267">
        <v>26192.713263000001</v>
      </c>
      <c r="Q41" s="626">
        <v>2.476840095343686E-2</v>
      </c>
    </row>
    <row r="42" spans="1:17" s="849" customFormat="1" ht="14.1" customHeight="1">
      <c r="B42" s="779" t="s">
        <v>1113</v>
      </c>
      <c r="C42" s="779"/>
      <c r="D42" s="855">
        <v>0</v>
      </c>
      <c r="E42" s="626">
        <v>0</v>
      </c>
      <c r="F42" s="779"/>
      <c r="G42" s="855">
        <v>759653.69140600006</v>
      </c>
      <c r="H42" s="626">
        <v>3.9815863376116138</v>
      </c>
      <c r="I42" s="626"/>
      <c r="J42" s="855">
        <v>1441023.3203179999</v>
      </c>
      <c r="K42" s="626">
        <v>2.1322804281619296</v>
      </c>
      <c r="L42" s="626"/>
      <c r="M42" s="855">
        <v>105115.16342500001</v>
      </c>
      <c r="N42" s="626">
        <v>0.80946579295438537</v>
      </c>
      <c r="O42" s="626"/>
      <c r="P42" s="267">
        <v>2305792.1751489998</v>
      </c>
      <c r="Q42" s="626">
        <v>2.1804073726895186</v>
      </c>
    </row>
    <row r="43" spans="1:17" s="849" customFormat="1" ht="6" customHeight="1">
      <c r="A43" s="754"/>
      <c r="B43" s="779"/>
      <c r="C43" s="779"/>
      <c r="D43" s="856"/>
      <c r="E43" s="626"/>
      <c r="F43" s="779"/>
      <c r="G43" s="856"/>
      <c r="H43" s="626"/>
      <c r="I43" s="626"/>
      <c r="J43" s="856"/>
      <c r="K43" s="626"/>
      <c r="L43" s="626"/>
      <c r="M43" s="856"/>
      <c r="N43" s="626"/>
      <c r="O43" s="626"/>
      <c r="P43" s="856"/>
      <c r="Q43" s="626"/>
    </row>
    <row r="44" spans="1:17" s="849" customFormat="1" ht="17.25" customHeight="1">
      <c r="A44" s="849" t="s">
        <v>385</v>
      </c>
      <c r="B44" s="762"/>
      <c r="C44" s="762"/>
      <c r="D44" s="634">
        <v>-12050.83201</v>
      </c>
      <c r="E44" s="831">
        <v>-0.19741603072354905</v>
      </c>
      <c r="F44" s="762"/>
      <c r="G44" s="634">
        <v>-471540.01706099999</v>
      </c>
      <c r="H44" s="831">
        <v>-2.4714910370438776</v>
      </c>
      <c r="I44" s="831"/>
      <c r="J44" s="634">
        <v>-3179639.6900980002</v>
      </c>
      <c r="K44" s="831">
        <v>-4.7049089242404962</v>
      </c>
      <c r="L44" s="623"/>
      <c r="M44" s="634">
        <v>-53748.560502</v>
      </c>
      <c r="N44" s="831">
        <v>-0.41390432863619153</v>
      </c>
      <c r="O44" s="623"/>
      <c r="P44" s="634">
        <v>-3716979.0996710001</v>
      </c>
      <c r="Q44" s="831">
        <v>-3.5148565080596583</v>
      </c>
    </row>
    <row r="45" spans="1:17" s="849" customFormat="1" ht="3" customHeight="1">
      <c r="A45" s="857"/>
      <c r="B45" s="858"/>
      <c r="C45" s="858"/>
      <c r="D45" s="858"/>
      <c r="E45" s="858"/>
      <c r="F45" s="858"/>
      <c r="G45" s="859"/>
      <c r="H45" s="854"/>
      <c r="I45" s="854"/>
      <c r="J45" s="859"/>
      <c r="K45" s="854"/>
      <c r="L45" s="854"/>
      <c r="M45" s="859"/>
      <c r="N45" s="854"/>
      <c r="O45" s="854"/>
      <c r="P45" s="859"/>
      <c r="Q45" s="854"/>
    </row>
    <row r="46" spans="1:17" s="849" customFormat="1" ht="18" customHeight="1">
      <c r="A46" s="849" t="s">
        <v>386</v>
      </c>
      <c r="B46" s="762"/>
      <c r="C46" s="762"/>
      <c r="D46" s="860">
        <v>6104282.3958280003</v>
      </c>
      <c r="E46" s="623">
        <v>100</v>
      </c>
      <c r="F46" s="762"/>
      <c r="G46" s="861">
        <v>19079171.641463999</v>
      </c>
      <c r="H46" s="623">
        <v>100</v>
      </c>
      <c r="I46" s="623"/>
      <c r="J46" s="266">
        <v>67581322.854433</v>
      </c>
      <c r="K46" s="623">
        <v>100</v>
      </c>
      <c r="L46" s="623"/>
      <c r="M46" s="266">
        <v>12985744.961668</v>
      </c>
      <c r="N46" s="623">
        <v>100</v>
      </c>
      <c r="O46" s="623"/>
      <c r="P46" s="266">
        <v>105750521.853392</v>
      </c>
      <c r="Q46" s="623">
        <v>100</v>
      </c>
    </row>
    <row r="47" spans="1:17" s="849" customFormat="1" ht="4.5" customHeight="1" thickBot="1">
      <c r="A47" s="833"/>
      <c r="B47" s="862"/>
      <c r="C47" s="862"/>
      <c r="D47" s="862"/>
      <c r="E47" s="862"/>
      <c r="F47" s="862"/>
      <c r="G47" s="672"/>
      <c r="H47" s="672"/>
      <c r="I47" s="862"/>
      <c r="J47" s="672"/>
      <c r="K47" s="672"/>
      <c r="L47" s="862"/>
      <c r="M47" s="641"/>
      <c r="N47" s="672"/>
      <c r="O47" s="862"/>
      <c r="P47" s="641"/>
      <c r="Q47" s="672"/>
    </row>
    <row r="48" spans="1:17" ht="13.5" customHeight="1">
      <c r="A48" s="779" t="s">
        <v>1116</v>
      </c>
      <c r="B48" s="779"/>
      <c r="C48" s="779"/>
      <c r="D48" s="779"/>
      <c r="E48" s="779"/>
      <c r="F48" s="779"/>
      <c r="G48" s="779"/>
      <c r="H48" s="779"/>
      <c r="I48" s="779"/>
      <c r="J48" s="779"/>
      <c r="K48" s="779"/>
      <c r="L48" s="779"/>
      <c r="M48" s="779"/>
      <c r="N48" s="779"/>
      <c r="O48" s="779"/>
      <c r="P48" s="779"/>
      <c r="Q48" s="779"/>
    </row>
    <row r="49" spans="1:17" ht="13.5" customHeight="1">
      <c r="A49" s="779" t="s">
        <v>1117</v>
      </c>
      <c r="B49" s="779"/>
      <c r="C49" s="779"/>
      <c r="D49" s="779"/>
      <c r="E49" s="779"/>
      <c r="F49" s="779"/>
      <c r="G49" s="779"/>
      <c r="H49" s="779"/>
      <c r="I49" s="779"/>
      <c r="J49" s="779"/>
      <c r="K49" s="779"/>
      <c r="L49" s="779"/>
      <c r="M49" s="779"/>
      <c r="N49" s="779"/>
      <c r="O49" s="779"/>
      <c r="P49" s="779"/>
      <c r="Q49" s="779"/>
    </row>
    <row r="50" spans="1:17">
      <c r="A50" s="779" t="s">
        <v>1118</v>
      </c>
    </row>
    <row r="554" spans="3:3">
      <c r="C554" s="754" t="s">
        <v>1119</v>
      </c>
    </row>
    <row r="736" spans="4:14">
      <c r="D736" s="754" t="s">
        <v>1119</v>
      </c>
      <c r="F736" s="754" t="s">
        <v>1119</v>
      </c>
      <c r="K736" s="754" t="s">
        <v>1119</v>
      </c>
      <c r="N736" s="754" t="s">
        <v>1119</v>
      </c>
    </row>
  </sheetData>
  <mergeCells count="1">
    <mergeCell ref="P6:Q6"/>
  </mergeCells>
  <hyperlinks>
    <hyperlink ref="A1" location="Indice1!A1" display="Volver al Índice " xr:uid="{105B9DFB-80D1-4E5E-AB58-9AEC4CA6C4F8}"/>
    <hyperlink ref="A1:C1" location="Indice!A1" display="Volver al Índice " xr:uid="{2D0A5A8A-CA88-47B6-9DB5-AB18747918C4}"/>
  </hyperlinks>
  <printOptions horizontalCentered="1" verticalCentered="1"/>
  <pageMargins left="0.78740157480314965" right="0.78740157480314965" top="0.78740157480314965" bottom="0.78740157480314965" header="0" footer="0"/>
  <pageSetup scale="61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99C30-7291-4C0D-8422-8B4E33146582}">
  <sheetPr codeName="Hoja42">
    <pageSetUpPr fitToPage="1"/>
  </sheetPr>
  <dimension ref="A2:Q32"/>
  <sheetViews>
    <sheetView showGridLines="0" zoomScale="85" zoomScaleNormal="85" workbookViewId="0"/>
  </sheetViews>
  <sheetFormatPr baseColWidth="10" defaultColWidth="11.44140625" defaultRowHeight="13.2"/>
  <cols>
    <col min="1" max="1" width="15.33203125" style="116" customWidth="1"/>
    <col min="2" max="17" width="13.5546875" style="116" customWidth="1"/>
    <col min="18" max="18" width="10.5546875" style="116" customWidth="1"/>
    <col min="19" max="23" width="17.5546875" style="116" customWidth="1"/>
    <col min="24" max="256" width="11.44140625" style="116"/>
    <col min="257" max="257" width="15.33203125" style="116" customWidth="1"/>
    <col min="258" max="273" width="13.5546875" style="116" customWidth="1"/>
    <col min="274" max="274" width="10.5546875" style="116" customWidth="1"/>
    <col min="275" max="279" width="17.5546875" style="116" customWidth="1"/>
    <col min="280" max="512" width="11.44140625" style="116"/>
    <col min="513" max="513" width="15.33203125" style="116" customWidth="1"/>
    <col min="514" max="529" width="13.5546875" style="116" customWidth="1"/>
    <col min="530" max="530" width="10.5546875" style="116" customWidth="1"/>
    <col min="531" max="535" width="17.5546875" style="116" customWidth="1"/>
    <col min="536" max="768" width="11.44140625" style="116"/>
    <col min="769" max="769" width="15.33203125" style="116" customWidth="1"/>
    <col min="770" max="785" width="13.5546875" style="116" customWidth="1"/>
    <col min="786" max="786" width="10.5546875" style="116" customWidth="1"/>
    <col min="787" max="791" width="17.5546875" style="116" customWidth="1"/>
    <col min="792" max="1024" width="11.44140625" style="116"/>
    <col min="1025" max="1025" width="15.33203125" style="116" customWidth="1"/>
    <col min="1026" max="1041" width="13.5546875" style="116" customWidth="1"/>
    <col min="1042" max="1042" width="10.5546875" style="116" customWidth="1"/>
    <col min="1043" max="1047" width="17.5546875" style="116" customWidth="1"/>
    <col min="1048" max="1280" width="11.44140625" style="116"/>
    <col min="1281" max="1281" width="15.33203125" style="116" customWidth="1"/>
    <col min="1282" max="1297" width="13.5546875" style="116" customWidth="1"/>
    <col min="1298" max="1298" width="10.5546875" style="116" customWidth="1"/>
    <col min="1299" max="1303" width="17.5546875" style="116" customWidth="1"/>
    <col min="1304" max="1536" width="11.44140625" style="116"/>
    <col min="1537" max="1537" width="15.33203125" style="116" customWidth="1"/>
    <col min="1538" max="1553" width="13.5546875" style="116" customWidth="1"/>
    <col min="1554" max="1554" width="10.5546875" style="116" customWidth="1"/>
    <col min="1555" max="1559" width="17.5546875" style="116" customWidth="1"/>
    <col min="1560" max="1792" width="11.44140625" style="116"/>
    <col min="1793" max="1793" width="15.33203125" style="116" customWidth="1"/>
    <col min="1794" max="1809" width="13.5546875" style="116" customWidth="1"/>
    <col min="1810" max="1810" width="10.5546875" style="116" customWidth="1"/>
    <col min="1811" max="1815" width="17.5546875" style="116" customWidth="1"/>
    <col min="1816" max="2048" width="11.44140625" style="116"/>
    <col min="2049" max="2049" width="15.33203125" style="116" customWidth="1"/>
    <col min="2050" max="2065" width="13.5546875" style="116" customWidth="1"/>
    <col min="2066" max="2066" width="10.5546875" style="116" customWidth="1"/>
    <col min="2067" max="2071" width="17.5546875" style="116" customWidth="1"/>
    <col min="2072" max="2304" width="11.44140625" style="116"/>
    <col min="2305" max="2305" width="15.33203125" style="116" customWidth="1"/>
    <col min="2306" max="2321" width="13.5546875" style="116" customWidth="1"/>
    <col min="2322" max="2322" width="10.5546875" style="116" customWidth="1"/>
    <col min="2323" max="2327" width="17.5546875" style="116" customWidth="1"/>
    <col min="2328" max="2560" width="11.44140625" style="116"/>
    <col min="2561" max="2561" width="15.33203125" style="116" customWidth="1"/>
    <col min="2562" max="2577" width="13.5546875" style="116" customWidth="1"/>
    <col min="2578" max="2578" width="10.5546875" style="116" customWidth="1"/>
    <col min="2579" max="2583" width="17.5546875" style="116" customWidth="1"/>
    <col min="2584" max="2816" width="11.44140625" style="116"/>
    <col min="2817" max="2817" width="15.33203125" style="116" customWidth="1"/>
    <col min="2818" max="2833" width="13.5546875" style="116" customWidth="1"/>
    <col min="2834" max="2834" width="10.5546875" style="116" customWidth="1"/>
    <col min="2835" max="2839" width="17.5546875" style="116" customWidth="1"/>
    <col min="2840" max="3072" width="11.44140625" style="116"/>
    <col min="3073" max="3073" width="15.33203125" style="116" customWidth="1"/>
    <col min="3074" max="3089" width="13.5546875" style="116" customWidth="1"/>
    <col min="3090" max="3090" width="10.5546875" style="116" customWidth="1"/>
    <col min="3091" max="3095" width="17.5546875" style="116" customWidth="1"/>
    <col min="3096" max="3328" width="11.44140625" style="116"/>
    <col min="3329" max="3329" width="15.33203125" style="116" customWidth="1"/>
    <col min="3330" max="3345" width="13.5546875" style="116" customWidth="1"/>
    <col min="3346" max="3346" width="10.5546875" style="116" customWidth="1"/>
    <col min="3347" max="3351" width="17.5546875" style="116" customWidth="1"/>
    <col min="3352" max="3584" width="11.44140625" style="116"/>
    <col min="3585" max="3585" width="15.33203125" style="116" customWidth="1"/>
    <col min="3586" max="3601" width="13.5546875" style="116" customWidth="1"/>
    <col min="3602" max="3602" width="10.5546875" style="116" customWidth="1"/>
    <col min="3603" max="3607" width="17.5546875" style="116" customWidth="1"/>
    <col min="3608" max="3840" width="11.44140625" style="116"/>
    <col min="3841" max="3841" width="15.33203125" style="116" customWidth="1"/>
    <col min="3842" max="3857" width="13.5546875" style="116" customWidth="1"/>
    <col min="3858" max="3858" width="10.5546875" style="116" customWidth="1"/>
    <col min="3859" max="3863" width="17.5546875" style="116" customWidth="1"/>
    <col min="3864" max="4096" width="11.44140625" style="116"/>
    <col min="4097" max="4097" width="15.33203125" style="116" customWidth="1"/>
    <col min="4098" max="4113" width="13.5546875" style="116" customWidth="1"/>
    <col min="4114" max="4114" width="10.5546875" style="116" customWidth="1"/>
    <col min="4115" max="4119" width="17.5546875" style="116" customWidth="1"/>
    <col min="4120" max="4352" width="11.44140625" style="116"/>
    <col min="4353" max="4353" width="15.33203125" style="116" customWidth="1"/>
    <col min="4354" max="4369" width="13.5546875" style="116" customWidth="1"/>
    <col min="4370" max="4370" width="10.5546875" style="116" customWidth="1"/>
    <col min="4371" max="4375" width="17.5546875" style="116" customWidth="1"/>
    <col min="4376" max="4608" width="11.44140625" style="116"/>
    <col min="4609" max="4609" width="15.33203125" style="116" customWidth="1"/>
    <col min="4610" max="4625" width="13.5546875" style="116" customWidth="1"/>
    <col min="4626" max="4626" width="10.5546875" style="116" customWidth="1"/>
    <col min="4627" max="4631" width="17.5546875" style="116" customWidth="1"/>
    <col min="4632" max="4864" width="11.44140625" style="116"/>
    <col min="4865" max="4865" width="15.33203125" style="116" customWidth="1"/>
    <col min="4866" max="4881" width="13.5546875" style="116" customWidth="1"/>
    <col min="4882" max="4882" width="10.5546875" style="116" customWidth="1"/>
    <col min="4883" max="4887" width="17.5546875" style="116" customWidth="1"/>
    <col min="4888" max="5120" width="11.44140625" style="116"/>
    <col min="5121" max="5121" width="15.33203125" style="116" customWidth="1"/>
    <col min="5122" max="5137" width="13.5546875" style="116" customWidth="1"/>
    <col min="5138" max="5138" width="10.5546875" style="116" customWidth="1"/>
    <col min="5139" max="5143" width="17.5546875" style="116" customWidth="1"/>
    <col min="5144" max="5376" width="11.44140625" style="116"/>
    <col min="5377" max="5377" width="15.33203125" style="116" customWidth="1"/>
    <col min="5378" max="5393" width="13.5546875" style="116" customWidth="1"/>
    <col min="5394" max="5394" width="10.5546875" style="116" customWidth="1"/>
    <col min="5395" max="5399" width="17.5546875" style="116" customWidth="1"/>
    <col min="5400" max="5632" width="11.44140625" style="116"/>
    <col min="5633" max="5633" width="15.33203125" style="116" customWidth="1"/>
    <col min="5634" max="5649" width="13.5546875" style="116" customWidth="1"/>
    <col min="5650" max="5650" width="10.5546875" style="116" customWidth="1"/>
    <col min="5651" max="5655" width="17.5546875" style="116" customWidth="1"/>
    <col min="5656" max="5888" width="11.44140625" style="116"/>
    <col min="5889" max="5889" width="15.33203125" style="116" customWidth="1"/>
    <col min="5890" max="5905" width="13.5546875" style="116" customWidth="1"/>
    <col min="5906" max="5906" width="10.5546875" style="116" customWidth="1"/>
    <col min="5907" max="5911" width="17.5546875" style="116" customWidth="1"/>
    <col min="5912" max="6144" width="11.44140625" style="116"/>
    <col min="6145" max="6145" width="15.33203125" style="116" customWidth="1"/>
    <col min="6146" max="6161" width="13.5546875" style="116" customWidth="1"/>
    <col min="6162" max="6162" width="10.5546875" style="116" customWidth="1"/>
    <col min="6163" max="6167" width="17.5546875" style="116" customWidth="1"/>
    <col min="6168" max="6400" width="11.44140625" style="116"/>
    <col min="6401" max="6401" width="15.33203125" style="116" customWidth="1"/>
    <col min="6402" max="6417" width="13.5546875" style="116" customWidth="1"/>
    <col min="6418" max="6418" width="10.5546875" style="116" customWidth="1"/>
    <col min="6419" max="6423" width="17.5546875" style="116" customWidth="1"/>
    <col min="6424" max="6656" width="11.44140625" style="116"/>
    <col min="6657" max="6657" width="15.33203125" style="116" customWidth="1"/>
    <col min="6658" max="6673" width="13.5546875" style="116" customWidth="1"/>
    <col min="6674" max="6674" width="10.5546875" style="116" customWidth="1"/>
    <col min="6675" max="6679" width="17.5546875" style="116" customWidth="1"/>
    <col min="6680" max="6912" width="11.44140625" style="116"/>
    <col min="6913" max="6913" width="15.33203125" style="116" customWidth="1"/>
    <col min="6914" max="6929" width="13.5546875" style="116" customWidth="1"/>
    <col min="6930" max="6930" width="10.5546875" style="116" customWidth="1"/>
    <col min="6931" max="6935" width="17.5546875" style="116" customWidth="1"/>
    <col min="6936" max="7168" width="11.44140625" style="116"/>
    <col min="7169" max="7169" width="15.33203125" style="116" customWidth="1"/>
    <col min="7170" max="7185" width="13.5546875" style="116" customWidth="1"/>
    <col min="7186" max="7186" width="10.5546875" style="116" customWidth="1"/>
    <col min="7187" max="7191" width="17.5546875" style="116" customWidth="1"/>
    <col min="7192" max="7424" width="11.44140625" style="116"/>
    <col min="7425" max="7425" width="15.33203125" style="116" customWidth="1"/>
    <col min="7426" max="7441" width="13.5546875" style="116" customWidth="1"/>
    <col min="7442" max="7442" width="10.5546875" style="116" customWidth="1"/>
    <col min="7443" max="7447" width="17.5546875" style="116" customWidth="1"/>
    <col min="7448" max="7680" width="11.44140625" style="116"/>
    <col min="7681" max="7681" width="15.33203125" style="116" customWidth="1"/>
    <col min="7682" max="7697" width="13.5546875" style="116" customWidth="1"/>
    <col min="7698" max="7698" width="10.5546875" style="116" customWidth="1"/>
    <col min="7699" max="7703" width="17.5546875" style="116" customWidth="1"/>
    <col min="7704" max="7936" width="11.44140625" style="116"/>
    <col min="7937" max="7937" width="15.33203125" style="116" customWidth="1"/>
    <col min="7938" max="7953" width="13.5546875" style="116" customWidth="1"/>
    <col min="7954" max="7954" width="10.5546875" style="116" customWidth="1"/>
    <col min="7955" max="7959" width="17.5546875" style="116" customWidth="1"/>
    <col min="7960" max="8192" width="11.44140625" style="116"/>
    <col min="8193" max="8193" width="15.33203125" style="116" customWidth="1"/>
    <col min="8194" max="8209" width="13.5546875" style="116" customWidth="1"/>
    <col min="8210" max="8210" width="10.5546875" style="116" customWidth="1"/>
    <col min="8211" max="8215" width="17.5546875" style="116" customWidth="1"/>
    <col min="8216" max="8448" width="11.44140625" style="116"/>
    <col min="8449" max="8449" width="15.33203125" style="116" customWidth="1"/>
    <col min="8450" max="8465" width="13.5546875" style="116" customWidth="1"/>
    <col min="8466" max="8466" width="10.5546875" style="116" customWidth="1"/>
    <col min="8467" max="8471" width="17.5546875" style="116" customWidth="1"/>
    <col min="8472" max="8704" width="11.44140625" style="116"/>
    <col min="8705" max="8705" width="15.33203125" style="116" customWidth="1"/>
    <col min="8706" max="8721" width="13.5546875" style="116" customWidth="1"/>
    <col min="8722" max="8722" width="10.5546875" style="116" customWidth="1"/>
    <col min="8723" max="8727" width="17.5546875" style="116" customWidth="1"/>
    <col min="8728" max="8960" width="11.44140625" style="116"/>
    <col min="8961" max="8961" width="15.33203125" style="116" customWidth="1"/>
    <col min="8962" max="8977" width="13.5546875" style="116" customWidth="1"/>
    <col min="8978" max="8978" width="10.5546875" style="116" customWidth="1"/>
    <col min="8979" max="8983" width="17.5546875" style="116" customWidth="1"/>
    <col min="8984" max="9216" width="11.44140625" style="116"/>
    <col min="9217" max="9217" width="15.33203125" style="116" customWidth="1"/>
    <col min="9218" max="9233" width="13.5546875" style="116" customWidth="1"/>
    <col min="9234" max="9234" width="10.5546875" style="116" customWidth="1"/>
    <col min="9235" max="9239" width="17.5546875" style="116" customWidth="1"/>
    <col min="9240" max="9472" width="11.44140625" style="116"/>
    <col min="9473" max="9473" width="15.33203125" style="116" customWidth="1"/>
    <col min="9474" max="9489" width="13.5546875" style="116" customWidth="1"/>
    <col min="9490" max="9490" width="10.5546875" style="116" customWidth="1"/>
    <col min="9491" max="9495" width="17.5546875" style="116" customWidth="1"/>
    <col min="9496" max="9728" width="11.44140625" style="116"/>
    <col min="9729" max="9729" width="15.33203125" style="116" customWidth="1"/>
    <col min="9730" max="9745" width="13.5546875" style="116" customWidth="1"/>
    <col min="9746" max="9746" width="10.5546875" style="116" customWidth="1"/>
    <col min="9747" max="9751" width="17.5546875" style="116" customWidth="1"/>
    <col min="9752" max="9984" width="11.44140625" style="116"/>
    <col min="9985" max="9985" width="15.33203125" style="116" customWidth="1"/>
    <col min="9986" max="10001" width="13.5546875" style="116" customWidth="1"/>
    <col min="10002" max="10002" width="10.5546875" style="116" customWidth="1"/>
    <col min="10003" max="10007" width="17.5546875" style="116" customWidth="1"/>
    <col min="10008" max="10240" width="11.44140625" style="116"/>
    <col min="10241" max="10241" width="15.33203125" style="116" customWidth="1"/>
    <col min="10242" max="10257" width="13.5546875" style="116" customWidth="1"/>
    <col min="10258" max="10258" width="10.5546875" style="116" customWidth="1"/>
    <col min="10259" max="10263" width="17.5546875" style="116" customWidth="1"/>
    <col min="10264" max="10496" width="11.44140625" style="116"/>
    <col min="10497" max="10497" width="15.33203125" style="116" customWidth="1"/>
    <col min="10498" max="10513" width="13.5546875" style="116" customWidth="1"/>
    <col min="10514" max="10514" width="10.5546875" style="116" customWidth="1"/>
    <col min="10515" max="10519" width="17.5546875" style="116" customWidth="1"/>
    <col min="10520" max="10752" width="11.44140625" style="116"/>
    <col min="10753" max="10753" width="15.33203125" style="116" customWidth="1"/>
    <col min="10754" max="10769" width="13.5546875" style="116" customWidth="1"/>
    <col min="10770" max="10770" width="10.5546875" style="116" customWidth="1"/>
    <col min="10771" max="10775" width="17.5546875" style="116" customWidth="1"/>
    <col min="10776" max="11008" width="11.44140625" style="116"/>
    <col min="11009" max="11009" width="15.33203125" style="116" customWidth="1"/>
    <col min="11010" max="11025" width="13.5546875" style="116" customWidth="1"/>
    <col min="11026" max="11026" width="10.5546875" style="116" customWidth="1"/>
    <col min="11027" max="11031" width="17.5546875" style="116" customWidth="1"/>
    <col min="11032" max="11264" width="11.44140625" style="116"/>
    <col min="11265" max="11265" width="15.33203125" style="116" customWidth="1"/>
    <col min="11266" max="11281" width="13.5546875" style="116" customWidth="1"/>
    <col min="11282" max="11282" width="10.5546875" style="116" customWidth="1"/>
    <col min="11283" max="11287" width="17.5546875" style="116" customWidth="1"/>
    <col min="11288" max="11520" width="11.44140625" style="116"/>
    <col min="11521" max="11521" width="15.33203125" style="116" customWidth="1"/>
    <col min="11522" max="11537" width="13.5546875" style="116" customWidth="1"/>
    <col min="11538" max="11538" width="10.5546875" style="116" customWidth="1"/>
    <col min="11539" max="11543" width="17.5546875" style="116" customWidth="1"/>
    <col min="11544" max="11776" width="11.44140625" style="116"/>
    <col min="11777" max="11777" width="15.33203125" style="116" customWidth="1"/>
    <col min="11778" max="11793" width="13.5546875" style="116" customWidth="1"/>
    <col min="11794" max="11794" width="10.5546875" style="116" customWidth="1"/>
    <col min="11795" max="11799" width="17.5546875" style="116" customWidth="1"/>
    <col min="11800" max="12032" width="11.44140625" style="116"/>
    <col min="12033" max="12033" width="15.33203125" style="116" customWidth="1"/>
    <col min="12034" max="12049" width="13.5546875" style="116" customWidth="1"/>
    <col min="12050" max="12050" width="10.5546875" style="116" customWidth="1"/>
    <col min="12051" max="12055" width="17.5546875" style="116" customWidth="1"/>
    <col min="12056" max="12288" width="11.44140625" style="116"/>
    <col min="12289" max="12289" width="15.33203125" style="116" customWidth="1"/>
    <col min="12290" max="12305" width="13.5546875" style="116" customWidth="1"/>
    <col min="12306" max="12306" width="10.5546875" style="116" customWidth="1"/>
    <col min="12307" max="12311" width="17.5546875" style="116" customWidth="1"/>
    <col min="12312" max="12544" width="11.44140625" style="116"/>
    <col min="12545" max="12545" width="15.33203125" style="116" customWidth="1"/>
    <col min="12546" max="12561" width="13.5546875" style="116" customWidth="1"/>
    <col min="12562" max="12562" width="10.5546875" style="116" customWidth="1"/>
    <col min="12563" max="12567" width="17.5546875" style="116" customWidth="1"/>
    <col min="12568" max="12800" width="11.44140625" style="116"/>
    <col min="12801" max="12801" width="15.33203125" style="116" customWidth="1"/>
    <col min="12802" max="12817" width="13.5546875" style="116" customWidth="1"/>
    <col min="12818" max="12818" width="10.5546875" style="116" customWidth="1"/>
    <col min="12819" max="12823" width="17.5546875" style="116" customWidth="1"/>
    <col min="12824" max="13056" width="11.44140625" style="116"/>
    <col min="13057" max="13057" width="15.33203125" style="116" customWidth="1"/>
    <col min="13058" max="13073" width="13.5546875" style="116" customWidth="1"/>
    <col min="13074" max="13074" width="10.5546875" style="116" customWidth="1"/>
    <col min="13075" max="13079" width="17.5546875" style="116" customWidth="1"/>
    <col min="13080" max="13312" width="11.44140625" style="116"/>
    <col min="13313" max="13313" width="15.33203125" style="116" customWidth="1"/>
    <col min="13314" max="13329" width="13.5546875" style="116" customWidth="1"/>
    <col min="13330" max="13330" width="10.5546875" style="116" customWidth="1"/>
    <col min="13331" max="13335" width="17.5546875" style="116" customWidth="1"/>
    <col min="13336" max="13568" width="11.44140625" style="116"/>
    <col min="13569" max="13569" width="15.33203125" style="116" customWidth="1"/>
    <col min="13570" max="13585" width="13.5546875" style="116" customWidth="1"/>
    <col min="13586" max="13586" width="10.5546875" style="116" customWidth="1"/>
    <col min="13587" max="13591" width="17.5546875" style="116" customWidth="1"/>
    <col min="13592" max="13824" width="11.44140625" style="116"/>
    <col min="13825" max="13825" width="15.33203125" style="116" customWidth="1"/>
    <col min="13826" max="13841" width="13.5546875" style="116" customWidth="1"/>
    <col min="13842" max="13842" width="10.5546875" style="116" customWidth="1"/>
    <col min="13843" max="13847" width="17.5546875" style="116" customWidth="1"/>
    <col min="13848" max="14080" width="11.44140625" style="116"/>
    <col min="14081" max="14081" width="15.33203125" style="116" customWidth="1"/>
    <col min="14082" max="14097" width="13.5546875" style="116" customWidth="1"/>
    <col min="14098" max="14098" width="10.5546875" style="116" customWidth="1"/>
    <col min="14099" max="14103" width="17.5546875" style="116" customWidth="1"/>
    <col min="14104" max="14336" width="11.44140625" style="116"/>
    <col min="14337" max="14337" width="15.33203125" style="116" customWidth="1"/>
    <col min="14338" max="14353" width="13.5546875" style="116" customWidth="1"/>
    <col min="14354" max="14354" width="10.5546875" style="116" customWidth="1"/>
    <col min="14355" max="14359" width="17.5546875" style="116" customWidth="1"/>
    <col min="14360" max="14592" width="11.44140625" style="116"/>
    <col min="14593" max="14593" width="15.33203125" style="116" customWidth="1"/>
    <col min="14594" max="14609" width="13.5546875" style="116" customWidth="1"/>
    <col min="14610" max="14610" width="10.5546875" style="116" customWidth="1"/>
    <col min="14611" max="14615" width="17.5546875" style="116" customWidth="1"/>
    <col min="14616" max="14848" width="11.44140625" style="116"/>
    <col min="14849" max="14849" width="15.33203125" style="116" customWidth="1"/>
    <col min="14850" max="14865" width="13.5546875" style="116" customWidth="1"/>
    <col min="14866" max="14866" width="10.5546875" style="116" customWidth="1"/>
    <col min="14867" max="14871" width="17.5546875" style="116" customWidth="1"/>
    <col min="14872" max="15104" width="11.44140625" style="116"/>
    <col min="15105" max="15105" width="15.33203125" style="116" customWidth="1"/>
    <col min="15106" max="15121" width="13.5546875" style="116" customWidth="1"/>
    <col min="15122" max="15122" width="10.5546875" style="116" customWidth="1"/>
    <col min="15123" max="15127" width="17.5546875" style="116" customWidth="1"/>
    <col min="15128" max="15360" width="11.44140625" style="116"/>
    <col min="15361" max="15361" width="15.33203125" style="116" customWidth="1"/>
    <col min="15362" max="15377" width="13.5546875" style="116" customWidth="1"/>
    <col min="15378" max="15378" width="10.5546875" style="116" customWidth="1"/>
    <col min="15379" max="15383" width="17.5546875" style="116" customWidth="1"/>
    <col min="15384" max="15616" width="11.44140625" style="116"/>
    <col min="15617" max="15617" width="15.33203125" style="116" customWidth="1"/>
    <col min="15618" max="15633" width="13.5546875" style="116" customWidth="1"/>
    <col min="15634" max="15634" width="10.5546875" style="116" customWidth="1"/>
    <col min="15635" max="15639" width="17.5546875" style="116" customWidth="1"/>
    <col min="15640" max="15872" width="11.44140625" style="116"/>
    <col min="15873" max="15873" width="15.33203125" style="116" customWidth="1"/>
    <col min="15874" max="15889" width="13.5546875" style="116" customWidth="1"/>
    <col min="15890" max="15890" width="10.5546875" style="116" customWidth="1"/>
    <col min="15891" max="15895" width="17.5546875" style="116" customWidth="1"/>
    <col min="15896" max="16128" width="11.44140625" style="116"/>
    <col min="16129" max="16129" width="15.33203125" style="116" customWidth="1"/>
    <col min="16130" max="16145" width="13.5546875" style="116" customWidth="1"/>
    <col min="16146" max="16146" width="10.5546875" style="116" customWidth="1"/>
    <col min="16147" max="16151" width="17.5546875" style="116" customWidth="1"/>
    <col min="16152" max="16384" width="11.44140625" style="116"/>
  </cols>
  <sheetData>
    <row r="2" spans="1:17" ht="45.75" customHeight="1">
      <c r="A2" s="1793" t="s">
        <v>50</v>
      </c>
      <c r="B2" s="1793"/>
      <c r="C2" s="1793"/>
      <c r="D2" s="1793"/>
      <c r="E2" s="1793"/>
      <c r="F2" s="1793"/>
      <c r="G2" s="1793"/>
      <c r="H2" s="1793"/>
      <c r="I2" s="1793"/>
      <c r="J2" s="1793"/>
      <c r="K2" s="1793"/>
      <c r="L2" s="1793"/>
      <c r="M2" s="1793"/>
      <c r="N2" s="1793"/>
      <c r="O2" s="1793"/>
      <c r="P2" s="1793"/>
      <c r="Q2" s="1793"/>
    </row>
    <row r="3" spans="1:17" ht="18" customHeight="1">
      <c r="A3" s="1794" t="s">
        <v>1120</v>
      </c>
      <c r="B3" s="1794"/>
      <c r="C3" s="1794"/>
      <c r="D3" s="1794"/>
      <c r="E3" s="1794"/>
      <c r="F3" s="1794"/>
      <c r="G3" s="1794"/>
      <c r="H3" s="1794"/>
      <c r="I3" s="1794"/>
      <c r="J3" s="1794"/>
      <c r="K3" s="1794"/>
      <c r="L3" s="1794"/>
      <c r="M3" s="1794"/>
      <c r="N3" s="1794"/>
      <c r="O3" s="1794"/>
    </row>
    <row r="4" spans="1:17" ht="11.25" customHeight="1" thickBot="1">
      <c r="B4" s="863"/>
      <c r="C4" s="863"/>
    </row>
    <row r="5" spans="1:17" ht="16.5" customHeight="1">
      <c r="A5" s="765"/>
      <c r="B5" s="1795" t="s">
        <v>1121</v>
      </c>
      <c r="C5" s="1795"/>
      <c r="D5" s="1795" t="s">
        <v>1122</v>
      </c>
      <c r="E5" s="1795"/>
      <c r="F5" s="1795" t="s">
        <v>1123</v>
      </c>
      <c r="G5" s="1795"/>
      <c r="H5" s="1795" t="s">
        <v>1124</v>
      </c>
      <c r="I5" s="1795"/>
      <c r="J5" s="1795" t="s">
        <v>1125</v>
      </c>
      <c r="K5" s="1795"/>
      <c r="L5" s="1795" t="s">
        <v>1126</v>
      </c>
      <c r="M5" s="1795"/>
      <c r="N5" s="1795" t="s">
        <v>1127</v>
      </c>
      <c r="O5" s="1795"/>
      <c r="P5" s="1795" t="s">
        <v>1128</v>
      </c>
      <c r="Q5" s="1795"/>
    </row>
    <row r="6" spans="1:17" ht="16.5" customHeight="1">
      <c r="B6" s="1792" t="s">
        <v>1129</v>
      </c>
      <c r="C6" s="1792"/>
      <c r="D6" s="1792" t="s">
        <v>1130</v>
      </c>
      <c r="E6" s="1792"/>
      <c r="F6" s="1792" t="s">
        <v>1131</v>
      </c>
      <c r="G6" s="1792"/>
      <c r="H6" s="1792" t="s">
        <v>1132</v>
      </c>
      <c r="I6" s="1792"/>
      <c r="J6" s="1792" t="s">
        <v>1133</v>
      </c>
      <c r="K6" s="1792"/>
      <c r="L6" s="1792" t="s">
        <v>1134</v>
      </c>
      <c r="M6" s="1792"/>
      <c r="N6" s="1792" t="s">
        <v>1135</v>
      </c>
      <c r="O6" s="1792"/>
      <c r="P6" s="1792" t="s">
        <v>1136</v>
      </c>
      <c r="Q6" s="1792"/>
    </row>
    <row r="7" spans="1:17" ht="16.5" customHeight="1">
      <c r="A7" s="810"/>
      <c r="B7" s="864" t="s">
        <v>1137</v>
      </c>
      <c r="C7" s="865" t="s">
        <v>1138</v>
      </c>
      <c r="D7" s="864" t="s">
        <v>1137</v>
      </c>
      <c r="E7" s="865" t="s">
        <v>1138</v>
      </c>
      <c r="F7" s="864" t="s">
        <v>1137</v>
      </c>
      <c r="G7" s="865" t="s">
        <v>1138</v>
      </c>
      <c r="H7" s="864" t="s">
        <v>1137</v>
      </c>
      <c r="I7" s="865" t="s">
        <v>1138</v>
      </c>
      <c r="J7" s="864" t="s">
        <v>1137</v>
      </c>
      <c r="K7" s="865" t="s">
        <v>1138</v>
      </c>
      <c r="L7" s="864" t="s">
        <v>1137</v>
      </c>
      <c r="M7" s="865" t="s">
        <v>1138</v>
      </c>
      <c r="N7" s="864" t="s">
        <v>1137</v>
      </c>
      <c r="O7" s="865" t="s">
        <v>1138</v>
      </c>
      <c r="P7" s="864" t="s">
        <v>1137</v>
      </c>
      <c r="Q7" s="865" t="s">
        <v>1138</v>
      </c>
    </row>
    <row r="8" spans="1:17" ht="16.5" customHeight="1">
      <c r="A8" s="866" t="s">
        <v>1139</v>
      </c>
      <c r="B8" s="867">
        <v>7.2179000000000002</v>
      </c>
      <c r="C8" s="867">
        <v>5.1061000000000005</v>
      </c>
      <c r="D8" s="867">
        <v>16.141000000000002</v>
      </c>
      <c r="E8" s="867">
        <v>9.1144999999999996</v>
      </c>
      <c r="F8" s="867">
        <v>20.917000000000002</v>
      </c>
      <c r="G8" s="867">
        <v>4.9193000000000007</v>
      </c>
      <c r="H8" s="867">
        <v>22.555</v>
      </c>
      <c r="I8" s="867">
        <v>0.48620000000000002</v>
      </c>
      <c r="J8" s="867">
        <v>27.128</v>
      </c>
      <c r="K8" s="867">
        <v>2.4693000000000001</v>
      </c>
      <c r="L8" s="867">
        <v>32.882400000000004</v>
      </c>
      <c r="M8" s="867">
        <v>5.1303999999999998</v>
      </c>
      <c r="N8" s="867">
        <v>38.543300000000002</v>
      </c>
      <c r="O8" s="867">
        <v>7.6278000000000006</v>
      </c>
      <c r="P8" s="867">
        <v>45.6631</v>
      </c>
      <c r="Q8" s="867">
        <v>10.8963</v>
      </c>
    </row>
    <row r="9" spans="1:17" ht="18" customHeight="1">
      <c r="A9" s="866" t="s">
        <v>115</v>
      </c>
      <c r="B9" s="867">
        <v>6.8581000000000003</v>
      </c>
      <c r="C9" s="867">
        <v>4.7534000000000001</v>
      </c>
      <c r="D9" s="867">
        <v>15.5579</v>
      </c>
      <c r="E9" s="867">
        <v>8.5666000000000011</v>
      </c>
      <c r="F9" s="867">
        <v>19.838200000000001</v>
      </c>
      <c r="G9" s="867">
        <v>3.9832000000000001</v>
      </c>
      <c r="H9" s="867">
        <v>20.577400000000001</v>
      </c>
      <c r="I9" s="867">
        <v>-1.1351</v>
      </c>
      <c r="J9" s="867">
        <v>24.4146</v>
      </c>
      <c r="K9" s="867">
        <v>0.28220000000000001</v>
      </c>
      <c r="L9" s="867">
        <v>29.4236</v>
      </c>
      <c r="M9" s="867">
        <v>2.3938999999999999</v>
      </c>
      <c r="N9" s="867">
        <v>34.136299999999999</v>
      </c>
      <c r="O9" s="867">
        <v>4.2041000000000004</v>
      </c>
      <c r="P9" s="867">
        <v>40.715200000000003</v>
      </c>
      <c r="Q9" s="867">
        <v>7.1294000000000004</v>
      </c>
    </row>
    <row r="10" spans="1:17" ht="18" customHeight="1">
      <c r="A10" s="866" t="s">
        <v>116</v>
      </c>
      <c r="B10" s="867">
        <v>7.0208000000000004</v>
      </c>
      <c r="C10" s="867">
        <v>4.9129000000000005</v>
      </c>
      <c r="D10" s="867">
        <v>15.656600000000001</v>
      </c>
      <c r="E10" s="867">
        <v>8.6593999999999998</v>
      </c>
      <c r="F10" s="867">
        <v>20.816700000000001</v>
      </c>
      <c r="G10" s="867">
        <v>4.8323</v>
      </c>
      <c r="H10" s="867">
        <v>21.717700000000001</v>
      </c>
      <c r="I10" s="867">
        <v>-0.20020000000000002</v>
      </c>
      <c r="J10" s="867">
        <v>25.777800000000003</v>
      </c>
      <c r="K10" s="867">
        <v>1.3809</v>
      </c>
      <c r="L10" s="867">
        <v>31.183200000000003</v>
      </c>
      <c r="M10" s="867">
        <v>3.7861000000000002</v>
      </c>
      <c r="N10" s="867">
        <v>35.908900000000003</v>
      </c>
      <c r="O10" s="867">
        <v>5.5811999999999999</v>
      </c>
      <c r="P10" s="867">
        <v>42.0456</v>
      </c>
      <c r="Q10" s="867">
        <v>8.1422000000000008</v>
      </c>
    </row>
    <row r="11" spans="1:17" ht="18" customHeight="1">
      <c r="A11" s="868" t="s">
        <v>117</v>
      </c>
      <c r="B11" s="869">
        <v>7.0606</v>
      </c>
      <c r="C11" s="869">
        <v>4.9519000000000002</v>
      </c>
      <c r="D11" s="869">
        <v>16.078099999999999</v>
      </c>
      <c r="E11" s="869">
        <v>9.0555000000000003</v>
      </c>
      <c r="F11" s="869">
        <v>20.549600000000002</v>
      </c>
      <c r="G11" s="869">
        <v>4.6005000000000003</v>
      </c>
      <c r="H11" s="869">
        <v>21.6389</v>
      </c>
      <c r="I11" s="869">
        <v>-0.26480000000000004</v>
      </c>
      <c r="J11" s="869">
        <v>25.709100000000003</v>
      </c>
      <c r="K11" s="869">
        <v>1.3255000000000001</v>
      </c>
      <c r="L11" s="869">
        <v>31.107100000000003</v>
      </c>
      <c r="M11" s="869">
        <v>3.7259000000000002</v>
      </c>
      <c r="N11" s="869">
        <v>36.217199999999998</v>
      </c>
      <c r="O11" s="869">
        <v>5.8207000000000004</v>
      </c>
      <c r="P11" s="869">
        <v>42.799100000000003</v>
      </c>
      <c r="Q11" s="869">
        <v>8.7158999999999995</v>
      </c>
    </row>
    <row r="12" spans="1:17" ht="18" customHeight="1">
      <c r="A12" s="866" t="s">
        <v>1140</v>
      </c>
      <c r="B12" s="870">
        <v>6.9696000000000007</v>
      </c>
      <c r="C12" s="870">
        <v>4.8628</v>
      </c>
      <c r="D12" s="870">
        <v>15.748000000000001</v>
      </c>
      <c r="E12" s="870">
        <v>8.7453000000000003</v>
      </c>
      <c r="F12" s="870">
        <v>20.327400000000001</v>
      </c>
      <c r="G12" s="870">
        <v>4.4077000000000002</v>
      </c>
      <c r="H12" s="870">
        <v>21.225300000000001</v>
      </c>
      <c r="I12" s="870">
        <v>-0.60389999999999999</v>
      </c>
      <c r="J12" s="870">
        <v>25.199400000000001</v>
      </c>
      <c r="K12" s="870">
        <v>0.91470000000000007</v>
      </c>
      <c r="L12" s="870">
        <v>30.430100000000003</v>
      </c>
      <c r="M12" s="870">
        <v>3.1902000000000004</v>
      </c>
      <c r="N12" s="870">
        <v>35.265000000000001</v>
      </c>
      <c r="O12" s="870">
        <v>5.0809000000000006</v>
      </c>
      <c r="P12" s="870">
        <v>41.743000000000002</v>
      </c>
      <c r="Q12" s="870">
        <v>7.9119000000000002</v>
      </c>
    </row>
    <row r="13" spans="1:17" ht="3" customHeight="1" thickBot="1">
      <c r="A13" s="871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</row>
    <row r="14" spans="1:17" ht="13.5" customHeight="1">
      <c r="A14" s="872"/>
      <c r="B14" s="873"/>
      <c r="C14" s="873"/>
    </row>
    <row r="15" spans="1:17" ht="19.5" customHeight="1">
      <c r="A15" s="872"/>
    </row>
    <row r="16" spans="1:17" ht="40.5" customHeight="1">
      <c r="A16" s="1793" t="s">
        <v>1141</v>
      </c>
      <c r="B16" s="1793"/>
      <c r="C16" s="1793"/>
      <c r="D16" s="1793"/>
      <c r="E16" s="1793"/>
      <c r="F16" s="1793"/>
      <c r="G16" s="1793"/>
      <c r="H16" s="1793"/>
      <c r="I16" s="1793"/>
      <c r="J16" s="1793"/>
      <c r="K16" s="1793"/>
      <c r="L16" s="1793"/>
      <c r="M16" s="1793"/>
      <c r="N16" s="1793"/>
      <c r="O16" s="1793"/>
      <c r="P16" s="1793"/>
      <c r="Q16" s="1793"/>
    </row>
    <row r="17" spans="1:17" ht="19.5" customHeight="1">
      <c r="A17" s="1794" t="s">
        <v>1120</v>
      </c>
      <c r="B17" s="1794"/>
      <c r="C17" s="1794"/>
      <c r="D17" s="1794"/>
      <c r="E17" s="1794"/>
      <c r="F17" s="1794"/>
      <c r="G17" s="1794"/>
      <c r="H17" s="1794"/>
      <c r="I17" s="1794"/>
      <c r="J17" s="1794"/>
      <c r="K17" s="1794"/>
      <c r="L17" s="1794"/>
      <c r="M17" s="1794"/>
      <c r="N17" s="1794"/>
      <c r="O17" s="1794"/>
    </row>
    <row r="18" spans="1:17" ht="13.5" customHeight="1" thickBot="1">
      <c r="B18" s="863"/>
      <c r="C18" s="863"/>
    </row>
    <row r="19" spans="1:17" ht="15.75" customHeight="1">
      <c r="A19" s="765"/>
      <c r="B19" s="874" t="s">
        <v>1121</v>
      </c>
      <c r="C19" s="874"/>
      <c r="D19" s="874" t="s">
        <v>1122</v>
      </c>
      <c r="E19" s="874"/>
      <c r="F19" s="874" t="s">
        <v>1123</v>
      </c>
      <c r="G19" s="874"/>
      <c r="H19" s="874" t="s">
        <v>1124</v>
      </c>
      <c r="I19" s="874"/>
      <c r="J19" s="874" t="s">
        <v>1125</v>
      </c>
      <c r="K19" s="874"/>
      <c r="L19" s="874" t="s">
        <v>1126</v>
      </c>
      <c r="M19" s="874"/>
      <c r="N19" s="874" t="s">
        <v>1127</v>
      </c>
      <c r="O19" s="874"/>
      <c r="P19" s="874" t="s">
        <v>1128</v>
      </c>
      <c r="Q19" s="874"/>
    </row>
    <row r="20" spans="1:17" ht="15.75" customHeight="1">
      <c r="B20" s="875" t="s">
        <v>1129</v>
      </c>
      <c r="C20" s="875"/>
      <c r="D20" s="875" t="s">
        <v>1130</v>
      </c>
      <c r="E20" s="875"/>
      <c r="F20" s="875" t="s">
        <v>1131</v>
      </c>
      <c r="G20" s="875"/>
      <c r="H20" s="875" t="s">
        <v>1132</v>
      </c>
      <c r="I20" s="875"/>
      <c r="J20" s="875" t="s">
        <v>1133</v>
      </c>
      <c r="K20" s="875"/>
      <c r="L20" s="875" t="s">
        <v>1134</v>
      </c>
      <c r="M20" s="875"/>
      <c r="N20" s="875" t="s">
        <v>1135</v>
      </c>
      <c r="O20" s="875"/>
      <c r="P20" s="875" t="s">
        <v>1136</v>
      </c>
      <c r="Q20" s="875"/>
    </row>
    <row r="21" spans="1:17" ht="15.75" customHeight="1">
      <c r="A21" s="810"/>
      <c r="B21" s="864" t="s">
        <v>1137</v>
      </c>
      <c r="C21" s="864" t="s">
        <v>1138</v>
      </c>
      <c r="D21" s="864" t="s">
        <v>1137</v>
      </c>
      <c r="E21" s="864" t="s">
        <v>1138</v>
      </c>
      <c r="F21" s="864" t="s">
        <v>1137</v>
      </c>
      <c r="G21" s="864" t="s">
        <v>1138</v>
      </c>
      <c r="H21" s="864" t="s">
        <v>1137</v>
      </c>
      <c r="I21" s="864" t="s">
        <v>1138</v>
      </c>
      <c r="J21" s="864" t="s">
        <v>1137</v>
      </c>
      <c r="K21" s="864" t="s">
        <v>1138</v>
      </c>
      <c r="L21" s="864" t="s">
        <v>1137</v>
      </c>
      <c r="M21" s="864" t="s">
        <v>1138</v>
      </c>
      <c r="N21" s="864" t="s">
        <v>1137</v>
      </c>
      <c r="O21" s="864" t="s">
        <v>1138</v>
      </c>
      <c r="P21" s="864" t="s">
        <v>1137</v>
      </c>
      <c r="Q21" s="864" t="s">
        <v>1138</v>
      </c>
    </row>
    <row r="22" spans="1:17" ht="15.75" customHeight="1">
      <c r="A22" s="866" t="s">
        <v>1142</v>
      </c>
      <c r="B22" s="867">
        <v>7.2179000000000002</v>
      </c>
      <c r="C22" s="867">
        <v>5.1061000000000005</v>
      </c>
      <c r="D22" s="867">
        <v>7.7686999999999999</v>
      </c>
      <c r="E22" s="867">
        <v>4.4579000000000004</v>
      </c>
      <c r="F22" s="867">
        <v>6.5358000000000001</v>
      </c>
      <c r="G22" s="867">
        <v>1.6136000000000001</v>
      </c>
      <c r="H22" s="867">
        <v>5.2162000000000006</v>
      </c>
      <c r="I22" s="867">
        <v>0.12130000000000001</v>
      </c>
      <c r="J22" s="867">
        <v>4.9175000000000004</v>
      </c>
      <c r="K22" s="867">
        <v>0.48900000000000005</v>
      </c>
      <c r="L22" s="867">
        <v>4.8521999999999998</v>
      </c>
      <c r="M22" s="867">
        <v>0.83730000000000004</v>
      </c>
      <c r="N22" s="867">
        <v>4.7674000000000003</v>
      </c>
      <c r="O22" s="867">
        <v>1.0556000000000001</v>
      </c>
      <c r="P22" s="867">
        <v>4.8138000000000005</v>
      </c>
      <c r="Q22" s="867">
        <v>1.3012000000000001</v>
      </c>
    </row>
    <row r="23" spans="1:17" ht="18" customHeight="1">
      <c r="A23" s="866" t="s">
        <v>115</v>
      </c>
      <c r="B23" s="867">
        <v>6.8581000000000003</v>
      </c>
      <c r="C23" s="867">
        <v>4.7534000000000001</v>
      </c>
      <c r="D23" s="867">
        <v>7.4978000000000007</v>
      </c>
      <c r="E23" s="867">
        <v>4.1953000000000005</v>
      </c>
      <c r="F23" s="867">
        <v>6.218</v>
      </c>
      <c r="G23" s="867">
        <v>1.3105</v>
      </c>
      <c r="H23" s="867">
        <v>4.7892000000000001</v>
      </c>
      <c r="I23" s="867">
        <v>-0.28500000000000003</v>
      </c>
      <c r="J23" s="867">
        <v>4.4658000000000007</v>
      </c>
      <c r="K23" s="867">
        <v>5.6300000000000003E-2</v>
      </c>
      <c r="L23" s="867">
        <v>4.3924000000000003</v>
      </c>
      <c r="M23" s="867">
        <v>0.39500000000000002</v>
      </c>
      <c r="N23" s="867">
        <v>4.2847</v>
      </c>
      <c r="O23" s="867">
        <v>0.59</v>
      </c>
      <c r="P23" s="867">
        <v>4.3620000000000001</v>
      </c>
      <c r="Q23" s="867">
        <v>0.86450000000000005</v>
      </c>
    </row>
    <row r="24" spans="1:17" ht="18" customHeight="1">
      <c r="A24" s="866" t="s">
        <v>116</v>
      </c>
      <c r="B24" s="867">
        <v>7.0208000000000004</v>
      </c>
      <c r="C24" s="867">
        <v>4.9129000000000005</v>
      </c>
      <c r="D24" s="867">
        <v>7.5437000000000003</v>
      </c>
      <c r="E24" s="867">
        <v>4.2397999999999998</v>
      </c>
      <c r="F24" s="867">
        <v>6.5064000000000002</v>
      </c>
      <c r="G24" s="867">
        <v>1.5855000000000001</v>
      </c>
      <c r="H24" s="867">
        <v>5.0360000000000005</v>
      </c>
      <c r="I24" s="867">
        <v>-0.05</v>
      </c>
      <c r="J24" s="867">
        <v>4.6937000000000006</v>
      </c>
      <c r="K24" s="867">
        <v>0.27460000000000001</v>
      </c>
      <c r="L24" s="867">
        <v>4.6276000000000002</v>
      </c>
      <c r="M24" s="867">
        <v>0.62119999999999997</v>
      </c>
      <c r="N24" s="867">
        <v>4.4805000000000001</v>
      </c>
      <c r="O24" s="867">
        <v>0.77880000000000005</v>
      </c>
      <c r="P24" s="867">
        <v>4.4847999999999999</v>
      </c>
      <c r="Q24" s="867">
        <v>0.98320000000000007</v>
      </c>
    </row>
    <row r="25" spans="1:17" ht="18" customHeight="1">
      <c r="A25" s="868" t="s">
        <v>117</v>
      </c>
      <c r="B25" s="869">
        <v>7.0606</v>
      </c>
      <c r="C25" s="869">
        <v>4.9519000000000002</v>
      </c>
      <c r="D25" s="869">
        <v>7.7395000000000005</v>
      </c>
      <c r="E25" s="869">
        <v>4.4296000000000006</v>
      </c>
      <c r="F25" s="869">
        <v>6.4278000000000004</v>
      </c>
      <c r="G25" s="869">
        <v>1.5105000000000002</v>
      </c>
      <c r="H25" s="869">
        <v>5.0190000000000001</v>
      </c>
      <c r="I25" s="869">
        <v>-6.6200000000000009E-2</v>
      </c>
      <c r="J25" s="869">
        <v>4.6823000000000006</v>
      </c>
      <c r="K25" s="869">
        <v>0.26369999999999999</v>
      </c>
      <c r="L25" s="869">
        <v>4.6175000000000006</v>
      </c>
      <c r="M25" s="869">
        <v>0.61150000000000004</v>
      </c>
      <c r="N25" s="869">
        <v>4.5143000000000004</v>
      </c>
      <c r="O25" s="869">
        <v>0.8115</v>
      </c>
      <c r="P25" s="869">
        <v>4.5540000000000003</v>
      </c>
      <c r="Q25" s="869">
        <v>1.05</v>
      </c>
    </row>
    <row r="26" spans="1:17" ht="18" customHeight="1">
      <c r="A26" s="866" t="s">
        <v>1140</v>
      </c>
      <c r="B26" s="870">
        <v>6.9696000000000007</v>
      </c>
      <c r="C26" s="870">
        <v>4.8628</v>
      </c>
      <c r="D26" s="870">
        <v>7.5862000000000007</v>
      </c>
      <c r="E26" s="870">
        <v>4.2810000000000006</v>
      </c>
      <c r="F26" s="870">
        <v>6.3624000000000001</v>
      </c>
      <c r="G26" s="870">
        <v>1.4481000000000002</v>
      </c>
      <c r="H26" s="870">
        <v>4.9296000000000006</v>
      </c>
      <c r="I26" s="870">
        <v>-0.15130000000000002</v>
      </c>
      <c r="J26" s="870">
        <v>4.5972</v>
      </c>
      <c r="K26" s="870">
        <v>0.1822</v>
      </c>
      <c r="L26" s="870">
        <v>4.5272000000000006</v>
      </c>
      <c r="M26" s="870">
        <v>0.52470000000000006</v>
      </c>
      <c r="N26" s="870">
        <v>4.4096000000000002</v>
      </c>
      <c r="O26" s="870">
        <v>0.71050000000000002</v>
      </c>
      <c r="P26" s="870">
        <v>4.4569999999999999</v>
      </c>
      <c r="Q26" s="870">
        <v>0.95630000000000004</v>
      </c>
    </row>
    <row r="27" spans="1:17" ht="1.5" customHeight="1" thickBot="1">
      <c r="A27" s="876"/>
      <c r="B27" s="877"/>
      <c r="C27" s="877"/>
      <c r="D27" s="877"/>
      <c r="E27" s="877"/>
      <c r="F27" s="877"/>
      <c r="G27" s="877"/>
      <c r="H27" s="877"/>
      <c r="I27" s="877"/>
      <c r="J27" s="877"/>
      <c r="K27" s="877"/>
      <c r="L27" s="877"/>
      <c r="M27" s="877"/>
      <c r="N27" s="877"/>
      <c r="O27" s="877"/>
      <c r="P27" s="877"/>
      <c r="Q27" s="877"/>
    </row>
    <row r="28" spans="1:17" ht="13.8">
      <c r="A28" s="878" t="s">
        <v>202</v>
      </c>
      <c r="B28" s="879"/>
      <c r="C28" s="879"/>
      <c r="D28" s="47"/>
      <c r="E28" s="47"/>
      <c r="F28" s="47"/>
      <c r="G28" s="47"/>
      <c r="H28" s="47"/>
      <c r="I28" s="47"/>
      <c r="J28" s="47"/>
      <c r="K28" s="47"/>
      <c r="L28" s="47"/>
      <c r="M28" s="47"/>
    </row>
    <row r="29" spans="1:17">
      <c r="A29" s="880" t="s">
        <v>1143</v>
      </c>
      <c r="B29" s="881"/>
      <c r="C29" s="881"/>
    </row>
    <row r="30" spans="1:17">
      <c r="A30" s="882" t="s">
        <v>1144</v>
      </c>
      <c r="B30" s="881"/>
      <c r="C30" s="881"/>
    </row>
    <row r="31" spans="1:17">
      <c r="A31" s="881" t="s">
        <v>1145</v>
      </c>
      <c r="B31" s="881"/>
      <c r="C31" s="881"/>
    </row>
    <row r="32" spans="1:17">
      <c r="A32" s="883" t="s">
        <v>1146</v>
      </c>
      <c r="B32" s="881"/>
      <c r="C32" s="881"/>
    </row>
  </sheetData>
  <sheetProtection password="C3DF"/>
  <mergeCells count="20">
    <mergeCell ref="A2:Q2"/>
    <mergeCell ref="A3:O3"/>
    <mergeCell ref="B5:C5"/>
    <mergeCell ref="D5:E5"/>
    <mergeCell ref="F5:G5"/>
    <mergeCell ref="H5:I5"/>
    <mergeCell ref="J5:K5"/>
    <mergeCell ref="L5:M5"/>
    <mergeCell ref="N5:O5"/>
    <mergeCell ref="P5:Q5"/>
    <mergeCell ref="N6:O6"/>
    <mergeCell ref="P6:Q6"/>
    <mergeCell ref="A16:Q16"/>
    <mergeCell ref="A17:O17"/>
    <mergeCell ref="B6:C6"/>
    <mergeCell ref="D6:E6"/>
    <mergeCell ref="F6:G6"/>
    <mergeCell ref="H6:I6"/>
    <mergeCell ref="J6:K6"/>
    <mergeCell ref="L6:M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verticalDpi="300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BE28A-3484-4230-BE5C-700E3DFC920E}">
  <sheetPr codeName="Hoja43">
    <pageSetUpPr fitToPage="1"/>
  </sheetPr>
  <dimension ref="A2:AK97"/>
  <sheetViews>
    <sheetView zoomScale="70" zoomScaleNormal="70" workbookViewId="0"/>
  </sheetViews>
  <sheetFormatPr baseColWidth="10" defaultColWidth="11.44140625" defaultRowHeight="13.2"/>
  <cols>
    <col min="1" max="1" width="11.88671875" style="116" customWidth="1"/>
    <col min="2" max="2" width="12.6640625" style="116" customWidth="1"/>
    <col min="3" max="15" width="11.5546875" style="116" customWidth="1"/>
    <col min="16" max="23" width="11.6640625" style="116" customWidth="1"/>
    <col min="24" max="27" width="12" style="116" customWidth="1"/>
    <col min="28" max="29" width="13" style="116" customWidth="1"/>
    <col min="30" max="30" width="8.88671875" style="116" customWidth="1"/>
    <col min="31" max="31" width="9.6640625" style="116" customWidth="1"/>
    <col min="32" max="33" width="12" style="116" customWidth="1"/>
    <col min="34" max="256" width="11.44140625" style="116"/>
    <col min="257" max="257" width="11.88671875" style="116" customWidth="1"/>
    <col min="258" max="258" width="12.6640625" style="116" customWidth="1"/>
    <col min="259" max="271" width="11.5546875" style="116" customWidth="1"/>
    <col min="272" max="279" width="11.6640625" style="116" customWidth="1"/>
    <col min="280" max="283" width="12" style="116" customWidth="1"/>
    <col min="284" max="285" width="13" style="116" customWidth="1"/>
    <col min="286" max="286" width="8.88671875" style="116" customWidth="1"/>
    <col min="287" max="287" width="9.6640625" style="116" customWidth="1"/>
    <col min="288" max="289" width="12" style="116" customWidth="1"/>
    <col min="290" max="512" width="11.44140625" style="116"/>
    <col min="513" max="513" width="11.88671875" style="116" customWidth="1"/>
    <col min="514" max="514" width="12.6640625" style="116" customWidth="1"/>
    <col min="515" max="527" width="11.5546875" style="116" customWidth="1"/>
    <col min="528" max="535" width="11.6640625" style="116" customWidth="1"/>
    <col min="536" max="539" width="12" style="116" customWidth="1"/>
    <col min="540" max="541" width="13" style="116" customWidth="1"/>
    <col min="542" max="542" width="8.88671875" style="116" customWidth="1"/>
    <col min="543" max="543" width="9.6640625" style="116" customWidth="1"/>
    <col min="544" max="545" width="12" style="116" customWidth="1"/>
    <col min="546" max="768" width="11.44140625" style="116"/>
    <col min="769" max="769" width="11.88671875" style="116" customWidth="1"/>
    <col min="770" max="770" width="12.6640625" style="116" customWidth="1"/>
    <col min="771" max="783" width="11.5546875" style="116" customWidth="1"/>
    <col min="784" max="791" width="11.6640625" style="116" customWidth="1"/>
    <col min="792" max="795" width="12" style="116" customWidth="1"/>
    <col min="796" max="797" width="13" style="116" customWidth="1"/>
    <col min="798" max="798" width="8.88671875" style="116" customWidth="1"/>
    <col min="799" max="799" width="9.6640625" style="116" customWidth="1"/>
    <col min="800" max="801" width="12" style="116" customWidth="1"/>
    <col min="802" max="1024" width="11.44140625" style="116"/>
    <col min="1025" max="1025" width="11.88671875" style="116" customWidth="1"/>
    <col min="1026" max="1026" width="12.6640625" style="116" customWidth="1"/>
    <col min="1027" max="1039" width="11.5546875" style="116" customWidth="1"/>
    <col min="1040" max="1047" width="11.6640625" style="116" customWidth="1"/>
    <col min="1048" max="1051" width="12" style="116" customWidth="1"/>
    <col min="1052" max="1053" width="13" style="116" customWidth="1"/>
    <col min="1054" max="1054" width="8.88671875" style="116" customWidth="1"/>
    <col min="1055" max="1055" width="9.6640625" style="116" customWidth="1"/>
    <col min="1056" max="1057" width="12" style="116" customWidth="1"/>
    <col min="1058" max="1280" width="11.44140625" style="116"/>
    <col min="1281" max="1281" width="11.88671875" style="116" customWidth="1"/>
    <col min="1282" max="1282" width="12.6640625" style="116" customWidth="1"/>
    <col min="1283" max="1295" width="11.5546875" style="116" customWidth="1"/>
    <col min="1296" max="1303" width="11.6640625" style="116" customWidth="1"/>
    <col min="1304" max="1307" width="12" style="116" customWidth="1"/>
    <col min="1308" max="1309" width="13" style="116" customWidth="1"/>
    <col min="1310" max="1310" width="8.88671875" style="116" customWidth="1"/>
    <col min="1311" max="1311" width="9.6640625" style="116" customWidth="1"/>
    <col min="1312" max="1313" width="12" style="116" customWidth="1"/>
    <col min="1314" max="1536" width="11.44140625" style="116"/>
    <col min="1537" max="1537" width="11.88671875" style="116" customWidth="1"/>
    <col min="1538" max="1538" width="12.6640625" style="116" customWidth="1"/>
    <col min="1539" max="1551" width="11.5546875" style="116" customWidth="1"/>
    <col min="1552" max="1559" width="11.6640625" style="116" customWidth="1"/>
    <col min="1560" max="1563" width="12" style="116" customWidth="1"/>
    <col min="1564" max="1565" width="13" style="116" customWidth="1"/>
    <col min="1566" max="1566" width="8.88671875" style="116" customWidth="1"/>
    <col min="1567" max="1567" width="9.6640625" style="116" customWidth="1"/>
    <col min="1568" max="1569" width="12" style="116" customWidth="1"/>
    <col min="1570" max="1792" width="11.44140625" style="116"/>
    <col min="1793" max="1793" width="11.88671875" style="116" customWidth="1"/>
    <col min="1794" max="1794" width="12.6640625" style="116" customWidth="1"/>
    <col min="1795" max="1807" width="11.5546875" style="116" customWidth="1"/>
    <col min="1808" max="1815" width="11.6640625" style="116" customWidth="1"/>
    <col min="1816" max="1819" width="12" style="116" customWidth="1"/>
    <col min="1820" max="1821" width="13" style="116" customWidth="1"/>
    <col min="1822" max="1822" width="8.88671875" style="116" customWidth="1"/>
    <col min="1823" max="1823" width="9.6640625" style="116" customWidth="1"/>
    <col min="1824" max="1825" width="12" style="116" customWidth="1"/>
    <col min="1826" max="2048" width="11.44140625" style="116"/>
    <col min="2049" max="2049" width="11.88671875" style="116" customWidth="1"/>
    <col min="2050" max="2050" width="12.6640625" style="116" customWidth="1"/>
    <col min="2051" max="2063" width="11.5546875" style="116" customWidth="1"/>
    <col min="2064" max="2071" width="11.6640625" style="116" customWidth="1"/>
    <col min="2072" max="2075" width="12" style="116" customWidth="1"/>
    <col min="2076" max="2077" width="13" style="116" customWidth="1"/>
    <col min="2078" max="2078" width="8.88671875" style="116" customWidth="1"/>
    <col min="2079" max="2079" width="9.6640625" style="116" customWidth="1"/>
    <col min="2080" max="2081" width="12" style="116" customWidth="1"/>
    <col min="2082" max="2304" width="11.44140625" style="116"/>
    <col min="2305" max="2305" width="11.88671875" style="116" customWidth="1"/>
    <col min="2306" max="2306" width="12.6640625" style="116" customWidth="1"/>
    <col min="2307" max="2319" width="11.5546875" style="116" customWidth="1"/>
    <col min="2320" max="2327" width="11.6640625" style="116" customWidth="1"/>
    <col min="2328" max="2331" width="12" style="116" customWidth="1"/>
    <col min="2332" max="2333" width="13" style="116" customWidth="1"/>
    <col min="2334" max="2334" width="8.88671875" style="116" customWidth="1"/>
    <col min="2335" max="2335" width="9.6640625" style="116" customWidth="1"/>
    <col min="2336" max="2337" width="12" style="116" customWidth="1"/>
    <col min="2338" max="2560" width="11.44140625" style="116"/>
    <col min="2561" max="2561" width="11.88671875" style="116" customWidth="1"/>
    <col min="2562" max="2562" width="12.6640625" style="116" customWidth="1"/>
    <col min="2563" max="2575" width="11.5546875" style="116" customWidth="1"/>
    <col min="2576" max="2583" width="11.6640625" style="116" customWidth="1"/>
    <col min="2584" max="2587" width="12" style="116" customWidth="1"/>
    <col min="2588" max="2589" width="13" style="116" customWidth="1"/>
    <col min="2590" max="2590" width="8.88671875" style="116" customWidth="1"/>
    <col min="2591" max="2591" width="9.6640625" style="116" customWidth="1"/>
    <col min="2592" max="2593" width="12" style="116" customWidth="1"/>
    <col min="2594" max="2816" width="11.44140625" style="116"/>
    <col min="2817" max="2817" width="11.88671875" style="116" customWidth="1"/>
    <col min="2818" max="2818" width="12.6640625" style="116" customWidth="1"/>
    <col min="2819" max="2831" width="11.5546875" style="116" customWidth="1"/>
    <col min="2832" max="2839" width="11.6640625" style="116" customWidth="1"/>
    <col min="2840" max="2843" width="12" style="116" customWidth="1"/>
    <col min="2844" max="2845" width="13" style="116" customWidth="1"/>
    <col min="2846" max="2846" width="8.88671875" style="116" customWidth="1"/>
    <col min="2847" max="2847" width="9.6640625" style="116" customWidth="1"/>
    <col min="2848" max="2849" width="12" style="116" customWidth="1"/>
    <col min="2850" max="3072" width="11.44140625" style="116"/>
    <col min="3073" max="3073" width="11.88671875" style="116" customWidth="1"/>
    <col min="3074" max="3074" width="12.6640625" style="116" customWidth="1"/>
    <col min="3075" max="3087" width="11.5546875" style="116" customWidth="1"/>
    <col min="3088" max="3095" width="11.6640625" style="116" customWidth="1"/>
    <col min="3096" max="3099" width="12" style="116" customWidth="1"/>
    <col min="3100" max="3101" width="13" style="116" customWidth="1"/>
    <col min="3102" max="3102" width="8.88671875" style="116" customWidth="1"/>
    <col min="3103" max="3103" width="9.6640625" style="116" customWidth="1"/>
    <col min="3104" max="3105" width="12" style="116" customWidth="1"/>
    <col min="3106" max="3328" width="11.44140625" style="116"/>
    <col min="3329" max="3329" width="11.88671875" style="116" customWidth="1"/>
    <col min="3330" max="3330" width="12.6640625" style="116" customWidth="1"/>
    <col min="3331" max="3343" width="11.5546875" style="116" customWidth="1"/>
    <col min="3344" max="3351" width="11.6640625" style="116" customWidth="1"/>
    <col min="3352" max="3355" width="12" style="116" customWidth="1"/>
    <col min="3356" max="3357" width="13" style="116" customWidth="1"/>
    <col min="3358" max="3358" width="8.88671875" style="116" customWidth="1"/>
    <col min="3359" max="3359" width="9.6640625" style="116" customWidth="1"/>
    <col min="3360" max="3361" width="12" style="116" customWidth="1"/>
    <col min="3362" max="3584" width="11.44140625" style="116"/>
    <col min="3585" max="3585" width="11.88671875" style="116" customWidth="1"/>
    <col min="3586" max="3586" width="12.6640625" style="116" customWidth="1"/>
    <col min="3587" max="3599" width="11.5546875" style="116" customWidth="1"/>
    <col min="3600" max="3607" width="11.6640625" style="116" customWidth="1"/>
    <col min="3608" max="3611" width="12" style="116" customWidth="1"/>
    <col min="3612" max="3613" width="13" style="116" customWidth="1"/>
    <col min="3614" max="3614" width="8.88671875" style="116" customWidth="1"/>
    <col min="3615" max="3615" width="9.6640625" style="116" customWidth="1"/>
    <col min="3616" max="3617" width="12" style="116" customWidth="1"/>
    <col min="3618" max="3840" width="11.44140625" style="116"/>
    <col min="3841" max="3841" width="11.88671875" style="116" customWidth="1"/>
    <col min="3842" max="3842" width="12.6640625" style="116" customWidth="1"/>
    <col min="3843" max="3855" width="11.5546875" style="116" customWidth="1"/>
    <col min="3856" max="3863" width="11.6640625" style="116" customWidth="1"/>
    <col min="3864" max="3867" width="12" style="116" customWidth="1"/>
    <col min="3868" max="3869" width="13" style="116" customWidth="1"/>
    <col min="3870" max="3870" width="8.88671875" style="116" customWidth="1"/>
    <col min="3871" max="3871" width="9.6640625" style="116" customWidth="1"/>
    <col min="3872" max="3873" width="12" style="116" customWidth="1"/>
    <col min="3874" max="4096" width="11.44140625" style="116"/>
    <col min="4097" max="4097" width="11.88671875" style="116" customWidth="1"/>
    <col min="4098" max="4098" width="12.6640625" style="116" customWidth="1"/>
    <col min="4099" max="4111" width="11.5546875" style="116" customWidth="1"/>
    <col min="4112" max="4119" width="11.6640625" style="116" customWidth="1"/>
    <col min="4120" max="4123" width="12" style="116" customWidth="1"/>
    <col min="4124" max="4125" width="13" style="116" customWidth="1"/>
    <col min="4126" max="4126" width="8.88671875" style="116" customWidth="1"/>
    <col min="4127" max="4127" width="9.6640625" style="116" customWidth="1"/>
    <col min="4128" max="4129" width="12" style="116" customWidth="1"/>
    <col min="4130" max="4352" width="11.44140625" style="116"/>
    <col min="4353" max="4353" width="11.88671875" style="116" customWidth="1"/>
    <col min="4354" max="4354" width="12.6640625" style="116" customWidth="1"/>
    <col min="4355" max="4367" width="11.5546875" style="116" customWidth="1"/>
    <col min="4368" max="4375" width="11.6640625" style="116" customWidth="1"/>
    <col min="4376" max="4379" width="12" style="116" customWidth="1"/>
    <col min="4380" max="4381" width="13" style="116" customWidth="1"/>
    <col min="4382" max="4382" width="8.88671875" style="116" customWidth="1"/>
    <col min="4383" max="4383" width="9.6640625" style="116" customWidth="1"/>
    <col min="4384" max="4385" width="12" style="116" customWidth="1"/>
    <col min="4386" max="4608" width="11.44140625" style="116"/>
    <col min="4609" max="4609" width="11.88671875" style="116" customWidth="1"/>
    <col min="4610" max="4610" width="12.6640625" style="116" customWidth="1"/>
    <col min="4611" max="4623" width="11.5546875" style="116" customWidth="1"/>
    <col min="4624" max="4631" width="11.6640625" style="116" customWidth="1"/>
    <col min="4632" max="4635" width="12" style="116" customWidth="1"/>
    <col min="4636" max="4637" width="13" style="116" customWidth="1"/>
    <col min="4638" max="4638" width="8.88671875" style="116" customWidth="1"/>
    <col min="4639" max="4639" width="9.6640625" style="116" customWidth="1"/>
    <col min="4640" max="4641" width="12" style="116" customWidth="1"/>
    <col min="4642" max="4864" width="11.44140625" style="116"/>
    <col min="4865" max="4865" width="11.88671875" style="116" customWidth="1"/>
    <col min="4866" max="4866" width="12.6640625" style="116" customWidth="1"/>
    <col min="4867" max="4879" width="11.5546875" style="116" customWidth="1"/>
    <col min="4880" max="4887" width="11.6640625" style="116" customWidth="1"/>
    <col min="4888" max="4891" width="12" style="116" customWidth="1"/>
    <col min="4892" max="4893" width="13" style="116" customWidth="1"/>
    <col min="4894" max="4894" width="8.88671875" style="116" customWidth="1"/>
    <col min="4895" max="4895" width="9.6640625" style="116" customWidth="1"/>
    <col min="4896" max="4897" width="12" style="116" customWidth="1"/>
    <col min="4898" max="5120" width="11.44140625" style="116"/>
    <col min="5121" max="5121" width="11.88671875" style="116" customWidth="1"/>
    <col min="5122" max="5122" width="12.6640625" style="116" customWidth="1"/>
    <col min="5123" max="5135" width="11.5546875" style="116" customWidth="1"/>
    <col min="5136" max="5143" width="11.6640625" style="116" customWidth="1"/>
    <col min="5144" max="5147" width="12" style="116" customWidth="1"/>
    <col min="5148" max="5149" width="13" style="116" customWidth="1"/>
    <col min="5150" max="5150" width="8.88671875" style="116" customWidth="1"/>
    <col min="5151" max="5151" width="9.6640625" style="116" customWidth="1"/>
    <col min="5152" max="5153" width="12" style="116" customWidth="1"/>
    <col min="5154" max="5376" width="11.44140625" style="116"/>
    <col min="5377" max="5377" width="11.88671875" style="116" customWidth="1"/>
    <col min="5378" max="5378" width="12.6640625" style="116" customWidth="1"/>
    <col min="5379" max="5391" width="11.5546875" style="116" customWidth="1"/>
    <col min="5392" max="5399" width="11.6640625" style="116" customWidth="1"/>
    <col min="5400" max="5403" width="12" style="116" customWidth="1"/>
    <col min="5404" max="5405" width="13" style="116" customWidth="1"/>
    <col min="5406" max="5406" width="8.88671875" style="116" customWidth="1"/>
    <col min="5407" max="5407" width="9.6640625" style="116" customWidth="1"/>
    <col min="5408" max="5409" width="12" style="116" customWidth="1"/>
    <col min="5410" max="5632" width="11.44140625" style="116"/>
    <col min="5633" max="5633" width="11.88671875" style="116" customWidth="1"/>
    <col min="5634" max="5634" width="12.6640625" style="116" customWidth="1"/>
    <col min="5635" max="5647" width="11.5546875" style="116" customWidth="1"/>
    <col min="5648" max="5655" width="11.6640625" style="116" customWidth="1"/>
    <col min="5656" max="5659" width="12" style="116" customWidth="1"/>
    <col min="5660" max="5661" width="13" style="116" customWidth="1"/>
    <col min="5662" max="5662" width="8.88671875" style="116" customWidth="1"/>
    <col min="5663" max="5663" width="9.6640625" style="116" customWidth="1"/>
    <col min="5664" max="5665" width="12" style="116" customWidth="1"/>
    <col min="5666" max="5888" width="11.44140625" style="116"/>
    <col min="5889" max="5889" width="11.88671875" style="116" customWidth="1"/>
    <col min="5890" max="5890" width="12.6640625" style="116" customWidth="1"/>
    <col min="5891" max="5903" width="11.5546875" style="116" customWidth="1"/>
    <col min="5904" max="5911" width="11.6640625" style="116" customWidth="1"/>
    <col min="5912" max="5915" width="12" style="116" customWidth="1"/>
    <col min="5916" max="5917" width="13" style="116" customWidth="1"/>
    <col min="5918" max="5918" width="8.88671875" style="116" customWidth="1"/>
    <col min="5919" max="5919" width="9.6640625" style="116" customWidth="1"/>
    <col min="5920" max="5921" width="12" style="116" customWidth="1"/>
    <col min="5922" max="6144" width="11.44140625" style="116"/>
    <col min="6145" max="6145" width="11.88671875" style="116" customWidth="1"/>
    <col min="6146" max="6146" width="12.6640625" style="116" customWidth="1"/>
    <col min="6147" max="6159" width="11.5546875" style="116" customWidth="1"/>
    <col min="6160" max="6167" width="11.6640625" style="116" customWidth="1"/>
    <col min="6168" max="6171" width="12" style="116" customWidth="1"/>
    <col min="6172" max="6173" width="13" style="116" customWidth="1"/>
    <col min="6174" max="6174" width="8.88671875" style="116" customWidth="1"/>
    <col min="6175" max="6175" width="9.6640625" style="116" customWidth="1"/>
    <col min="6176" max="6177" width="12" style="116" customWidth="1"/>
    <col min="6178" max="6400" width="11.44140625" style="116"/>
    <col min="6401" max="6401" width="11.88671875" style="116" customWidth="1"/>
    <col min="6402" max="6402" width="12.6640625" style="116" customWidth="1"/>
    <col min="6403" max="6415" width="11.5546875" style="116" customWidth="1"/>
    <col min="6416" max="6423" width="11.6640625" style="116" customWidth="1"/>
    <col min="6424" max="6427" width="12" style="116" customWidth="1"/>
    <col min="6428" max="6429" width="13" style="116" customWidth="1"/>
    <col min="6430" max="6430" width="8.88671875" style="116" customWidth="1"/>
    <col min="6431" max="6431" width="9.6640625" style="116" customWidth="1"/>
    <col min="6432" max="6433" width="12" style="116" customWidth="1"/>
    <col min="6434" max="6656" width="11.44140625" style="116"/>
    <col min="6657" max="6657" width="11.88671875" style="116" customWidth="1"/>
    <col min="6658" max="6658" width="12.6640625" style="116" customWidth="1"/>
    <col min="6659" max="6671" width="11.5546875" style="116" customWidth="1"/>
    <col min="6672" max="6679" width="11.6640625" style="116" customWidth="1"/>
    <col min="6680" max="6683" width="12" style="116" customWidth="1"/>
    <col min="6684" max="6685" width="13" style="116" customWidth="1"/>
    <col min="6686" max="6686" width="8.88671875" style="116" customWidth="1"/>
    <col min="6687" max="6687" width="9.6640625" style="116" customWidth="1"/>
    <col min="6688" max="6689" width="12" style="116" customWidth="1"/>
    <col min="6690" max="6912" width="11.44140625" style="116"/>
    <col min="6913" max="6913" width="11.88671875" style="116" customWidth="1"/>
    <col min="6914" max="6914" width="12.6640625" style="116" customWidth="1"/>
    <col min="6915" max="6927" width="11.5546875" style="116" customWidth="1"/>
    <col min="6928" max="6935" width="11.6640625" style="116" customWidth="1"/>
    <col min="6936" max="6939" width="12" style="116" customWidth="1"/>
    <col min="6940" max="6941" width="13" style="116" customWidth="1"/>
    <col min="6942" max="6942" width="8.88671875" style="116" customWidth="1"/>
    <col min="6943" max="6943" width="9.6640625" style="116" customWidth="1"/>
    <col min="6944" max="6945" width="12" style="116" customWidth="1"/>
    <col min="6946" max="7168" width="11.44140625" style="116"/>
    <col min="7169" max="7169" width="11.88671875" style="116" customWidth="1"/>
    <col min="7170" max="7170" width="12.6640625" style="116" customWidth="1"/>
    <col min="7171" max="7183" width="11.5546875" style="116" customWidth="1"/>
    <col min="7184" max="7191" width="11.6640625" style="116" customWidth="1"/>
    <col min="7192" max="7195" width="12" style="116" customWidth="1"/>
    <col min="7196" max="7197" width="13" style="116" customWidth="1"/>
    <col min="7198" max="7198" width="8.88671875" style="116" customWidth="1"/>
    <col min="7199" max="7199" width="9.6640625" style="116" customWidth="1"/>
    <col min="7200" max="7201" width="12" style="116" customWidth="1"/>
    <col min="7202" max="7424" width="11.44140625" style="116"/>
    <col min="7425" max="7425" width="11.88671875" style="116" customWidth="1"/>
    <col min="7426" max="7426" width="12.6640625" style="116" customWidth="1"/>
    <col min="7427" max="7439" width="11.5546875" style="116" customWidth="1"/>
    <col min="7440" max="7447" width="11.6640625" style="116" customWidth="1"/>
    <col min="7448" max="7451" width="12" style="116" customWidth="1"/>
    <col min="7452" max="7453" width="13" style="116" customWidth="1"/>
    <col min="7454" max="7454" width="8.88671875" style="116" customWidth="1"/>
    <col min="7455" max="7455" width="9.6640625" style="116" customWidth="1"/>
    <col min="7456" max="7457" width="12" style="116" customWidth="1"/>
    <col min="7458" max="7680" width="11.44140625" style="116"/>
    <col min="7681" max="7681" width="11.88671875" style="116" customWidth="1"/>
    <col min="7682" max="7682" width="12.6640625" style="116" customWidth="1"/>
    <col min="7683" max="7695" width="11.5546875" style="116" customWidth="1"/>
    <col min="7696" max="7703" width="11.6640625" style="116" customWidth="1"/>
    <col min="7704" max="7707" width="12" style="116" customWidth="1"/>
    <col min="7708" max="7709" width="13" style="116" customWidth="1"/>
    <col min="7710" max="7710" width="8.88671875" style="116" customWidth="1"/>
    <col min="7711" max="7711" width="9.6640625" style="116" customWidth="1"/>
    <col min="7712" max="7713" width="12" style="116" customWidth="1"/>
    <col min="7714" max="7936" width="11.44140625" style="116"/>
    <col min="7937" max="7937" width="11.88671875" style="116" customWidth="1"/>
    <col min="7938" max="7938" width="12.6640625" style="116" customWidth="1"/>
    <col min="7939" max="7951" width="11.5546875" style="116" customWidth="1"/>
    <col min="7952" max="7959" width="11.6640625" style="116" customWidth="1"/>
    <col min="7960" max="7963" width="12" style="116" customWidth="1"/>
    <col min="7964" max="7965" width="13" style="116" customWidth="1"/>
    <col min="7966" max="7966" width="8.88671875" style="116" customWidth="1"/>
    <col min="7967" max="7967" width="9.6640625" style="116" customWidth="1"/>
    <col min="7968" max="7969" width="12" style="116" customWidth="1"/>
    <col min="7970" max="8192" width="11.44140625" style="116"/>
    <col min="8193" max="8193" width="11.88671875" style="116" customWidth="1"/>
    <col min="8194" max="8194" width="12.6640625" style="116" customWidth="1"/>
    <col min="8195" max="8207" width="11.5546875" style="116" customWidth="1"/>
    <col min="8208" max="8215" width="11.6640625" style="116" customWidth="1"/>
    <col min="8216" max="8219" width="12" style="116" customWidth="1"/>
    <col min="8220" max="8221" width="13" style="116" customWidth="1"/>
    <col min="8222" max="8222" width="8.88671875" style="116" customWidth="1"/>
    <col min="8223" max="8223" width="9.6640625" style="116" customWidth="1"/>
    <col min="8224" max="8225" width="12" style="116" customWidth="1"/>
    <col min="8226" max="8448" width="11.44140625" style="116"/>
    <col min="8449" max="8449" width="11.88671875" style="116" customWidth="1"/>
    <col min="8450" max="8450" width="12.6640625" style="116" customWidth="1"/>
    <col min="8451" max="8463" width="11.5546875" style="116" customWidth="1"/>
    <col min="8464" max="8471" width="11.6640625" style="116" customWidth="1"/>
    <col min="8472" max="8475" width="12" style="116" customWidth="1"/>
    <col min="8476" max="8477" width="13" style="116" customWidth="1"/>
    <col min="8478" max="8478" width="8.88671875" style="116" customWidth="1"/>
    <col min="8479" max="8479" width="9.6640625" style="116" customWidth="1"/>
    <col min="8480" max="8481" width="12" style="116" customWidth="1"/>
    <col min="8482" max="8704" width="11.44140625" style="116"/>
    <col min="8705" max="8705" width="11.88671875" style="116" customWidth="1"/>
    <col min="8706" max="8706" width="12.6640625" style="116" customWidth="1"/>
    <col min="8707" max="8719" width="11.5546875" style="116" customWidth="1"/>
    <col min="8720" max="8727" width="11.6640625" style="116" customWidth="1"/>
    <col min="8728" max="8731" width="12" style="116" customWidth="1"/>
    <col min="8732" max="8733" width="13" style="116" customWidth="1"/>
    <col min="8734" max="8734" width="8.88671875" style="116" customWidth="1"/>
    <col min="8735" max="8735" width="9.6640625" style="116" customWidth="1"/>
    <col min="8736" max="8737" width="12" style="116" customWidth="1"/>
    <col min="8738" max="8960" width="11.44140625" style="116"/>
    <col min="8961" max="8961" width="11.88671875" style="116" customWidth="1"/>
    <col min="8962" max="8962" width="12.6640625" style="116" customWidth="1"/>
    <col min="8963" max="8975" width="11.5546875" style="116" customWidth="1"/>
    <col min="8976" max="8983" width="11.6640625" style="116" customWidth="1"/>
    <col min="8984" max="8987" width="12" style="116" customWidth="1"/>
    <col min="8988" max="8989" width="13" style="116" customWidth="1"/>
    <col min="8990" max="8990" width="8.88671875" style="116" customWidth="1"/>
    <col min="8991" max="8991" width="9.6640625" style="116" customWidth="1"/>
    <col min="8992" max="8993" width="12" style="116" customWidth="1"/>
    <col min="8994" max="9216" width="11.44140625" style="116"/>
    <col min="9217" max="9217" width="11.88671875" style="116" customWidth="1"/>
    <col min="9218" max="9218" width="12.6640625" style="116" customWidth="1"/>
    <col min="9219" max="9231" width="11.5546875" style="116" customWidth="1"/>
    <col min="9232" max="9239" width="11.6640625" style="116" customWidth="1"/>
    <col min="9240" max="9243" width="12" style="116" customWidth="1"/>
    <col min="9244" max="9245" width="13" style="116" customWidth="1"/>
    <col min="9246" max="9246" width="8.88671875" style="116" customWidth="1"/>
    <col min="9247" max="9247" width="9.6640625" style="116" customWidth="1"/>
    <col min="9248" max="9249" width="12" style="116" customWidth="1"/>
    <col min="9250" max="9472" width="11.44140625" style="116"/>
    <col min="9473" max="9473" width="11.88671875" style="116" customWidth="1"/>
    <col min="9474" max="9474" width="12.6640625" style="116" customWidth="1"/>
    <col min="9475" max="9487" width="11.5546875" style="116" customWidth="1"/>
    <col min="9488" max="9495" width="11.6640625" style="116" customWidth="1"/>
    <col min="9496" max="9499" width="12" style="116" customWidth="1"/>
    <col min="9500" max="9501" width="13" style="116" customWidth="1"/>
    <col min="9502" max="9502" width="8.88671875" style="116" customWidth="1"/>
    <col min="9503" max="9503" width="9.6640625" style="116" customWidth="1"/>
    <col min="9504" max="9505" width="12" style="116" customWidth="1"/>
    <col min="9506" max="9728" width="11.44140625" style="116"/>
    <col min="9729" max="9729" width="11.88671875" style="116" customWidth="1"/>
    <col min="9730" max="9730" width="12.6640625" style="116" customWidth="1"/>
    <col min="9731" max="9743" width="11.5546875" style="116" customWidth="1"/>
    <col min="9744" max="9751" width="11.6640625" style="116" customWidth="1"/>
    <col min="9752" max="9755" width="12" style="116" customWidth="1"/>
    <col min="9756" max="9757" width="13" style="116" customWidth="1"/>
    <col min="9758" max="9758" width="8.88671875" style="116" customWidth="1"/>
    <col min="9759" max="9759" width="9.6640625" style="116" customWidth="1"/>
    <col min="9760" max="9761" width="12" style="116" customWidth="1"/>
    <col min="9762" max="9984" width="11.44140625" style="116"/>
    <col min="9985" max="9985" width="11.88671875" style="116" customWidth="1"/>
    <col min="9986" max="9986" width="12.6640625" style="116" customWidth="1"/>
    <col min="9987" max="9999" width="11.5546875" style="116" customWidth="1"/>
    <col min="10000" max="10007" width="11.6640625" style="116" customWidth="1"/>
    <col min="10008" max="10011" width="12" style="116" customWidth="1"/>
    <col min="10012" max="10013" width="13" style="116" customWidth="1"/>
    <col min="10014" max="10014" width="8.88671875" style="116" customWidth="1"/>
    <col min="10015" max="10015" width="9.6640625" style="116" customWidth="1"/>
    <col min="10016" max="10017" width="12" style="116" customWidth="1"/>
    <col min="10018" max="10240" width="11.44140625" style="116"/>
    <col min="10241" max="10241" width="11.88671875" style="116" customWidth="1"/>
    <col min="10242" max="10242" width="12.6640625" style="116" customWidth="1"/>
    <col min="10243" max="10255" width="11.5546875" style="116" customWidth="1"/>
    <col min="10256" max="10263" width="11.6640625" style="116" customWidth="1"/>
    <col min="10264" max="10267" width="12" style="116" customWidth="1"/>
    <col min="10268" max="10269" width="13" style="116" customWidth="1"/>
    <col min="10270" max="10270" width="8.88671875" style="116" customWidth="1"/>
    <col min="10271" max="10271" width="9.6640625" style="116" customWidth="1"/>
    <col min="10272" max="10273" width="12" style="116" customWidth="1"/>
    <col min="10274" max="10496" width="11.44140625" style="116"/>
    <col min="10497" max="10497" width="11.88671875" style="116" customWidth="1"/>
    <col min="10498" max="10498" width="12.6640625" style="116" customWidth="1"/>
    <col min="10499" max="10511" width="11.5546875" style="116" customWidth="1"/>
    <col min="10512" max="10519" width="11.6640625" style="116" customWidth="1"/>
    <col min="10520" max="10523" width="12" style="116" customWidth="1"/>
    <col min="10524" max="10525" width="13" style="116" customWidth="1"/>
    <col min="10526" max="10526" width="8.88671875" style="116" customWidth="1"/>
    <col min="10527" max="10527" width="9.6640625" style="116" customWidth="1"/>
    <col min="10528" max="10529" width="12" style="116" customWidth="1"/>
    <col min="10530" max="10752" width="11.44140625" style="116"/>
    <col min="10753" max="10753" width="11.88671875" style="116" customWidth="1"/>
    <col min="10754" max="10754" width="12.6640625" style="116" customWidth="1"/>
    <col min="10755" max="10767" width="11.5546875" style="116" customWidth="1"/>
    <col min="10768" max="10775" width="11.6640625" style="116" customWidth="1"/>
    <col min="10776" max="10779" width="12" style="116" customWidth="1"/>
    <col min="10780" max="10781" width="13" style="116" customWidth="1"/>
    <col min="10782" max="10782" width="8.88671875" style="116" customWidth="1"/>
    <col min="10783" max="10783" width="9.6640625" style="116" customWidth="1"/>
    <col min="10784" max="10785" width="12" style="116" customWidth="1"/>
    <col min="10786" max="11008" width="11.44140625" style="116"/>
    <col min="11009" max="11009" width="11.88671875" style="116" customWidth="1"/>
    <col min="11010" max="11010" width="12.6640625" style="116" customWidth="1"/>
    <col min="11011" max="11023" width="11.5546875" style="116" customWidth="1"/>
    <col min="11024" max="11031" width="11.6640625" style="116" customWidth="1"/>
    <col min="11032" max="11035" width="12" style="116" customWidth="1"/>
    <col min="11036" max="11037" width="13" style="116" customWidth="1"/>
    <col min="11038" max="11038" width="8.88671875" style="116" customWidth="1"/>
    <col min="11039" max="11039" width="9.6640625" style="116" customWidth="1"/>
    <col min="11040" max="11041" width="12" style="116" customWidth="1"/>
    <col min="11042" max="11264" width="11.44140625" style="116"/>
    <col min="11265" max="11265" width="11.88671875" style="116" customWidth="1"/>
    <col min="11266" max="11266" width="12.6640625" style="116" customWidth="1"/>
    <col min="11267" max="11279" width="11.5546875" style="116" customWidth="1"/>
    <col min="11280" max="11287" width="11.6640625" style="116" customWidth="1"/>
    <col min="11288" max="11291" width="12" style="116" customWidth="1"/>
    <col min="11292" max="11293" width="13" style="116" customWidth="1"/>
    <col min="11294" max="11294" width="8.88671875" style="116" customWidth="1"/>
    <col min="11295" max="11295" width="9.6640625" style="116" customWidth="1"/>
    <col min="11296" max="11297" width="12" style="116" customWidth="1"/>
    <col min="11298" max="11520" width="11.44140625" style="116"/>
    <col min="11521" max="11521" width="11.88671875" style="116" customWidth="1"/>
    <col min="11522" max="11522" width="12.6640625" style="116" customWidth="1"/>
    <col min="11523" max="11535" width="11.5546875" style="116" customWidth="1"/>
    <col min="11536" max="11543" width="11.6640625" style="116" customWidth="1"/>
    <col min="11544" max="11547" width="12" style="116" customWidth="1"/>
    <col min="11548" max="11549" width="13" style="116" customWidth="1"/>
    <col min="11550" max="11550" width="8.88671875" style="116" customWidth="1"/>
    <col min="11551" max="11551" width="9.6640625" style="116" customWidth="1"/>
    <col min="11552" max="11553" width="12" style="116" customWidth="1"/>
    <col min="11554" max="11776" width="11.44140625" style="116"/>
    <col min="11777" max="11777" width="11.88671875" style="116" customWidth="1"/>
    <col min="11778" max="11778" width="12.6640625" style="116" customWidth="1"/>
    <col min="11779" max="11791" width="11.5546875" style="116" customWidth="1"/>
    <col min="11792" max="11799" width="11.6640625" style="116" customWidth="1"/>
    <col min="11800" max="11803" width="12" style="116" customWidth="1"/>
    <col min="11804" max="11805" width="13" style="116" customWidth="1"/>
    <col min="11806" max="11806" width="8.88671875" style="116" customWidth="1"/>
    <col min="11807" max="11807" width="9.6640625" style="116" customWidth="1"/>
    <col min="11808" max="11809" width="12" style="116" customWidth="1"/>
    <col min="11810" max="12032" width="11.44140625" style="116"/>
    <col min="12033" max="12033" width="11.88671875" style="116" customWidth="1"/>
    <col min="12034" max="12034" width="12.6640625" style="116" customWidth="1"/>
    <col min="12035" max="12047" width="11.5546875" style="116" customWidth="1"/>
    <col min="12048" max="12055" width="11.6640625" style="116" customWidth="1"/>
    <col min="12056" max="12059" width="12" style="116" customWidth="1"/>
    <col min="12060" max="12061" width="13" style="116" customWidth="1"/>
    <col min="12062" max="12062" width="8.88671875" style="116" customWidth="1"/>
    <col min="12063" max="12063" width="9.6640625" style="116" customWidth="1"/>
    <col min="12064" max="12065" width="12" style="116" customWidth="1"/>
    <col min="12066" max="12288" width="11.44140625" style="116"/>
    <col min="12289" max="12289" width="11.88671875" style="116" customWidth="1"/>
    <col min="12290" max="12290" width="12.6640625" style="116" customWidth="1"/>
    <col min="12291" max="12303" width="11.5546875" style="116" customWidth="1"/>
    <col min="12304" max="12311" width="11.6640625" style="116" customWidth="1"/>
    <col min="12312" max="12315" width="12" style="116" customWidth="1"/>
    <col min="12316" max="12317" width="13" style="116" customWidth="1"/>
    <col min="12318" max="12318" width="8.88671875" style="116" customWidth="1"/>
    <col min="12319" max="12319" width="9.6640625" style="116" customWidth="1"/>
    <col min="12320" max="12321" width="12" style="116" customWidth="1"/>
    <col min="12322" max="12544" width="11.44140625" style="116"/>
    <col min="12545" max="12545" width="11.88671875" style="116" customWidth="1"/>
    <col min="12546" max="12546" width="12.6640625" style="116" customWidth="1"/>
    <col min="12547" max="12559" width="11.5546875" style="116" customWidth="1"/>
    <col min="12560" max="12567" width="11.6640625" style="116" customWidth="1"/>
    <col min="12568" max="12571" width="12" style="116" customWidth="1"/>
    <col min="12572" max="12573" width="13" style="116" customWidth="1"/>
    <col min="12574" max="12574" width="8.88671875" style="116" customWidth="1"/>
    <col min="12575" max="12575" width="9.6640625" style="116" customWidth="1"/>
    <col min="12576" max="12577" width="12" style="116" customWidth="1"/>
    <col min="12578" max="12800" width="11.44140625" style="116"/>
    <col min="12801" max="12801" width="11.88671875" style="116" customWidth="1"/>
    <col min="12802" max="12802" width="12.6640625" style="116" customWidth="1"/>
    <col min="12803" max="12815" width="11.5546875" style="116" customWidth="1"/>
    <col min="12816" max="12823" width="11.6640625" style="116" customWidth="1"/>
    <col min="12824" max="12827" width="12" style="116" customWidth="1"/>
    <col min="12828" max="12829" width="13" style="116" customWidth="1"/>
    <col min="12830" max="12830" width="8.88671875" style="116" customWidth="1"/>
    <col min="12831" max="12831" width="9.6640625" style="116" customWidth="1"/>
    <col min="12832" max="12833" width="12" style="116" customWidth="1"/>
    <col min="12834" max="13056" width="11.44140625" style="116"/>
    <col min="13057" max="13057" width="11.88671875" style="116" customWidth="1"/>
    <col min="13058" max="13058" width="12.6640625" style="116" customWidth="1"/>
    <col min="13059" max="13071" width="11.5546875" style="116" customWidth="1"/>
    <col min="13072" max="13079" width="11.6640625" style="116" customWidth="1"/>
    <col min="13080" max="13083" width="12" style="116" customWidth="1"/>
    <col min="13084" max="13085" width="13" style="116" customWidth="1"/>
    <col min="13086" max="13086" width="8.88671875" style="116" customWidth="1"/>
    <col min="13087" max="13087" width="9.6640625" style="116" customWidth="1"/>
    <col min="13088" max="13089" width="12" style="116" customWidth="1"/>
    <col min="13090" max="13312" width="11.44140625" style="116"/>
    <col min="13313" max="13313" width="11.88671875" style="116" customWidth="1"/>
    <col min="13314" max="13314" width="12.6640625" style="116" customWidth="1"/>
    <col min="13315" max="13327" width="11.5546875" style="116" customWidth="1"/>
    <col min="13328" max="13335" width="11.6640625" style="116" customWidth="1"/>
    <col min="13336" max="13339" width="12" style="116" customWidth="1"/>
    <col min="13340" max="13341" width="13" style="116" customWidth="1"/>
    <col min="13342" max="13342" width="8.88671875" style="116" customWidth="1"/>
    <col min="13343" max="13343" width="9.6640625" style="116" customWidth="1"/>
    <col min="13344" max="13345" width="12" style="116" customWidth="1"/>
    <col min="13346" max="13568" width="11.44140625" style="116"/>
    <col min="13569" max="13569" width="11.88671875" style="116" customWidth="1"/>
    <col min="13570" max="13570" width="12.6640625" style="116" customWidth="1"/>
    <col min="13571" max="13583" width="11.5546875" style="116" customWidth="1"/>
    <col min="13584" max="13591" width="11.6640625" style="116" customWidth="1"/>
    <col min="13592" max="13595" width="12" style="116" customWidth="1"/>
    <col min="13596" max="13597" width="13" style="116" customWidth="1"/>
    <col min="13598" max="13598" width="8.88671875" style="116" customWidth="1"/>
    <col min="13599" max="13599" width="9.6640625" style="116" customWidth="1"/>
    <col min="13600" max="13601" width="12" style="116" customWidth="1"/>
    <col min="13602" max="13824" width="11.44140625" style="116"/>
    <col min="13825" max="13825" width="11.88671875" style="116" customWidth="1"/>
    <col min="13826" max="13826" width="12.6640625" style="116" customWidth="1"/>
    <col min="13827" max="13839" width="11.5546875" style="116" customWidth="1"/>
    <col min="13840" max="13847" width="11.6640625" style="116" customWidth="1"/>
    <col min="13848" max="13851" width="12" style="116" customWidth="1"/>
    <col min="13852" max="13853" width="13" style="116" customWidth="1"/>
    <col min="13854" max="13854" width="8.88671875" style="116" customWidth="1"/>
    <col min="13855" max="13855" width="9.6640625" style="116" customWidth="1"/>
    <col min="13856" max="13857" width="12" style="116" customWidth="1"/>
    <col min="13858" max="14080" width="11.44140625" style="116"/>
    <col min="14081" max="14081" width="11.88671875" style="116" customWidth="1"/>
    <col min="14082" max="14082" width="12.6640625" style="116" customWidth="1"/>
    <col min="14083" max="14095" width="11.5546875" style="116" customWidth="1"/>
    <col min="14096" max="14103" width="11.6640625" style="116" customWidth="1"/>
    <col min="14104" max="14107" width="12" style="116" customWidth="1"/>
    <col min="14108" max="14109" width="13" style="116" customWidth="1"/>
    <col min="14110" max="14110" width="8.88671875" style="116" customWidth="1"/>
    <col min="14111" max="14111" width="9.6640625" style="116" customWidth="1"/>
    <col min="14112" max="14113" width="12" style="116" customWidth="1"/>
    <col min="14114" max="14336" width="11.44140625" style="116"/>
    <col min="14337" max="14337" width="11.88671875" style="116" customWidth="1"/>
    <col min="14338" max="14338" width="12.6640625" style="116" customWidth="1"/>
    <col min="14339" max="14351" width="11.5546875" style="116" customWidth="1"/>
    <col min="14352" max="14359" width="11.6640625" style="116" customWidth="1"/>
    <col min="14360" max="14363" width="12" style="116" customWidth="1"/>
    <col min="14364" max="14365" width="13" style="116" customWidth="1"/>
    <col min="14366" max="14366" width="8.88671875" style="116" customWidth="1"/>
    <col min="14367" max="14367" width="9.6640625" style="116" customWidth="1"/>
    <col min="14368" max="14369" width="12" style="116" customWidth="1"/>
    <col min="14370" max="14592" width="11.44140625" style="116"/>
    <col min="14593" max="14593" width="11.88671875" style="116" customWidth="1"/>
    <col min="14594" max="14594" width="12.6640625" style="116" customWidth="1"/>
    <col min="14595" max="14607" width="11.5546875" style="116" customWidth="1"/>
    <col min="14608" max="14615" width="11.6640625" style="116" customWidth="1"/>
    <col min="14616" max="14619" width="12" style="116" customWidth="1"/>
    <col min="14620" max="14621" width="13" style="116" customWidth="1"/>
    <col min="14622" max="14622" width="8.88671875" style="116" customWidth="1"/>
    <col min="14623" max="14623" width="9.6640625" style="116" customWidth="1"/>
    <col min="14624" max="14625" width="12" style="116" customWidth="1"/>
    <col min="14626" max="14848" width="11.44140625" style="116"/>
    <col min="14849" max="14849" width="11.88671875" style="116" customWidth="1"/>
    <col min="14850" max="14850" width="12.6640625" style="116" customWidth="1"/>
    <col min="14851" max="14863" width="11.5546875" style="116" customWidth="1"/>
    <col min="14864" max="14871" width="11.6640625" style="116" customWidth="1"/>
    <col min="14872" max="14875" width="12" style="116" customWidth="1"/>
    <col min="14876" max="14877" width="13" style="116" customWidth="1"/>
    <col min="14878" max="14878" width="8.88671875" style="116" customWidth="1"/>
    <col min="14879" max="14879" width="9.6640625" style="116" customWidth="1"/>
    <col min="14880" max="14881" width="12" style="116" customWidth="1"/>
    <col min="14882" max="15104" width="11.44140625" style="116"/>
    <col min="15105" max="15105" width="11.88671875" style="116" customWidth="1"/>
    <col min="15106" max="15106" width="12.6640625" style="116" customWidth="1"/>
    <col min="15107" max="15119" width="11.5546875" style="116" customWidth="1"/>
    <col min="15120" max="15127" width="11.6640625" style="116" customWidth="1"/>
    <col min="15128" max="15131" width="12" style="116" customWidth="1"/>
    <col min="15132" max="15133" width="13" style="116" customWidth="1"/>
    <col min="15134" max="15134" width="8.88671875" style="116" customWidth="1"/>
    <col min="15135" max="15135" width="9.6640625" style="116" customWidth="1"/>
    <col min="15136" max="15137" width="12" style="116" customWidth="1"/>
    <col min="15138" max="15360" width="11.44140625" style="116"/>
    <col min="15361" max="15361" width="11.88671875" style="116" customWidth="1"/>
    <col min="15362" max="15362" width="12.6640625" style="116" customWidth="1"/>
    <col min="15363" max="15375" width="11.5546875" style="116" customWidth="1"/>
    <col min="15376" max="15383" width="11.6640625" style="116" customWidth="1"/>
    <col min="15384" max="15387" width="12" style="116" customWidth="1"/>
    <col min="15388" max="15389" width="13" style="116" customWidth="1"/>
    <col min="15390" max="15390" width="8.88671875" style="116" customWidth="1"/>
    <col min="15391" max="15391" width="9.6640625" style="116" customWidth="1"/>
    <col min="15392" max="15393" width="12" style="116" customWidth="1"/>
    <col min="15394" max="15616" width="11.44140625" style="116"/>
    <col min="15617" max="15617" width="11.88671875" style="116" customWidth="1"/>
    <col min="15618" max="15618" width="12.6640625" style="116" customWidth="1"/>
    <col min="15619" max="15631" width="11.5546875" style="116" customWidth="1"/>
    <col min="15632" max="15639" width="11.6640625" style="116" customWidth="1"/>
    <col min="15640" max="15643" width="12" style="116" customWidth="1"/>
    <col min="15644" max="15645" width="13" style="116" customWidth="1"/>
    <col min="15646" max="15646" width="8.88671875" style="116" customWidth="1"/>
    <col min="15647" max="15647" width="9.6640625" style="116" customWidth="1"/>
    <col min="15648" max="15649" width="12" style="116" customWidth="1"/>
    <col min="15650" max="15872" width="11.44140625" style="116"/>
    <col min="15873" max="15873" width="11.88671875" style="116" customWidth="1"/>
    <col min="15874" max="15874" width="12.6640625" style="116" customWidth="1"/>
    <col min="15875" max="15887" width="11.5546875" style="116" customWidth="1"/>
    <col min="15888" max="15895" width="11.6640625" style="116" customWidth="1"/>
    <col min="15896" max="15899" width="12" style="116" customWidth="1"/>
    <col min="15900" max="15901" width="13" style="116" customWidth="1"/>
    <col min="15902" max="15902" width="8.88671875" style="116" customWidth="1"/>
    <col min="15903" max="15903" width="9.6640625" style="116" customWidth="1"/>
    <col min="15904" max="15905" width="12" style="116" customWidth="1"/>
    <col min="15906" max="16128" width="11.44140625" style="116"/>
    <col min="16129" max="16129" width="11.88671875" style="116" customWidth="1"/>
    <col min="16130" max="16130" width="12.6640625" style="116" customWidth="1"/>
    <col min="16131" max="16143" width="11.5546875" style="116" customWidth="1"/>
    <col min="16144" max="16151" width="11.6640625" style="116" customWidth="1"/>
    <col min="16152" max="16155" width="12" style="116" customWidth="1"/>
    <col min="16156" max="16157" width="13" style="116" customWidth="1"/>
    <col min="16158" max="16158" width="8.88671875" style="116" customWidth="1"/>
    <col min="16159" max="16159" width="9.6640625" style="116" customWidth="1"/>
    <col min="16160" max="16161" width="12" style="116" customWidth="1"/>
    <col min="16162" max="16384" width="11.44140625" style="116"/>
  </cols>
  <sheetData>
    <row r="2" spans="1:37" ht="42.75" customHeight="1">
      <c r="A2" s="1793" t="s">
        <v>1147</v>
      </c>
      <c r="B2" s="1793"/>
      <c r="C2" s="1793"/>
      <c r="D2" s="1793"/>
      <c r="E2" s="1793"/>
      <c r="F2" s="1793"/>
      <c r="G2" s="1793"/>
      <c r="H2" s="1793"/>
      <c r="I2" s="1793"/>
      <c r="J2" s="1793"/>
      <c r="K2" s="1793"/>
      <c r="L2" s="1793"/>
      <c r="M2" s="1793"/>
      <c r="N2" s="1793"/>
      <c r="O2" s="1793"/>
      <c r="P2" s="1793"/>
      <c r="Q2" s="1793"/>
      <c r="R2" s="1793"/>
      <c r="S2" s="1793"/>
      <c r="T2" s="1793"/>
      <c r="U2" s="1793"/>
      <c r="V2" s="1793"/>
      <c r="W2" s="1793"/>
      <c r="X2" s="1793"/>
      <c r="Y2" s="1793"/>
      <c r="Z2" s="1793"/>
      <c r="AA2" s="1793"/>
      <c r="AB2" s="1793"/>
      <c r="AC2" s="1793"/>
      <c r="AD2" s="1793"/>
      <c r="AE2" s="1793"/>
      <c r="AF2" s="1793"/>
      <c r="AG2" s="1793"/>
      <c r="AH2" s="1793"/>
      <c r="AI2" s="1793"/>
    </row>
    <row r="3" spans="1:37" ht="15.6">
      <c r="A3" s="1794" t="s">
        <v>1120</v>
      </c>
      <c r="B3" s="1794"/>
      <c r="C3" s="1794"/>
      <c r="D3" s="1794"/>
      <c r="E3" s="1794"/>
      <c r="F3" s="1794"/>
      <c r="G3" s="1794"/>
      <c r="H3" s="1794"/>
      <c r="I3" s="1794"/>
      <c r="J3" s="1794"/>
      <c r="K3" s="1794"/>
      <c r="L3" s="1794"/>
      <c r="M3" s="1794"/>
      <c r="N3" s="1794"/>
      <c r="O3" s="1794"/>
      <c r="P3" s="1794"/>
      <c r="Q3" s="1794"/>
      <c r="R3" s="1794"/>
      <c r="S3" s="1794"/>
      <c r="T3" s="1794"/>
      <c r="U3" s="1794"/>
      <c r="V3" s="1794"/>
      <c r="W3" s="1794"/>
      <c r="X3" s="1794"/>
      <c r="Y3" s="1794"/>
      <c r="Z3" s="1794"/>
      <c r="AA3" s="1794"/>
      <c r="AB3" s="1794"/>
      <c r="AC3" s="1794"/>
      <c r="AD3" s="1794"/>
      <c r="AE3" s="1794"/>
      <c r="AF3" s="1794"/>
      <c r="AG3" s="1794"/>
      <c r="AH3" s="1794"/>
      <c r="AI3" s="1794"/>
    </row>
    <row r="4" spans="1:37" ht="6.75" customHeight="1" thickBot="1">
      <c r="B4" s="863"/>
      <c r="C4" s="863"/>
      <c r="D4" s="863"/>
      <c r="E4" s="863"/>
      <c r="F4" s="863"/>
      <c r="G4" s="863"/>
      <c r="I4" s="884"/>
      <c r="J4" s="884"/>
      <c r="K4" s="884"/>
      <c r="T4" s="247"/>
      <c r="U4" s="247"/>
    </row>
    <row r="5" spans="1:37" ht="15" customHeight="1">
      <c r="A5" s="885"/>
      <c r="B5" s="886" t="s">
        <v>1121</v>
      </c>
      <c r="C5" s="886"/>
      <c r="D5" s="886" t="s">
        <v>1122</v>
      </c>
      <c r="E5" s="886"/>
      <c r="F5" s="886" t="s">
        <v>1123</v>
      </c>
      <c r="G5" s="886"/>
      <c r="H5" s="886" t="s">
        <v>1124</v>
      </c>
      <c r="I5" s="886"/>
      <c r="J5" s="886" t="s">
        <v>1125</v>
      </c>
      <c r="K5" s="886"/>
      <c r="L5" s="886" t="s">
        <v>1126</v>
      </c>
      <c r="M5" s="886"/>
      <c r="N5" s="886" t="s">
        <v>1127</v>
      </c>
      <c r="O5" s="886"/>
      <c r="P5" s="886" t="s">
        <v>1128</v>
      </c>
      <c r="Q5" s="886"/>
      <c r="R5" s="1797" t="s">
        <v>1148</v>
      </c>
      <c r="S5" s="1797"/>
      <c r="T5" s="1797" t="s">
        <v>1149</v>
      </c>
      <c r="U5" s="1797"/>
      <c r="V5" s="1797" t="s">
        <v>1150</v>
      </c>
      <c r="W5" s="1797"/>
      <c r="X5" s="1797" t="s">
        <v>1151</v>
      </c>
      <c r="Y5" s="1797"/>
      <c r="Z5" s="1797" t="s">
        <v>1152</v>
      </c>
      <c r="AA5" s="1797"/>
      <c r="AB5" s="1797" t="s">
        <v>1153</v>
      </c>
      <c r="AC5" s="1797"/>
      <c r="AD5" s="1797" t="s">
        <v>1154</v>
      </c>
      <c r="AE5" s="1797"/>
      <c r="AF5" s="1797" t="s">
        <v>1155</v>
      </c>
      <c r="AG5" s="1797"/>
      <c r="AH5" s="1797" t="s">
        <v>1156</v>
      </c>
      <c r="AI5" s="1797"/>
      <c r="AJ5" s="1797" t="s">
        <v>1157</v>
      </c>
      <c r="AK5" s="1797"/>
    </row>
    <row r="6" spans="1:37" ht="15" customHeight="1">
      <c r="A6" s="887"/>
      <c r="B6" s="888" t="s">
        <v>1129</v>
      </c>
      <c r="C6" s="888"/>
      <c r="D6" s="888" t="s">
        <v>1130</v>
      </c>
      <c r="E6" s="888"/>
      <c r="F6" s="888" t="s">
        <v>1131</v>
      </c>
      <c r="G6" s="888"/>
      <c r="H6" s="888" t="s">
        <v>1132</v>
      </c>
      <c r="I6" s="888"/>
      <c r="J6" s="888" t="s">
        <v>1133</v>
      </c>
      <c r="K6" s="888"/>
      <c r="L6" s="888" t="s">
        <v>1134</v>
      </c>
      <c r="M6" s="888"/>
      <c r="N6" s="888" t="s">
        <v>1135</v>
      </c>
      <c r="O6" s="888"/>
      <c r="P6" s="888" t="s">
        <v>1136</v>
      </c>
      <c r="Q6" s="888"/>
      <c r="R6" s="1796" t="s">
        <v>1158</v>
      </c>
      <c r="S6" s="1796"/>
      <c r="T6" s="1796" t="s">
        <v>1159</v>
      </c>
      <c r="U6" s="1796"/>
      <c r="V6" s="1796" t="s">
        <v>1160</v>
      </c>
      <c r="W6" s="1796"/>
      <c r="X6" s="1796" t="s">
        <v>1161</v>
      </c>
      <c r="Y6" s="1796"/>
      <c r="Z6" s="1796" t="s">
        <v>1162</v>
      </c>
      <c r="AA6" s="1796"/>
      <c r="AB6" s="1796" t="s">
        <v>1163</v>
      </c>
      <c r="AC6" s="1796"/>
      <c r="AD6" s="1796" t="s">
        <v>1164</v>
      </c>
      <c r="AE6" s="1796"/>
      <c r="AF6" s="1796" t="s">
        <v>1165</v>
      </c>
      <c r="AG6" s="1796"/>
      <c r="AH6" s="1796" t="s">
        <v>1166</v>
      </c>
      <c r="AI6" s="1796"/>
      <c r="AJ6" s="1796" t="s">
        <v>1167</v>
      </c>
      <c r="AK6" s="1796"/>
    </row>
    <row r="7" spans="1:37" ht="15" customHeight="1">
      <c r="A7" s="889"/>
      <c r="B7" s="890" t="s">
        <v>1137</v>
      </c>
      <c r="C7" s="890" t="s">
        <v>1138</v>
      </c>
      <c r="D7" s="890" t="s">
        <v>1137</v>
      </c>
      <c r="E7" s="890" t="s">
        <v>1138</v>
      </c>
      <c r="F7" s="890" t="s">
        <v>1137</v>
      </c>
      <c r="G7" s="890" t="s">
        <v>1138</v>
      </c>
      <c r="H7" s="890" t="s">
        <v>1137</v>
      </c>
      <c r="I7" s="890" t="s">
        <v>1138</v>
      </c>
      <c r="J7" s="890" t="s">
        <v>1137</v>
      </c>
      <c r="K7" s="890" t="s">
        <v>1138</v>
      </c>
      <c r="L7" s="890" t="s">
        <v>1137</v>
      </c>
      <c r="M7" s="890" t="s">
        <v>1138</v>
      </c>
      <c r="N7" s="890" t="s">
        <v>1137</v>
      </c>
      <c r="O7" s="890" t="s">
        <v>1138</v>
      </c>
      <c r="P7" s="890" t="s">
        <v>1137</v>
      </c>
      <c r="Q7" s="890" t="s">
        <v>1138</v>
      </c>
      <c r="R7" s="890" t="s">
        <v>1137</v>
      </c>
      <c r="S7" s="891" t="s">
        <v>1138</v>
      </c>
      <c r="T7" s="890" t="s">
        <v>1137</v>
      </c>
      <c r="U7" s="891" t="s">
        <v>1138</v>
      </c>
      <c r="V7" s="890" t="s">
        <v>1137</v>
      </c>
      <c r="W7" s="891" t="s">
        <v>1138</v>
      </c>
      <c r="X7" s="890" t="s">
        <v>1137</v>
      </c>
      <c r="Y7" s="891" t="s">
        <v>1138</v>
      </c>
      <c r="Z7" s="890" t="s">
        <v>1137</v>
      </c>
      <c r="AA7" s="891" t="s">
        <v>1138</v>
      </c>
      <c r="AB7" s="890" t="s">
        <v>1137</v>
      </c>
      <c r="AC7" s="891" t="s">
        <v>1138</v>
      </c>
      <c r="AD7" s="890" t="s">
        <v>1137</v>
      </c>
      <c r="AE7" s="891" t="s">
        <v>1138</v>
      </c>
      <c r="AF7" s="890" t="s">
        <v>1137</v>
      </c>
      <c r="AG7" s="891" t="s">
        <v>1138</v>
      </c>
      <c r="AH7" s="890" t="s">
        <v>1137</v>
      </c>
      <c r="AI7" s="891" t="s">
        <v>1138</v>
      </c>
      <c r="AJ7" s="890" t="s">
        <v>1137</v>
      </c>
      <c r="AK7" s="891" t="s">
        <v>1138</v>
      </c>
    </row>
    <row r="8" spans="1:37" ht="15" customHeight="1">
      <c r="A8" s="892" t="s">
        <v>1168</v>
      </c>
      <c r="B8" s="893">
        <v>12.5601</v>
      </c>
      <c r="C8" s="893">
        <v>10.3431</v>
      </c>
      <c r="D8" s="893">
        <v>24.671000000000003</v>
      </c>
      <c r="E8" s="893">
        <v>17.128500000000003</v>
      </c>
      <c r="F8" s="893">
        <v>16.110300000000002</v>
      </c>
      <c r="G8" s="893">
        <v>0.74860000000000004</v>
      </c>
      <c r="H8" s="893">
        <v>16.8689</v>
      </c>
      <c r="I8" s="893">
        <v>-4.1759000000000004</v>
      </c>
      <c r="J8" s="893">
        <v>20.777000000000001</v>
      </c>
      <c r="K8" s="893">
        <v>-2.6497999999999999</v>
      </c>
      <c r="L8" s="893">
        <v>40.914300000000004</v>
      </c>
      <c r="M8" s="893">
        <v>11.4849</v>
      </c>
      <c r="N8" s="893">
        <v>42.149100000000004</v>
      </c>
      <c r="O8" s="893">
        <v>10.428900000000001</v>
      </c>
      <c r="P8" s="893">
        <v>54.320600000000006</v>
      </c>
      <c r="Q8" s="893">
        <v>17.487500000000001</v>
      </c>
      <c r="R8" s="893">
        <v>74.617900000000006</v>
      </c>
      <c r="S8" s="893">
        <v>28.5623</v>
      </c>
      <c r="T8" s="893">
        <v>87.720700000000008</v>
      </c>
      <c r="U8" s="893">
        <v>33.329000000000001</v>
      </c>
      <c r="V8" s="893">
        <v>104.1113</v>
      </c>
      <c r="W8" s="893">
        <v>40.627900000000004</v>
      </c>
      <c r="X8" s="893" t="s">
        <v>1169</v>
      </c>
      <c r="Y8" s="893" t="s">
        <v>1169</v>
      </c>
      <c r="Z8" s="893" t="s">
        <v>1169</v>
      </c>
      <c r="AA8" s="893" t="s">
        <v>1169</v>
      </c>
      <c r="AB8" s="893" t="s">
        <v>1169</v>
      </c>
      <c r="AC8" s="893" t="s">
        <v>1169</v>
      </c>
      <c r="AD8" s="893" t="s">
        <v>1169</v>
      </c>
      <c r="AE8" s="893" t="s">
        <v>1169</v>
      </c>
      <c r="AF8" s="893" t="s">
        <v>1169</v>
      </c>
      <c r="AG8" s="893" t="s">
        <v>1169</v>
      </c>
      <c r="AH8" s="893" t="s">
        <v>1169</v>
      </c>
      <c r="AI8" s="893" t="s">
        <v>1169</v>
      </c>
      <c r="AJ8" s="893" t="s">
        <v>1169</v>
      </c>
      <c r="AK8" s="893" t="s">
        <v>1169</v>
      </c>
    </row>
    <row r="9" spans="1:37" ht="16.5" customHeight="1">
      <c r="A9" s="892" t="s">
        <v>115</v>
      </c>
      <c r="B9" s="893">
        <v>10.4084</v>
      </c>
      <c r="C9" s="893">
        <v>8.2338000000000005</v>
      </c>
      <c r="D9" s="893">
        <v>22.151900000000001</v>
      </c>
      <c r="E9" s="893">
        <v>14.761700000000001</v>
      </c>
      <c r="F9" s="893">
        <v>12.3703</v>
      </c>
      <c r="G9" s="893">
        <v>-2.4965000000000002</v>
      </c>
      <c r="H9" s="893">
        <v>15.666400000000001</v>
      </c>
      <c r="I9" s="893">
        <v>-5.1618000000000004</v>
      </c>
      <c r="J9" s="893">
        <v>18.544600000000003</v>
      </c>
      <c r="K9" s="893">
        <v>-4.4491000000000005</v>
      </c>
      <c r="L9" s="893">
        <v>34.389000000000003</v>
      </c>
      <c r="M9" s="893">
        <v>6.3223000000000003</v>
      </c>
      <c r="N9" s="893">
        <v>34.087800000000001</v>
      </c>
      <c r="O9" s="893">
        <v>4.1664000000000003</v>
      </c>
      <c r="P9" s="893">
        <v>43.438900000000004</v>
      </c>
      <c r="Q9" s="893">
        <v>9.2030000000000012</v>
      </c>
      <c r="R9" s="893">
        <v>59.0291</v>
      </c>
      <c r="S9" s="893">
        <v>17.085100000000001</v>
      </c>
      <c r="T9" s="893">
        <v>67.126100000000008</v>
      </c>
      <c r="U9" s="893">
        <v>18.701700000000002</v>
      </c>
      <c r="V9" s="893">
        <v>79.370500000000007</v>
      </c>
      <c r="W9" s="893">
        <v>23.582100000000001</v>
      </c>
      <c r="X9" s="893">
        <v>82.778500000000008</v>
      </c>
      <c r="Y9" s="893">
        <v>22.2166</v>
      </c>
      <c r="Z9" s="893">
        <v>102.31950000000001</v>
      </c>
      <c r="AA9" s="893">
        <v>31.0288</v>
      </c>
      <c r="AB9" s="893">
        <v>108.38160000000001</v>
      </c>
      <c r="AC9" s="893">
        <v>29.514400000000002</v>
      </c>
      <c r="AD9" s="893">
        <v>122.283</v>
      </c>
      <c r="AE9" s="893">
        <v>35.319500000000005</v>
      </c>
      <c r="AF9" s="893">
        <v>164.4408</v>
      </c>
      <c r="AG9" s="893">
        <v>59.847100000000005</v>
      </c>
      <c r="AH9" s="893">
        <v>136.39700000000002</v>
      </c>
      <c r="AI9" s="893">
        <v>34.126100000000001</v>
      </c>
      <c r="AJ9" s="893">
        <v>175.83100000000002</v>
      </c>
      <c r="AK9" s="893">
        <v>51.825000000000003</v>
      </c>
    </row>
    <row r="10" spans="1:37" ht="16.5" customHeight="1">
      <c r="A10" s="892" t="s">
        <v>116</v>
      </c>
      <c r="B10" s="893">
        <v>10.834000000000001</v>
      </c>
      <c r="C10" s="893">
        <v>8.6509999999999998</v>
      </c>
      <c r="D10" s="893">
        <v>23.972300000000001</v>
      </c>
      <c r="E10" s="893">
        <v>16.472000000000001</v>
      </c>
      <c r="F10" s="893">
        <v>12.787100000000001</v>
      </c>
      <c r="G10" s="893">
        <v>-2.1349</v>
      </c>
      <c r="H10" s="893">
        <v>16.9923</v>
      </c>
      <c r="I10" s="893">
        <v>-4.0747</v>
      </c>
      <c r="J10" s="893">
        <v>21.552900000000001</v>
      </c>
      <c r="K10" s="893">
        <v>-2.0244</v>
      </c>
      <c r="L10" s="893">
        <v>41.166400000000003</v>
      </c>
      <c r="M10" s="893">
        <v>11.6843</v>
      </c>
      <c r="N10" s="893">
        <v>41.238600000000005</v>
      </c>
      <c r="O10" s="893">
        <v>9.7215000000000007</v>
      </c>
      <c r="P10" s="893">
        <v>50.9039</v>
      </c>
      <c r="Q10" s="893">
        <v>14.8863</v>
      </c>
      <c r="R10" s="893">
        <v>68.443600000000004</v>
      </c>
      <c r="S10" s="893">
        <v>24.016500000000001</v>
      </c>
      <c r="T10" s="893">
        <v>74.048900000000003</v>
      </c>
      <c r="U10" s="893">
        <v>23.6187</v>
      </c>
      <c r="V10" s="893">
        <v>87.014499999999998</v>
      </c>
      <c r="W10" s="893">
        <v>28.848700000000001</v>
      </c>
      <c r="X10" s="893">
        <v>90.908200000000008</v>
      </c>
      <c r="Y10" s="893">
        <v>27.6526</v>
      </c>
      <c r="Z10" s="893">
        <v>110.6066</v>
      </c>
      <c r="AA10" s="893">
        <v>36.395800000000001</v>
      </c>
      <c r="AB10" s="893">
        <v>117.95620000000001</v>
      </c>
      <c r="AC10" s="893">
        <v>35.465299999999999</v>
      </c>
      <c r="AD10" s="893">
        <v>139.0155</v>
      </c>
      <c r="AE10" s="893">
        <v>45.505800000000001</v>
      </c>
      <c r="AF10" s="893">
        <v>188.03560000000002</v>
      </c>
      <c r="AG10" s="893">
        <v>74.109499999999997</v>
      </c>
      <c r="AH10" s="893">
        <v>157.95230000000001</v>
      </c>
      <c r="AI10" s="893">
        <v>46.356000000000002</v>
      </c>
      <c r="AJ10" s="893">
        <v>198.60140000000001</v>
      </c>
      <c r="AK10" s="893">
        <v>64.358400000000003</v>
      </c>
    </row>
    <row r="11" spans="1:37" ht="16.5" customHeight="1">
      <c r="A11" s="894" t="s">
        <v>117</v>
      </c>
      <c r="B11" s="893">
        <v>10.4565</v>
      </c>
      <c r="C11" s="893">
        <v>8.2810000000000006</v>
      </c>
      <c r="D11" s="893">
        <v>22.273500000000002</v>
      </c>
      <c r="E11" s="893">
        <v>14.876000000000001</v>
      </c>
      <c r="F11" s="893">
        <v>10.399100000000001</v>
      </c>
      <c r="G11" s="893">
        <v>-4.2069999999999999</v>
      </c>
      <c r="H11" s="893">
        <v>12.2065</v>
      </c>
      <c r="I11" s="893">
        <v>-7.9986000000000006</v>
      </c>
      <c r="J11" s="893">
        <v>16.174800000000001</v>
      </c>
      <c r="K11" s="893">
        <v>-6.3593000000000002</v>
      </c>
      <c r="L11" s="893">
        <v>32.9602</v>
      </c>
      <c r="M11" s="893">
        <v>5.1920000000000002</v>
      </c>
      <c r="N11" s="893">
        <v>33.071600000000004</v>
      </c>
      <c r="O11" s="893">
        <v>3.3770000000000002</v>
      </c>
      <c r="P11" s="893">
        <v>41.809800000000003</v>
      </c>
      <c r="Q11" s="893">
        <v>7.9628000000000005</v>
      </c>
      <c r="R11" s="893">
        <v>55.196000000000005</v>
      </c>
      <c r="S11" s="893">
        <v>14.2629</v>
      </c>
      <c r="T11" s="893">
        <v>62.775300000000001</v>
      </c>
      <c r="U11" s="893">
        <v>15.611600000000001</v>
      </c>
      <c r="V11" s="893">
        <v>74.870500000000007</v>
      </c>
      <c r="W11" s="893">
        <v>20.4817</v>
      </c>
      <c r="X11" s="893">
        <v>77.398499999999999</v>
      </c>
      <c r="Y11" s="893">
        <v>18.619199999999999</v>
      </c>
      <c r="Z11" s="893">
        <v>94.710400000000007</v>
      </c>
      <c r="AA11" s="893">
        <v>26.100900000000003</v>
      </c>
      <c r="AB11" s="893">
        <v>98.391100000000009</v>
      </c>
      <c r="AC11" s="893">
        <v>23.305099999999999</v>
      </c>
      <c r="AD11" s="893">
        <v>115.34320000000001</v>
      </c>
      <c r="AE11" s="893">
        <v>31.094700000000003</v>
      </c>
      <c r="AF11" s="893">
        <v>160.0437</v>
      </c>
      <c r="AG11" s="893">
        <v>57.1892</v>
      </c>
      <c r="AH11" s="893">
        <v>130.59820000000002</v>
      </c>
      <c r="AI11" s="893">
        <v>30.835900000000002</v>
      </c>
      <c r="AJ11" s="893">
        <v>164.83430000000001</v>
      </c>
      <c r="AK11" s="893">
        <v>45.772100000000002</v>
      </c>
    </row>
    <row r="12" spans="1:37" ht="16.5" customHeight="1">
      <c r="A12" s="892" t="s">
        <v>1140</v>
      </c>
      <c r="B12" s="895">
        <v>10.6965</v>
      </c>
      <c r="C12" s="895">
        <v>8.5161999999999995</v>
      </c>
      <c r="D12" s="895">
        <v>22.9269</v>
      </c>
      <c r="E12" s="895">
        <v>15.489800000000001</v>
      </c>
      <c r="F12" s="895">
        <v>12.2842</v>
      </c>
      <c r="G12" s="895">
        <v>-2.5712000000000002</v>
      </c>
      <c r="H12" s="895">
        <v>15.347000000000001</v>
      </c>
      <c r="I12" s="895">
        <v>-5.4237000000000002</v>
      </c>
      <c r="J12" s="895">
        <v>19.094799999999999</v>
      </c>
      <c r="K12" s="895">
        <v>-4.0057</v>
      </c>
      <c r="L12" s="895">
        <v>36.509900000000002</v>
      </c>
      <c r="M12" s="895">
        <v>8.0003000000000011</v>
      </c>
      <c r="N12" s="895">
        <v>36.453299999999999</v>
      </c>
      <c r="O12" s="895">
        <v>6.0041000000000002</v>
      </c>
      <c r="P12" s="895">
        <v>45.813100000000006</v>
      </c>
      <c r="Q12" s="895">
        <v>11.0105</v>
      </c>
      <c r="R12" s="895">
        <v>61.5077</v>
      </c>
      <c r="S12" s="895">
        <v>18.9099</v>
      </c>
      <c r="T12" s="895">
        <v>68.757500000000007</v>
      </c>
      <c r="U12" s="895">
        <v>19.860400000000002</v>
      </c>
      <c r="V12" s="895">
        <v>81.234999999999999</v>
      </c>
      <c r="W12" s="895">
        <v>24.866700000000002</v>
      </c>
      <c r="X12" s="895">
        <v>85.002600000000001</v>
      </c>
      <c r="Y12" s="895">
        <v>23.703800000000001</v>
      </c>
      <c r="Z12" s="895">
        <v>104.4705</v>
      </c>
      <c r="AA12" s="895">
        <v>32.421900000000001</v>
      </c>
      <c r="AB12" s="895">
        <v>111.27130000000001</v>
      </c>
      <c r="AC12" s="895">
        <v>31.310500000000001</v>
      </c>
      <c r="AD12" s="895">
        <v>129.7653</v>
      </c>
      <c r="AE12" s="895">
        <v>39.874500000000005</v>
      </c>
      <c r="AF12" s="895">
        <v>178.35320000000002</v>
      </c>
      <c r="AG12" s="895">
        <v>68.256799999999998</v>
      </c>
      <c r="AH12" s="895">
        <v>150.65700000000001</v>
      </c>
      <c r="AI12" s="895">
        <v>42.216900000000003</v>
      </c>
      <c r="AJ12" s="895">
        <v>189.0711</v>
      </c>
      <c r="AK12" s="895">
        <v>59.112700000000004</v>
      </c>
    </row>
    <row r="13" spans="1:37" ht="5.25" customHeight="1" thickBot="1">
      <c r="A13" s="247"/>
      <c r="B13" s="877"/>
      <c r="C13" s="877"/>
      <c r="D13" s="877"/>
      <c r="E13" s="877"/>
      <c r="F13" s="877"/>
      <c r="G13" s="877"/>
      <c r="H13" s="877"/>
      <c r="I13" s="877"/>
      <c r="J13" s="877"/>
      <c r="K13" s="877"/>
      <c r="L13" s="877"/>
      <c r="M13" s="877"/>
      <c r="N13" s="877"/>
      <c r="O13" s="877"/>
      <c r="P13" s="877"/>
      <c r="Q13" s="877"/>
      <c r="R13" s="877"/>
      <c r="S13" s="877"/>
      <c r="T13" s="877"/>
      <c r="U13" s="877"/>
      <c r="V13" s="877"/>
      <c r="W13" s="877"/>
      <c r="X13" s="877"/>
      <c r="Y13" s="877"/>
      <c r="Z13" s="877"/>
      <c r="AA13" s="877"/>
      <c r="AB13" s="877"/>
      <c r="AC13" s="877"/>
      <c r="AD13" s="877"/>
      <c r="AE13" s="877"/>
      <c r="AF13" s="877"/>
      <c r="AG13" s="877"/>
      <c r="AH13" s="877"/>
      <c r="AI13" s="877"/>
      <c r="AJ13" s="877"/>
      <c r="AK13" s="877"/>
    </row>
    <row r="14" spans="1:37">
      <c r="B14" s="896"/>
      <c r="C14" s="896"/>
      <c r="D14" s="896"/>
      <c r="E14" s="896"/>
      <c r="F14" s="896" t="s">
        <v>1170</v>
      </c>
      <c r="G14" s="896"/>
      <c r="H14" s="896"/>
      <c r="I14" s="896"/>
      <c r="J14" s="896"/>
      <c r="K14" s="896"/>
      <c r="L14" s="896"/>
    </row>
    <row r="15" spans="1:37">
      <c r="J15" s="897"/>
    </row>
    <row r="16" spans="1:37" ht="48" customHeight="1">
      <c r="A16" s="1793" t="s">
        <v>51</v>
      </c>
      <c r="B16" s="1793"/>
      <c r="C16" s="1793"/>
      <c r="D16" s="1793"/>
      <c r="E16" s="1793"/>
      <c r="F16" s="1793"/>
      <c r="G16" s="1793"/>
      <c r="H16" s="1793"/>
      <c r="I16" s="1793"/>
      <c r="J16" s="1793"/>
      <c r="K16" s="1793"/>
      <c r="L16" s="1793"/>
      <c r="M16" s="1793"/>
      <c r="N16" s="1793"/>
      <c r="O16" s="1793"/>
      <c r="P16" s="1793"/>
      <c r="Q16" s="1793"/>
      <c r="R16" s="1793"/>
      <c r="S16" s="1793"/>
      <c r="T16" s="1793"/>
      <c r="U16" s="1793"/>
      <c r="V16" s="1793"/>
      <c r="W16" s="1793"/>
      <c r="X16" s="1793"/>
      <c r="Y16" s="1793"/>
      <c r="Z16" s="1793"/>
      <c r="AA16" s="1793"/>
      <c r="AB16" s="1793"/>
      <c r="AC16" s="1793"/>
      <c r="AD16" s="1793"/>
      <c r="AE16" s="1793"/>
      <c r="AF16" s="1793"/>
      <c r="AG16" s="1793"/>
      <c r="AH16" s="1793"/>
      <c r="AI16" s="1793"/>
    </row>
    <row r="17" spans="1:37" ht="15" customHeight="1">
      <c r="A17" s="1794" t="s">
        <v>1120</v>
      </c>
      <c r="B17" s="1794"/>
      <c r="C17" s="1794"/>
      <c r="D17" s="1794"/>
      <c r="E17" s="1794"/>
      <c r="F17" s="1794"/>
      <c r="G17" s="1794"/>
      <c r="H17" s="1794"/>
      <c r="I17" s="1794"/>
      <c r="J17" s="1794"/>
      <c r="K17" s="1794"/>
      <c r="L17" s="1794"/>
      <c r="M17" s="1794"/>
      <c r="N17" s="1794"/>
      <c r="O17" s="1794"/>
      <c r="P17" s="1794"/>
      <c r="Q17" s="1794"/>
      <c r="R17" s="1794"/>
      <c r="S17" s="1794"/>
      <c r="T17" s="1794"/>
      <c r="U17" s="1794"/>
      <c r="V17" s="1794"/>
      <c r="W17" s="1794"/>
      <c r="X17" s="1794"/>
      <c r="Y17" s="1794"/>
      <c r="Z17" s="1794"/>
      <c r="AA17" s="1794"/>
      <c r="AB17" s="1794"/>
      <c r="AC17" s="1794"/>
      <c r="AD17" s="1794"/>
      <c r="AE17" s="1794"/>
      <c r="AF17" s="1794"/>
      <c r="AG17" s="1794"/>
      <c r="AH17" s="1794"/>
      <c r="AI17" s="1794"/>
    </row>
    <row r="18" spans="1:37" ht="3.9" customHeight="1" thickBot="1">
      <c r="B18" s="863"/>
      <c r="C18" s="863"/>
      <c r="D18" s="863"/>
      <c r="E18" s="863"/>
      <c r="F18" s="863"/>
      <c r="G18" s="863"/>
      <c r="I18" s="884"/>
      <c r="J18" s="884"/>
      <c r="K18" s="884"/>
      <c r="L18" s="884"/>
      <c r="M18" s="884"/>
      <c r="R18" s="247"/>
      <c r="S18" s="247"/>
      <c r="T18" s="247"/>
      <c r="U18" s="247"/>
    </row>
    <row r="19" spans="1:37" ht="15" customHeight="1">
      <c r="A19" s="885"/>
      <c r="B19" s="886" t="s">
        <v>1121</v>
      </c>
      <c r="C19" s="886"/>
      <c r="D19" s="886" t="s">
        <v>1122</v>
      </c>
      <c r="E19" s="886"/>
      <c r="F19" s="886" t="s">
        <v>1123</v>
      </c>
      <c r="G19" s="886"/>
      <c r="H19" s="886" t="s">
        <v>1124</v>
      </c>
      <c r="I19" s="886"/>
      <c r="J19" s="886" t="s">
        <v>1125</v>
      </c>
      <c r="K19" s="886"/>
      <c r="L19" s="886" t="s">
        <v>1126</v>
      </c>
      <c r="M19" s="886"/>
      <c r="N19" s="886" t="s">
        <v>1127</v>
      </c>
      <c r="O19" s="886"/>
      <c r="P19" s="886" t="s">
        <v>1128</v>
      </c>
      <c r="Q19" s="886"/>
      <c r="R19" s="1798" t="s">
        <v>1148</v>
      </c>
      <c r="S19" s="1798"/>
      <c r="T19" s="1797" t="s">
        <v>1149</v>
      </c>
      <c r="U19" s="1797"/>
      <c r="V19" s="1797" t="s">
        <v>1150</v>
      </c>
      <c r="W19" s="1797"/>
      <c r="X19" s="1797" t="s">
        <v>1151</v>
      </c>
      <c r="Y19" s="1797"/>
      <c r="Z19" s="1797" t="s">
        <v>1152</v>
      </c>
      <c r="AA19" s="1797"/>
      <c r="AB19" s="1797" t="s">
        <v>1153</v>
      </c>
      <c r="AC19" s="1797"/>
      <c r="AD19" s="1797" t="s">
        <v>1154</v>
      </c>
      <c r="AE19" s="1797"/>
      <c r="AF19" s="1797" t="s">
        <v>1155</v>
      </c>
      <c r="AG19" s="1797"/>
      <c r="AH19" s="1797" t="s">
        <v>1156</v>
      </c>
      <c r="AI19" s="1797"/>
      <c r="AJ19" s="1797" t="s">
        <v>1157</v>
      </c>
      <c r="AK19" s="1797"/>
    </row>
    <row r="20" spans="1:37" ht="15" customHeight="1">
      <c r="A20" s="887"/>
      <c r="B20" s="888" t="s">
        <v>1129</v>
      </c>
      <c r="C20" s="888"/>
      <c r="D20" s="888" t="s">
        <v>1130</v>
      </c>
      <c r="E20" s="888"/>
      <c r="F20" s="888" t="s">
        <v>1131</v>
      </c>
      <c r="G20" s="888"/>
      <c r="H20" s="888" t="s">
        <v>1132</v>
      </c>
      <c r="I20" s="888"/>
      <c r="J20" s="888" t="s">
        <v>1133</v>
      </c>
      <c r="K20" s="888"/>
      <c r="L20" s="888" t="s">
        <v>1134</v>
      </c>
      <c r="M20" s="888"/>
      <c r="N20" s="888" t="s">
        <v>1135</v>
      </c>
      <c r="O20" s="888"/>
      <c r="P20" s="888" t="s">
        <v>1136</v>
      </c>
      <c r="Q20" s="888"/>
      <c r="R20" s="1796" t="s">
        <v>1158</v>
      </c>
      <c r="S20" s="1796"/>
      <c r="T20" s="1796" t="s">
        <v>1159</v>
      </c>
      <c r="U20" s="1796"/>
      <c r="V20" s="1796" t="s">
        <v>1160</v>
      </c>
      <c r="W20" s="1796"/>
      <c r="X20" s="1796" t="s">
        <v>1161</v>
      </c>
      <c r="Y20" s="1796"/>
      <c r="Z20" s="1796" t="s">
        <v>1162</v>
      </c>
      <c r="AA20" s="1796"/>
      <c r="AB20" s="1796" t="s">
        <v>1163</v>
      </c>
      <c r="AC20" s="1796"/>
      <c r="AD20" s="1796" t="s">
        <v>1164</v>
      </c>
      <c r="AE20" s="1796"/>
      <c r="AF20" s="1796" t="s">
        <v>1165</v>
      </c>
      <c r="AG20" s="1796"/>
      <c r="AH20" s="1796" t="s">
        <v>1166</v>
      </c>
      <c r="AI20" s="1796"/>
      <c r="AJ20" s="1796" t="s">
        <v>1167</v>
      </c>
      <c r="AK20" s="1796"/>
    </row>
    <row r="21" spans="1:37" ht="15" customHeight="1">
      <c r="A21" s="889"/>
      <c r="B21" s="890" t="s">
        <v>1137</v>
      </c>
      <c r="C21" s="890" t="s">
        <v>1138</v>
      </c>
      <c r="D21" s="890" t="s">
        <v>1137</v>
      </c>
      <c r="E21" s="890" t="s">
        <v>1138</v>
      </c>
      <c r="F21" s="890" t="s">
        <v>1137</v>
      </c>
      <c r="G21" s="890" t="s">
        <v>1138</v>
      </c>
      <c r="H21" s="890" t="s">
        <v>1137</v>
      </c>
      <c r="I21" s="890" t="s">
        <v>1138</v>
      </c>
      <c r="J21" s="890" t="s">
        <v>1137</v>
      </c>
      <c r="K21" s="890" t="s">
        <v>1138</v>
      </c>
      <c r="L21" s="890" t="s">
        <v>1137</v>
      </c>
      <c r="M21" s="890" t="s">
        <v>1138</v>
      </c>
      <c r="N21" s="890" t="s">
        <v>1137</v>
      </c>
      <c r="O21" s="890" t="s">
        <v>1138</v>
      </c>
      <c r="P21" s="890" t="s">
        <v>1137</v>
      </c>
      <c r="Q21" s="890" t="s">
        <v>1138</v>
      </c>
      <c r="R21" s="890" t="s">
        <v>1137</v>
      </c>
      <c r="S21" s="891" t="s">
        <v>1138</v>
      </c>
      <c r="T21" s="890" t="s">
        <v>1137</v>
      </c>
      <c r="U21" s="891" t="s">
        <v>1138</v>
      </c>
      <c r="V21" s="890" t="s">
        <v>1137</v>
      </c>
      <c r="W21" s="891" t="s">
        <v>1138</v>
      </c>
      <c r="X21" s="891" t="s">
        <v>1137</v>
      </c>
      <c r="Y21" s="891" t="s">
        <v>1138</v>
      </c>
      <c r="Z21" s="891" t="s">
        <v>1137</v>
      </c>
      <c r="AA21" s="891" t="s">
        <v>1138</v>
      </c>
      <c r="AB21" s="891" t="s">
        <v>1137</v>
      </c>
      <c r="AC21" s="891" t="s">
        <v>1138</v>
      </c>
      <c r="AD21" s="891" t="s">
        <v>1137</v>
      </c>
      <c r="AE21" s="891" t="s">
        <v>1138</v>
      </c>
      <c r="AF21" s="891" t="s">
        <v>1137</v>
      </c>
      <c r="AG21" s="891" t="s">
        <v>1138</v>
      </c>
      <c r="AH21" s="891" t="s">
        <v>1137</v>
      </c>
      <c r="AI21" s="891" t="s">
        <v>1138</v>
      </c>
      <c r="AJ21" s="891" t="s">
        <v>1137</v>
      </c>
      <c r="AK21" s="891" t="s">
        <v>1138</v>
      </c>
    </row>
    <row r="22" spans="1:37" ht="15" customHeight="1">
      <c r="A22" s="892" t="s">
        <v>1168</v>
      </c>
      <c r="B22" s="893">
        <v>12.5601</v>
      </c>
      <c r="C22" s="893">
        <v>10.3431</v>
      </c>
      <c r="D22" s="893">
        <v>11.6562</v>
      </c>
      <c r="E22" s="893">
        <v>8.2259000000000011</v>
      </c>
      <c r="F22" s="893">
        <v>5.1050000000000004</v>
      </c>
      <c r="G22" s="893">
        <v>0.24890000000000001</v>
      </c>
      <c r="H22" s="893">
        <v>3.9740000000000002</v>
      </c>
      <c r="I22" s="893">
        <v>-1.0607</v>
      </c>
      <c r="J22" s="893">
        <v>3.8477000000000001</v>
      </c>
      <c r="K22" s="893">
        <v>-0.53560000000000008</v>
      </c>
      <c r="L22" s="893">
        <v>5.8829000000000002</v>
      </c>
      <c r="M22" s="893">
        <v>1.8285</v>
      </c>
      <c r="N22" s="893">
        <v>5.1527000000000003</v>
      </c>
      <c r="O22" s="893">
        <v>1.4272</v>
      </c>
      <c r="P22" s="893">
        <v>5.5730000000000004</v>
      </c>
      <c r="Q22" s="893">
        <v>2.0348999999999999</v>
      </c>
      <c r="R22" s="893">
        <v>6.3895</v>
      </c>
      <c r="S22" s="893">
        <v>2.8309000000000002</v>
      </c>
      <c r="T22" s="893">
        <v>6.5003000000000002</v>
      </c>
      <c r="U22" s="893">
        <v>2.9182000000000001</v>
      </c>
      <c r="V22" s="893">
        <v>6.7013000000000007</v>
      </c>
      <c r="W22" s="893">
        <v>3.1480000000000001</v>
      </c>
      <c r="X22" s="893" t="s">
        <v>1169</v>
      </c>
      <c r="Y22" s="893" t="s">
        <v>1169</v>
      </c>
      <c r="Z22" s="893" t="s">
        <v>1169</v>
      </c>
      <c r="AA22" s="893" t="s">
        <v>1169</v>
      </c>
      <c r="AB22" s="893" t="s">
        <v>1169</v>
      </c>
      <c r="AC22" s="893" t="s">
        <v>1169</v>
      </c>
      <c r="AD22" s="893" t="s">
        <v>1169</v>
      </c>
      <c r="AE22" s="893" t="s">
        <v>1169</v>
      </c>
      <c r="AF22" s="893" t="s">
        <v>1169</v>
      </c>
      <c r="AG22" s="893" t="s">
        <v>1169</v>
      </c>
      <c r="AH22" s="893" t="s">
        <v>1169</v>
      </c>
      <c r="AI22" s="893" t="s">
        <v>1169</v>
      </c>
      <c r="AJ22" s="893" t="s">
        <v>1169</v>
      </c>
      <c r="AK22" s="893" t="s">
        <v>1169</v>
      </c>
    </row>
    <row r="23" spans="1:37" ht="16.5" customHeight="1">
      <c r="A23" s="892" t="s">
        <v>115</v>
      </c>
      <c r="B23" s="893">
        <v>10.4084</v>
      </c>
      <c r="C23" s="893">
        <v>8.2338000000000005</v>
      </c>
      <c r="D23" s="893">
        <v>10.522300000000001</v>
      </c>
      <c r="E23" s="893">
        <v>7.1269</v>
      </c>
      <c r="F23" s="893">
        <v>3.9642000000000004</v>
      </c>
      <c r="G23" s="893">
        <v>-0.83920000000000006</v>
      </c>
      <c r="H23" s="893">
        <v>3.7055000000000002</v>
      </c>
      <c r="I23" s="893">
        <v>-1.3162</v>
      </c>
      <c r="J23" s="893">
        <v>3.4609000000000001</v>
      </c>
      <c r="K23" s="893">
        <v>-0.90610000000000002</v>
      </c>
      <c r="L23" s="893">
        <v>5.0494000000000003</v>
      </c>
      <c r="M23" s="893">
        <v>1.0269000000000001</v>
      </c>
      <c r="N23" s="893">
        <v>4.2793000000000001</v>
      </c>
      <c r="O23" s="893">
        <v>0.58479999999999999</v>
      </c>
      <c r="P23" s="893">
        <v>4.6124000000000001</v>
      </c>
      <c r="Q23" s="893">
        <v>1.1065</v>
      </c>
      <c r="R23" s="893">
        <v>5.2898000000000005</v>
      </c>
      <c r="S23" s="893">
        <v>1.768</v>
      </c>
      <c r="T23" s="893">
        <v>5.2699000000000007</v>
      </c>
      <c r="U23" s="893">
        <v>1.7292000000000001</v>
      </c>
      <c r="V23" s="893">
        <v>5.4552000000000005</v>
      </c>
      <c r="W23" s="893">
        <v>1.9435</v>
      </c>
      <c r="X23" s="893">
        <v>5.1543000000000001</v>
      </c>
      <c r="Y23" s="893">
        <v>1.6859000000000002</v>
      </c>
      <c r="Z23" s="893">
        <v>5.5702000000000007</v>
      </c>
      <c r="AA23" s="893">
        <v>2.1005000000000003</v>
      </c>
      <c r="AB23" s="893">
        <v>5.3841999999999999</v>
      </c>
      <c r="AC23" s="893">
        <v>1.8644000000000001</v>
      </c>
      <c r="AD23" s="893">
        <v>5.4695</v>
      </c>
      <c r="AE23" s="893">
        <v>2.0369000000000002</v>
      </c>
      <c r="AF23" s="893">
        <v>6.2662000000000004</v>
      </c>
      <c r="AG23" s="893">
        <v>2.9749000000000003</v>
      </c>
      <c r="AH23" s="893">
        <v>5.1909999999999998</v>
      </c>
      <c r="AI23" s="893">
        <v>1.7421</v>
      </c>
      <c r="AJ23" s="893">
        <v>5.7986000000000004</v>
      </c>
      <c r="AK23" s="893">
        <v>2.3468</v>
      </c>
    </row>
    <row r="24" spans="1:37" ht="16.5" customHeight="1">
      <c r="A24" s="892" t="s">
        <v>116</v>
      </c>
      <c r="B24" s="893">
        <v>10.834000000000001</v>
      </c>
      <c r="C24" s="893">
        <v>8.6509999999999998</v>
      </c>
      <c r="D24" s="893">
        <v>11.3428</v>
      </c>
      <c r="E24" s="893">
        <v>7.9222000000000001</v>
      </c>
      <c r="F24" s="893">
        <v>4.0925000000000002</v>
      </c>
      <c r="G24" s="893">
        <v>-0.7167</v>
      </c>
      <c r="H24" s="893">
        <v>4.0014000000000003</v>
      </c>
      <c r="I24" s="893">
        <v>-1.0346</v>
      </c>
      <c r="J24" s="893">
        <v>3.9807000000000001</v>
      </c>
      <c r="K24" s="893">
        <v>-0.40820000000000001</v>
      </c>
      <c r="L24" s="893">
        <v>5.9144000000000005</v>
      </c>
      <c r="M24" s="893">
        <v>1.8588</v>
      </c>
      <c r="N24" s="893">
        <v>5.0562000000000005</v>
      </c>
      <c r="O24" s="893">
        <v>1.3341000000000001</v>
      </c>
      <c r="P24" s="893">
        <v>5.2778999999999998</v>
      </c>
      <c r="Q24" s="893">
        <v>1.7497</v>
      </c>
      <c r="R24" s="893">
        <v>5.9647000000000006</v>
      </c>
      <c r="S24" s="893">
        <v>2.4204000000000003</v>
      </c>
      <c r="T24" s="893">
        <v>5.6980000000000004</v>
      </c>
      <c r="U24" s="893">
        <v>2.1429</v>
      </c>
      <c r="V24" s="893">
        <v>5.8561000000000005</v>
      </c>
      <c r="W24" s="893">
        <v>2.331</v>
      </c>
      <c r="X24" s="893">
        <v>5.5363000000000007</v>
      </c>
      <c r="Y24" s="893">
        <v>2.0552999999999999</v>
      </c>
      <c r="Z24" s="893">
        <v>5.8967000000000001</v>
      </c>
      <c r="AA24" s="893">
        <v>2.4163000000000001</v>
      </c>
      <c r="AB24" s="893">
        <v>5.7229000000000001</v>
      </c>
      <c r="AC24" s="893">
        <v>2.1918000000000002</v>
      </c>
      <c r="AD24" s="893">
        <v>5.9809999999999999</v>
      </c>
      <c r="AE24" s="893">
        <v>2.5318000000000001</v>
      </c>
      <c r="AF24" s="893">
        <v>6.8353999999999999</v>
      </c>
      <c r="AG24" s="893">
        <v>3.5264000000000002</v>
      </c>
      <c r="AH24" s="893">
        <v>5.7324000000000002</v>
      </c>
      <c r="AI24" s="893">
        <v>2.2657000000000003</v>
      </c>
      <c r="AJ24" s="893">
        <v>6.2659000000000002</v>
      </c>
      <c r="AK24" s="893">
        <v>2.7988</v>
      </c>
    </row>
    <row r="25" spans="1:37" ht="16.5" customHeight="1">
      <c r="A25" s="894" t="s">
        <v>117</v>
      </c>
      <c r="B25" s="893">
        <v>10.4565</v>
      </c>
      <c r="C25" s="893">
        <v>8.2810000000000006</v>
      </c>
      <c r="D25" s="893">
        <v>10.577300000000001</v>
      </c>
      <c r="E25" s="893">
        <v>7.1802000000000001</v>
      </c>
      <c r="F25" s="893">
        <v>3.3527</v>
      </c>
      <c r="G25" s="893">
        <v>-1.4224000000000001</v>
      </c>
      <c r="H25" s="893">
        <v>2.9211</v>
      </c>
      <c r="I25" s="893">
        <v>-2.0626000000000002</v>
      </c>
      <c r="J25" s="893">
        <v>3.0439000000000003</v>
      </c>
      <c r="K25" s="893">
        <v>-1.3055000000000001</v>
      </c>
      <c r="L25" s="893">
        <v>4.8624999999999998</v>
      </c>
      <c r="M25" s="893">
        <v>0.84710000000000008</v>
      </c>
      <c r="N25" s="893">
        <v>4.1661000000000001</v>
      </c>
      <c r="O25" s="893">
        <v>0.47550000000000003</v>
      </c>
      <c r="P25" s="893">
        <v>4.4630999999999998</v>
      </c>
      <c r="Q25" s="893">
        <v>0.96230000000000004</v>
      </c>
      <c r="R25" s="893">
        <v>5.0047000000000006</v>
      </c>
      <c r="S25" s="893">
        <v>1.4925000000000002</v>
      </c>
      <c r="T25" s="893">
        <v>4.9926000000000004</v>
      </c>
      <c r="U25" s="893">
        <v>1.4612000000000001</v>
      </c>
      <c r="V25" s="893">
        <v>5.2119</v>
      </c>
      <c r="W25" s="893">
        <v>1.7083000000000002</v>
      </c>
      <c r="X25" s="893">
        <v>4.8928000000000003</v>
      </c>
      <c r="Y25" s="893">
        <v>1.4330000000000001</v>
      </c>
      <c r="Z25" s="893">
        <v>5.2593000000000005</v>
      </c>
      <c r="AA25" s="893">
        <v>1.7999000000000001</v>
      </c>
      <c r="AB25" s="893">
        <v>5.0150000000000006</v>
      </c>
      <c r="AC25" s="893">
        <v>1.5076000000000001</v>
      </c>
      <c r="AD25" s="893">
        <v>5.2467000000000006</v>
      </c>
      <c r="AE25" s="893">
        <v>1.8213000000000001</v>
      </c>
      <c r="AF25" s="893">
        <v>6.1549000000000005</v>
      </c>
      <c r="AG25" s="893">
        <v>2.867</v>
      </c>
      <c r="AH25" s="893">
        <v>5.0375000000000005</v>
      </c>
      <c r="AI25" s="893">
        <v>1.5935000000000001</v>
      </c>
      <c r="AJ25" s="893">
        <v>5.5598000000000001</v>
      </c>
      <c r="AK25" s="893">
        <v>2.1158000000000001</v>
      </c>
    </row>
    <row r="26" spans="1:37" ht="16.5" customHeight="1">
      <c r="A26" s="892" t="s">
        <v>1140</v>
      </c>
      <c r="B26" s="895">
        <v>10.6965</v>
      </c>
      <c r="C26" s="895">
        <v>8.5161999999999995</v>
      </c>
      <c r="D26" s="895">
        <v>10.872400000000001</v>
      </c>
      <c r="E26" s="895">
        <v>7.4662000000000006</v>
      </c>
      <c r="F26" s="895">
        <v>3.9376000000000002</v>
      </c>
      <c r="G26" s="895">
        <v>-0.86450000000000005</v>
      </c>
      <c r="H26" s="895">
        <v>3.6338000000000004</v>
      </c>
      <c r="I26" s="895">
        <v>-1.3844000000000001</v>
      </c>
      <c r="J26" s="895">
        <v>3.5567000000000002</v>
      </c>
      <c r="K26" s="895">
        <v>-0.81430000000000002</v>
      </c>
      <c r="L26" s="895">
        <v>5.3239999999999998</v>
      </c>
      <c r="M26" s="895">
        <v>1.2909000000000002</v>
      </c>
      <c r="N26" s="895">
        <v>4.5402000000000005</v>
      </c>
      <c r="O26" s="895">
        <v>0.83640000000000003</v>
      </c>
      <c r="P26" s="895">
        <v>4.8273000000000001</v>
      </c>
      <c r="Q26" s="895">
        <v>1.3142</v>
      </c>
      <c r="R26" s="895">
        <v>5.4708000000000006</v>
      </c>
      <c r="S26" s="895">
        <v>1.9430000000000001</v>
      </c>
      <c r="T26" s="895">
        <v>5.3722000000000003</v>
      </c>
      <c r="U26" s="895">
        <v>1.8280000000000001</v>
      </c>
      <c r="V26" s="895">
        <v>5.5544000000000002</v>
      </c>
      <c r="W26" s="895">
        <v>2.0392999999999999</v>
      </c>
      <c r="X26" s="895">
        <v>5.2603</v>
      </c>
      <c r="Y26" s="895">
        <v>1.7884</v>
      </c>
      <c r="Z26" s="895">
        <v>5.6561000000000003</v>
      </c>
      <c r="AA26" s="895">
        <v>2.1836000000000002</v>
      </c>
      <c r="AB26" s="895">
        <v>5.4879000000000007</v>
      </c>
      <c r="AC26" s="895">
        <v>1.9647000000000001</v>
      </c>
      <c r="AD26" s="895">
        <v>5.7025000000000006</v>
      </c>
      <c r="AE26" s="895">
        <v>2.2623000000000002</v>
      </c>
      <c r="AF26" s="895">
        <v>6.6073000000000004</v>
      </c>
      <c r="AG26" s="895">
        <v>3.3054000000000001</v>
      </c>
      <c r="AH26" s="895">
        <v>5.5541</v>
      </c>
      <c r="AI26" s="895">
        <v>2.0931999999999999</v>
      </c>
      <c r="AJ26" s="895">
        <v>6.0745000000000005</v>
      </c>
      <c r="AK26" s="895">
        <v>2.6138000000000003</v>
      </c>
    </row>
    <row r="27" spans="1:37" ht="3" customHeight="1" thickBot="1">
      <c r="A27" s="876"/>
      <c r="B27" s="877"/>
      <c r="C27" s="877"/>
      <c r="D27" s="877"/>
      <c r="E27" s="877"/>
      <c r="F27" s="877"/>
      <c r="G27" s="877"/>
      <c r="H27" s="877"/>
      <c r="I27" s="877"/>
      <c r="J27" s="877"/>
      <c r="K27" s="877"/>
      <c r="L27" s="877"/>
      <c r="M27" s="877"/>
      <c r="N27" s="877"/>
      <c r="O27" s="877"/>
      <c r="P27" s="877"/>
      <c r="Q27" s="877"/>
      <c r="R27" s="877"/>
      <c r="S27" s="877"/>
      <c r="T27" s="877"/>
      <c r="U27" s="877"/>
      <c r="V27" s="877"/>
      <c r="W27" s="877"/>
      <c r="X27" s="877"/>
      <c r="Y27" s="877"/>
      <c r="Z27" s="877"/>
      <c r="AA27" s="877"/>
      <c r="AB27" s="877"/>
      <c r="AC27" s="877"/>
      <c r="AD27" s="877"/>
      <c r="AE27" s="877"/>
      <c r="AF27" s="877"/>
      <c r="AG27" s="877"/>
      <c r="AH27" s="877"/>
      <c r="AI27" s="877"/>
      <c r="AJ27" s="877"/>
      <c r="AK27" s="877"/>
    </row>
    <row r="28" spans="1:37" ht="13.8">
      <c r="A28" s="881" t="s">
        <v>202</v>
      </c>
      <c r="B28" s="879"/>
      <c r="C28" s="879"/>
      <c r="D28" s="879"/>
      <c r="E28" s="879"/>
      <c r="F28" s="879"/>
      <c r="G28" s="879"/>
      <c r="H28" s="879"/>
      <c r="I28" s="879"/>
      <c r="J28" s="879"/>
      <c r="K28" s="879"/>
      <c r="L28" s="878"/>
      <c r="M28" s="878"/>
      <c r="N28" s="878"/>
      <c r="O28" s="47"/>
      <c r="P28" s="47"/>
      <c r="Q28" s="47"/>
      <c r="R28" s="47"/>
      <c r="S28" s="47"/>
      <c r="T28" s="47"/>
      <c r="U28" s="47"/>
      <c r="V28" s="898"/>
      <c r="W28" s="898"/>
      <c r="X28" s="898"/>
      <c r="Y28" s="898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</row>
    <row r="29" spans="1:37" ht="14.25" customHeight="1">
      <c r="A29" s="899"/>
      <c r="B29" s="878"/>
      <c r="C29" s="878"/>
      <c r="D29" s="878"/>
      <c r="E29" s="878"/>
      <c r="F29" s="878"/>
      <c r="G29" s="878"/>
      <c r="H29" s="878"/>
      <c r="I29" s="878"/>
      <c r="J29" s="878"/>
      <c r="K29" s="878"/>
      <c r="L29" s="878"/>
      <c r="M29" s="878"/>
      <c r="N29" s="881"/>
      <c r="P29" s="900"/>
    </row>
    <row r="30" spans="1:37" ht="13.8">
      <c r="A30" s="901" t="s">
        <v>1143</v>
      </c>
      <c r="B30" s="878"/>
      <c r="C30" s="878"/>
      <c r="D30" s="878"/>
      <c r="E30" s="878"/>
      <c r="F30" s="878"/>
      <c r="G30" s="878"/>
      <c r="H30" s="878"/>
      <c r="I30" s="878"/>
      <c r="J30" s="878"/>
      <c r="K30" s="878"/>
      <c r="L30" s="878"/>
      <c r="M30" s="878"/>
      <c r="N30" s="881"/>
      <c r="P30" s="900"/>
    </row>
    <row r="31" spans="1:37" ht="13.8">
      <c r="A31" s="881" t="s">
        <v>1144</v>
      </c>
      <c r="B31" s="878"/>
      <c r="C31" s="878"/>
      <c r="D31" s="878"/>
      <c r="E31" s="878"/>
      <c r="F31" s="878"/>
      <c r="G31" s="878"/>
      <c r="H31" s="878"/>
      <c r="I31" s="878"/>
      <c r="J31" s="878"/>
      <c r="K31" s="878"/>
      <c r="L31" s="878"/>
      <c r="M31" s="878"/>
      <c r="N31" s="881"/>
    </row>
    <row r="32" spans="1:37" ht="13.8">
      <c r="A32" s="881" t="s">
        <v>1171</v>
      </c>
      <c r="B32" s="878"/>
      <c r="C32" s="878"/>
      <c r="D32" s="878"/>
      <c r="E32" s="878"/>
      <c r="F32" s="878"/>
      <c r="G32" s="878"/>
      <c r="H32" s="878"/>
      <c r="I32" s="878"/>
      <c r="J32" s="878"/>
      <c r="K32" s="878"/>
      <c r="L32" s="878"/>
      <c r="M32" s="878"/>
      <c r="N32" s="881"/>
    </row>
    <row r="40" spans="1:13" ht="13.8">
      <c r="A40" s="878" t="s">
        <v>1172</v>
      </c>
      <c r="B40" s="881"/>
      <c r="C40" s="881"/>
      <c r="D40" s="881"/>
      <c r="E40" s="881"/>
      <c r="F40" s="902"/>
      <c r="G40" s="881"/>
      <c r="H40" s="881"/>
      <c r="I40" s="881"/>
      <c r="J40" s="881"/>
      <c r="K40" s="881"/>
      <c r="L40" s="881"/>
      <c r="M40" s="881"/>
    </row>
    <row r="97" spans="3:3">
      <c r="C97" s="116" t="s">
        <v>190</v>
      </c>
    </row>
  </sheetData>
  <sheetProtection password="C3DF"/>
  <mergeCells count="44">
    <mergeCell ref="A2:AI2"/>
    <mergeCell ref="A3:AI3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R6:S6"/>
    <mergeCell ref="T6:U6"/>
    <mergeCell ref="V6:W6"/>
    <mergeCell ref="X6:Y6"/>
    <mergeCell ref="Z6:AA6"/>
    <mergeCell ref="AB6:AC6"/>
    <mergeCell ref="AD6:AE6"/>
    <mergeCell ref="AF6:AG6"/>
    <mergeCell ref="AB20:AC20"/>
    <mergeCell ref="AH6:AI6"/>
    <mergeCell ref="AJ6:AK6"/>
    <mergeCell ref="A16:AI16"/>
    <mergeCell ref="A17:AI17"/>
    <mergeCell ref="R19:S19"/>
    <mergeCell ref="T19:U19"/>
    <mergeCell ref="V19:W19"/>
    <mergeCell ref="X19:Y19"/>
    <mergeCell ref="Z19:AA19"/>
    <mergeCell ref="AB19:AC19"/>
    <mergeCell ref="R20:S20"/>
    <mergeCell ref="T20:U20"/>
    <mergeCell ref="V20:W20"/>
    <mergeCell ref="X20:Y20"/>
    <mergeCell ref="Z20:AA20"/>
    <mergeCell ref="AD20:AE20"/>
    <mergeCell ref="AF20:AG20"/>
    <mergeCell ref="AH20:AI20"/>
    <mergeCell ref="AJ20:AK20"/>
    <mergeCell ref="AD19:AE19"/>
    <mergeCell ref="AF19:AG19"/>
    <mergeCell ref="AH19:AI19"/>
    <mergeCell ref="AJ19:AK19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6" orientation="landscape" useFirstPageNumber="1" verticalDpi="300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3ACFE-A23B-463A-94FF-A5383643A49A}">
  <sheetPr codeName="Hoja44">
    <pageSetUpPr fitToPage="1"/>
  </sheetPr>
  <dimension ref="A2:AK31"/>
  <sheetViews>
    <sheetView topLeftCell="Q3" zoomScale="80" zoomScaleNormal="80" workbookViewId="0"/>
  </sheetViews>
  <sheetFormatPr baseColWidth="10" defaultColWidth="11.44140625" defaultRowHeight="13.2"/>
  <cols>
    <col min="1" max="1" width="11.44140625" style="116" customWidth="1"/>
    <col min="2" max="2" width="14" style="116" customWidth="1"/>
    <col min="3" max="16" width="11.6640625" style="116" customWidth="1"/>
    <col min="17" max="17" width="14.6640625" style="116" customWidth="1"/>
    <col min="18" max="18" width="11.109375" style="116" customWidth="1"/>
    <col min="19" max="19" width="13.44140625" style="116" customWidth="1"/>
    <col min="20" max="20" width="11.109375" style="116" customWidth="1"/>
    <col min="21" max="21" width="12.6640625" style="116" customWidth="1"/>
    <col min="22" max="22" width="11.109375" style="116" customWidth="1"/>
    <col min="23" max="23" width="13.6640625" style="116" customWidth="1"/>
    <col min="24" max="33" width="11.44140625" style="116"/>
    <col min="34" max="35" width="12.33203125" style="116" customWidth="1"/>
    <col min="36" max="257" width="11.44140625" style="116"/>
    <col min="258" max="258" width="14" style="116" customWidth="1"/>
    <col min="259" max="272" width="11.6640625" style="116" customWidth="1"/>
    <col min="273" max="273" width="14.6640625" style="116" customWidth="1"/>
    <col min="274" max="274" width="11.109375" style="116" customWidth="1"/>
    <col min="275" max="275" width="13.44140625" style="116" customWidth="1"/>
    <col min="276" max="276" width="11.109375" style="116" customWidth="1"/>
    <col min="277" max="277" width="12.6640625" style="116" customWidth="1"/>
    <col min="278" max="278" width="11.109375" style="116" customWidth="1"/>
    <col min="279" max="279" width="13.6640625" style="116" customWidth="1"/>
    <col min="280" max="289" width="11.44140625" style="116"/>
    <col min="290" max="291" width="12.33203125" style="116" customWidth="1"/>
    <col min="292" max="513" width="11.44140625" style="116"/>
    <col min="514" max="514" width="14" style="116" customWidth="1"/>
    <col min="515" max="528" width="11.6640625" style="116" customWidth="1"/>
    <col min="529" max="529" width="14.6640625" style="116" customWidth="1"/>
    <col min="530" max="530" width="11.109375" style="116" customWidth="1"/>
    <col min="531" max="531" width="13.44140625" style="116" customWidth="1"/>
    <col min="532" max="532" width="11.109375" style="116" customWidth="1"/>
    <col min="533" max="533" width="12.6640625" style="116" customWidth="1"/>
    <col min="534" max="534" width="11.109375" style="116" customWidth="1"/>
    <col min="535" max="535" width="13.6640625" style="116" customWidth="1"/>
    <col min="536" max="545" width="11.44140625" style="116"/>
    <col min="546" max="547" width="12.33203125" style="116" customWidth="1"/>
    <col min="548" max="769" width="11.44140625" style="116"/>
    <col min="770" max="770" width="14" style="116" customWidth="1"/>
    <col min="771" max="784" width="11.6640625" style="116" customWidth="1"/>
    <col min="785" max="785" width="14.6640625" style="116" customWidth="1"/>
    <col min="786" max="786" width="11.109375" style="116" customWidth="1"/>
    <col min="787" max="787" width="13.44140625" style="116" customWidth="1"/>
    <col min="788" max="788" width="11.109375" style="116" customWidth="1"/>
    <col min="789" max="789" width="12.6640625" style="116" customWidth="1"/>
    <col min="790" max="790" width="11.109375" style="116" customWidth="1"/>
    <col min="791" max="791" width="13.6640625" style="116" customWidth="1"/>
    <col min="792" max="801" width="11.44140625" style="116"/>
    <col min="802" max="803" width="12.33203125" style="116" customWidth="1"/>
    <col min="804" max="1025" width="11.44140625" style="116"/>
    <col min="1026" max="1026" width="14" style="116" customWidth="1"/>
    <col min="1027" max="1040" width="11.6640625" style="116" customWidth="1"/>
    <col min="1041" max="1041" width="14.6640625" style="116" customWidth="1"/>
    <col min="1042" max="1042" width="11.109375" style="116" customWidth="1"/>
    <col min="1043" max="1043" width="13.44140625" style="116" customWidth="1"/>
    <col min="1044" max="1044" width="11.109375" style="116" customWidth="1"/>
    <col min="1045" max="1045" width="12.6640625" style="116" customWidth="1"/>
    <col min="1046" max="1046" width="11.109375" style="116" customWidth="1"/>
    <col min="1047" max="1047" width="13.6640625" style="116" customWidth="1"/>
    <col min="1048" max="1057" width="11.44140625" style="116"/>
    <col min="1058" max="1059" width="12.33203125" style="116" customWidth="1"/>
    <col min="1060" max="1281" width="11.44140625" style="116"/>
    <col min="1282" max="1282" width="14" style="116" customWidth="1"/>
    <col min="1283" max="1296" width="11.6640625" style="116" customWidth="1"/>
    <col min="1297" max="1297" width="14.6640625" style="116" customWidth="1"/>
    <col min="1298" max="1298" width="11.109375" style="116" customWidth="1"/>
    <col min="1299" max="1299" width="13.44140625" style="116" customWidth="1"/>
    <col min="1300" max="1300" width="11.109375" style="116" customWidth="1"/>
    <col min="1301" max="1301" width="12.6640625" style="116" customWidth="1"/>
    <col min="1302" max="1302" width="11.109375" style="116" customWidth="1"/>
    <col min="1303" max="1303" width="13.6640625" style="116" customWidth="1"/>
    <col min="1304" max="1313" width="11.44140625" style="116"/>
    <col min="1314" max="1315" width="12.33203125" style="116" customWidth="1"/>
    <col min="1316" max="1537" width="11.44140625" style="116"/>
    <col min="1538" max="1538" width="14" style="116" customWidth="1"/>
    <col min="1539" max="1552" width="11.6640625" style="116" customWidth="1"/>
    <col min="1553" max="1553" width="14.6640625" style="116" customWidth="1"/>
    <col min="1554" max="1554" width="11.109375" style="116" customWidth="1"/>
    <col min="1555" max="1555" width="13.44140625" style="116" customWidth="1"/>
    <col min="1556" max="1556" width="11.109375" style="116" customWidth="1"/>
    <col min="1557" max="1557" width="12.6640625" style="116" customWidth="1"/>
    <col min="1558" max="1558" width="11.109375" style="116" customWidth="1"/>
    <col min="1559" max="1559" width="13.6640625" style="116" customWidth="1"/>
    <col min="1560" max="1569" width="11.44140625" style="116"/>
    <col min="1570" max="1571" width="12.33203125" style="116" customWidth="1"/>
    <col min="1572" max="1793" width="11.44140625" style="116"/>
    <col min="1794" max="1794" width="14" style="116" customWidth="1"/>
    <col min="1795" max="1808" width="11.6640625" style="116" customWidth="1"/>
    <col min="1809" max="1809" width="14.6640625" style="116" customWidth="1"/>
    <col min="1810" max="1810" width="11.109375" style="116" customWidth="1"/>
    <col min="1811" max="1811" width="13.44140625" style="116" customWidth="1"/>
    <col min="1812" max="1812" width="11.109375" style="116" customWidth="1"/>
    <col min="1813" max="1813" width="12.6640625" style="116" customWidth="1"/>
    <col min="1814" max="1814" width="11.109375" style="116" customWidth="1"/>
    <col min="1815" max="1815" width="13.6640625" style="116" customWidth="1"/>
    <col min="1816" max="1825" width="11.44140625" style="116"/>
    <col min="1826" max="1827" width="12.33203125" style="116" customWidth="1"/>
    <col min="1828" max="2049" width="11.44140625" style="116"/>
    <col min="2050" max="2050" width="14" style="116" customWidth="1"/>
    <col min="2051" max="2064" width="11.6640625" style="116" customWidth="1"/>
    <col min="2065" max="2065" width="14.6640625" style="116" customWidth="1"/>
    <col min="2066" max="2066" width="11.109375" style="116" customWidth="1"/>
    <col min="2067" max="2067" width="13.44140625" style="116" customWidth="1"/>
    <col min="2068" max="2068" width="11.109375" style="116" customWidth="1"/>
    <col min="2069" max="2069" width="12.6640625" style="116" customWidth="1"/>
    <col min="2070" max="2070" width="11.109375" style="116" customWidth="1"/>
    <col min="2071" max="2071" width="13.6640625" style="116" customWidth="1"/>
    <col min="2072" max="2081" width="11.44140625" style="116"/>
    <col min="2082" max="2083" width="12.33203125" style="116" customWidth="1"/>
    <col min="2084" max="2305" width="11.44140625" style="116"/>
    <col min="2306" max="2306" width="14" style="116" customWidth="1"/>
    <col min="2307" max="2320" width="11.6640625" style="116" customWidth="1"/>
    <col min="2321" max="2321" width="14.6640625" style="116" customWidth="1"/>
    <col min="2322" max="2322" width="11.109375" style="116" customWidth="1"/>
    <col min="2323" max="2323" width="13.44140625" style="116" customWidth="1"/>
    <col min="2324" max="2324" width="11.109375" style="116" customWidth="1"/>
    <col min="2325" max="2325" width="12.6640625" style="116" customWidth="1"/>
    <col min="2326" max="2326" width="11.109375" style="116" customWidth="1"/>
    <col min="2327" max="2327" width="13.6640625" style="116" customWidth="1"/>
    <col min="2328" max="2337" width="11.44140625" style="116"/>
    <col min="2338" max="2339" width="12.33203125" style="116" customWidth="1"/>
    <col min="2340" max="2561" width="11.44140625" style="116"/>
    <col min="2562" max="2562" width="14" style="116" customWidth="1"/>
    <col min="2563" max="2576" width="11.6640625" style="116" customWidth="1"/>
    <col min="2577" max="2577" width="14.6640625" style="116" customWidth="1"/>
    <col min="2578" max="2578" width="11.109375" style="116" customWidth="1"/>
    <col min="2579" max="2579" width="13.44140625" style="116" customWidth="1"/>
    <col min="2580" max="2580" width="11.109375" style="116" customWidth="1"/>
    <col min="2581" max="2581" width="12.6640625" style="116" customWidth="1"/>
    <col min="2582" max="2582" width="11.109375" style="116" customWidth="1"/>
    <col min="2583" max="2583" width="13.6640625" style="116" customWidth="1"/>
    <col min="2584" max="2593" width="11.44140625" style="116"/>
    <col min="2594" max="2595" width="12.33203125" style="116" customWidth="1"/>
    <col min="2596" max="2817" width="11.44140625" style="116"/>
    <col min="2818" max="2818" width="14" style="116" customWidth="1"/>
    <col min="2819" max="2832" width="11.6640625" style="116" customWidth="1"/>
    <col min="2833" max="2833" width="14.6640625" style="116" customWidth="1"/>
    <col min="2834" max="2834" width="11.109375" style="116" customWidth="1"/>
    <col min="2835" max="2835" width="13.44140625" style="116" customWidth="1"/>
    <col min="2836" max="2836" width="11.109375" style="116" customWidth="1"/>
    <col min="2837" max="2837" width="12.6640625" style="116" customWidth="1"/>
    <col min="2838" max="2838" width="11.109375" style="116" customWidth="1"/>
    <col min="2839" max="2839" width="13.6640625" style="116" customWidth="1"/>
    <col min="2840" max="2849" width="11.44140625" style="116"/>
    <col min="2850" max="2851" width="12.33203125" style="116" customWidth="1"/>
    <col min="2852" max="3073" width="11.44140625" style="116"/>
    <col min="3074" max="3074" width="14" style="116" customWidth="1"/>
    <col min="3075" max="3088" width="11.6640625" style="116" customWidth="1"/>
    <col min="3089" max="3089" width="14.6640625" style="116" customWidth="1"/>
    <col min="3090" max="3090" width="11.109375" style="116" customWidth="1"/>
    <col min="3091" max="3091" width="13.44140625" style="116" customWidth="1"/>
    <col min="3092" max="3092" width="11.109375" style="116" customWidth="1"/>
    <col min="3093" max="3093" width="12.6640625" style="116" customWidth="1"/>
    <col min="3094" max="3094" width="11.109375" style="116" customWidth="1"/>
    <col min="3095" max="3095" width="13.6640625" style="116" customWidth="1"/>
    <col min="3096" max="3105" width="11.44140625" style="116"/>
    <col min="3106" max="3107" width="12.33203125" style="116" customWidth="1"/>
    <col min="3108" max="3329" width="11.44140625" style="116"/>
    <col min="3330" max="3330" width="14" style="116" customWidth="1"/>
    <col min="3331" max="3344" width="11.6640625" style="116" customWidth="1"/>
    <col min="3345" max="3345" width="14.6640625" style="116" customWidth="1"/>
    <col min="3346" max="3346" width="11.109375" style="116" customWidth="1"/>
    <col min="3347" max="3347" width="13.44140625" style="116" customWidth="1"/>
    <col min="3348" max="3348" width="11.109375" style="116" customWidth="1"/>
    <col min="3349" max="3349" width="12.6640625" style="116" customWidth="1"/>
    <col min="3350" max="3350" width="11.109375" style="116" customWidth="1"/>
    <col min="3351" max="3351" width="13.6640625" style="116" customWidth="1"/>
    <col min="3352" max="3361" width="11.44140625" style="116"/>
    <col min="3362" max="3363" width="12.33203125" style="116" customWidth="1"/>
    <col min="3364" max="3585" width="11.44140625" style="116"/>
    <col min="3586" max="3586" width="14" style="116" customWidth="1"/>
    <col min="3587" max="3600" width="11.6640625" style="116" customWidth="1"/>
    <col min="3601" max="3601" width="14.6640625" style="116" customWidth="1"/>
    <col min="3602" max="3602" width="11.109375" style="116" customWidth="1"/>
    <col min="3603" max="3603" width="13.44140625" style="116" customWidth="1"/>
    <col min="3604" max="3604" width="11.109375" style="116" customWidth="1"/>
    <col min="3605" max="3605" width="12.6640625" style="116" customWidth="1"/>
    <col min="3606" max="3606" width="11.109375" style="116" customWidth="1"/>
    <col min="3607" max="3607" width="13.6640625" style="116" customWidth="1"/>
    <col min="3608" max="3617" width="11.44140625" style="116"/>
    <col min="3618" max="3619" width="12.33203125" style="116" customWidth="1"/>
    <col min="3620" max="3841" width="11.44140625" style="116"/>
    <col min="3842" max="3842" width="14" style="116" customWidth="1"/>
    <col min="3843" max="3856" width="11.6640625" style="116" customWidth="1"/>
    <col min="3857" max="3857" width="14.6640625" style="116" customWidth="1"/>
    <col min="3858" max="3858" width="11.109375" style="116" customWidth="1"/>
    <col min="3859" max="3859" width="13.44140625" style="116" customWidth="1"/>
    <col min="3860" max="3860" width="11.109375" style="116" customWidth="1"/>
    <col min="3861" max="3861" width="12.6640625" style="116" customWidth="1"/>
    <col min="3862" max="3862" width="11.109375" style="116" customWidth="1"/>
    <col min="3863" max="3863" width="13.6640625" style="116" customWidth="1"/>
    <col min="3864" max="3873" width="11.44140625" style="116"/>
    <col min="3874" max="3875" width="12.33203125" style="116" customWidth="1"/>
    <col min="3876" max="4097" width="11.44140625" style="116"/>
    <col min="4098" max="4098" width="14" style="116" customWidth="1"/>
    <col min="4099" max="4112" width="11.6640625" style="116" customWidth="1"/>
    <col min="4113" max="4113" width="14.6640625" style="116" customWidth="1"/>
    <col min="4114" max="4114" width="11.109375" style="116" customWidth="1"/>
    <col min="4115" max="4115" width="13.44140625" style="116" customWidth="1"/>
    <col min="4116" max="4116" width="11.109375" style="116" customWidth="1"/>
    <col min="4117" max="4117" width="12.6640625" style="116" customWidth="1"/>
    <col min="4118" max="4118" width="11.109375" style="116" customWidth="1"/>
    <col min="4119" max="4119" width="13.6640625" style="116" customWidth="1"/>
    <col min="4120" max="4129" width="11.44140625" style="116"/>
    <col min="4130" max="4131" width="12.33203125" style="116" customWidth="1"/>
    <col min="4132" max="4353" width="11.44140625" style="116"/>
    <col min="4354" max="4354" width="14" style="116" customWidth="1"/>
    <col min="4355" max="4368" width="11.6640625" style="116" customWidth="1"/>
    <col min="4369" max="4369" width="14.6640625" style="116" customWidth="1"/>
    <col min="4370" max="4370" width="11.109375" style="116" customWidth="1"/>
    <col min="4371" max="4371" width="13.44140625" style="116" customWidth="1"/>
    <col min="4372" max="4372" width="11.109375" style="116" customWidth="1"/>
    <col min="4373" max="4373" width="12.6640625" style="116" customWidth="1"/>
    <col min="4374" max="4374" width="11.109375" style="116" customWidth="1"/>
    <col min="4375" max="4375" width="13.6640625" style="116" customWidth="1"/>
    <col min="4376" max="4385" width="11.44140625" style="116"/>
    <col min="4386" max="4387" width="12.33203125" style="116" customWidth="1"/>
    <col min="4388" max="4609" width="11.44140625" style="116"/>
    <col min="4610" max="4610" width="14" style="116" customWidth="1"/>
    <col min="4611" max="4624" width="11.6640625" style="116" customWidth="1"/>
    <col min="4625" max="4625" width="14.6640625" style="116" customWidth="1"/>
    <col min="4626" max="4626" width="11.109375" style="116" customWidth="1"/>
    <col min="4627" max="4627" width="13.44140625" style="116" customWidth="1"/>
    <col min="4628" max="4628" width="11.109375" style="116" customWidth="1"/>
    <col min="4629" max="4629" width="12.6640625" style="116" customWidth="1"/>
    <col min="4630" max="4630" width="11.109375" style="116" customWidth="1"/>
    <col min="4631" max="4631" width="13.6640625" style="116" customWidth="1"/>
    <col min="4632" max="4641" width="11.44140625" style="116"/>
    <col min="4642" max="4643" width="12.33203125" style="116" customWidth="1"/>
    <col min="4644" max="4865" width="11.44140625" style="116"/>
    <col min="4866" max="4866" width="14" style="116" customWidth="1"/>
    <col min="4867" max="4880" width="11.6640625" style="116" customWidth="1"/>
    <col min="4881" max="4881" width="14.6640625" style="116" customWidth="1"/>
    <col min="4882" max="4882" width="11.109375" style="116" customWidth="1"/>
    <col min="4883" max="4883" width="13.44140625" style="116" customWidth="1"/>
    <col min="4884" max="4884" width="11.109375" style="116" customWidth="1"/>
    <col min="4885" max="4885" width="12.6640625" style="116" customWidth="1"/>
    <col min="4886" max="4886" width="11.109375" style="116" customWidth="1"/>
    <col min="4887" max="4887" width="13.6640625" style="116" customWidth="1"/>
    <col min="4888" max="4897" width="11.44140625" style="116"/>
    <col min="4898" max="4899" width="12.33203125" style="116" customWidth="1"/>
    <col min="4900" max="5121" width="11.44140625" style="116"/>
    <col min="5122" max="5122" width="14" style="116" customWidth="1"/>
    <col min="5123" max="5136" width="11.6640625" style="116" customWidth="1"/>
    <col min="5137" max="5137" width="14.6640625" style="116" customWidth="1"/>
    <col min="5138" max="5138" width="11.109375" style="116" customWidth="1"/>
    <col min="5139" max="5139" width="13.44140625" style="116" customWidth="1"/>
    <col min="5140" max="5140" width="11.109375" style="116" customWidth="1"/>
    <col min="5141" max="5141" width="12.6640625" style="116" customWidth="1"/>
    <col min="5142" max="5142" width="11.109375" style="116" customWidth="1"/>
    <col min="5143" max="5143" width="13.6640625" style="116" customWidth="1"/>
    <col min="5144" max="5153" width="11.44140625" style="116"/>
    <col min="5154" max="5155" width="12.33203125" style="116" customWidth="1"/>
    <col min="5156" max="5377" width="11.44140625" style="116"/>
    <col min="5378" max="5378" width="14" style="116" customWidth="1"/>
    <col min="5379" max="5392" width="11.6640625" style="116" customWidth="1"/>
    <col min="5393" max="5393" width="14.6640625" style="116" customWidth="1"/>
    <col min="5394" max="5394" width="11.109375" style="116" customWidth="1"/>
    <col min="5395" max="5395" width="13.44140625" style="116" customWidth="1"/>
    <col min="5396" max="5396" width="11.109375" style="116" customWidth="1"/>
    <col min="5397" max="5397" width="12.6640625" style="116" customWidth="1"/>
    <col min="5398" max="5398" width="11.109375" style="116" customWidth="1"/>
    <col min="5399" max="5399" width="13.6640625" style="116" customWidth="1"/>
    <col min="5400" max="5409" width="11.44140625" style="116"/>
    <col min="5410" max="5411" width="12.33203125" style="116" customWidth="1"/>
    <col min="5412" max="5633" width="11.44140625" style="116"/>
    <col min="5634" max="5634" width="14" style="116" customWidth="1"/>
    <col min="5635" max="5648" width="11.6640625" style="116" customWidth="1"/>
    <col min="5649" max="5649" width="14.6640625" style="116" customWidth="1"/>
    <col min="5650" max="5650" width="11.109375" style="116" customWidth="1"/>
    <col min="5651" max="5651" width="13.44140625" style="116" customWidth="1"/>
    <col min="5652" max="5652" width="11.109375" style="116" customWidth="1"/>
    <col min="5653" max="5653" width="12.6640625" style="116" customWidth="1"/>
    <col min="5654" max="5654" width="11.109375" style="116" customWidth="1"/>
    <col min="5655" max="5655" width="13.6640625" style="116" customWidth="1"/>
    <col min="5656" max="5665" width="11.44140625" style="116"/>
    <col min="5666" max="5667" width="12.33203125" style="116" customWidth="1"/>
    <col min="5668" max="5889" width="11.44140625" style="116"/>
    <col min="5890" max="5890" width="14" style="116" customWidth="1"/>
    <col min="5891" max="5904" width="11.6640625" style="116" customWidth="1"/>
    <col min="5905" max="5905" width="14.6640625" style="116" customWidth="1"/>
    <col min="5906" max="5906" width="11.109375" style="116" customWidth="1"/>
    <col min="5907" max="5907" width="13.44140625" style="116" customWidth="1"/>
    <col min="5908" max="5908" width="11.109375" style="116" customWidth="1"/>
    <col min="5909" max="5909" width="12.6640625" style="116" customWidth="1"/>
    <col min="5910" max="5910" width="11.109375" style="116" customWidth="1"/>
    <col min="5911" max="5911" width="13.6640625" style="116" customWidth="1"/>
    <col min="5912" max="5921" width="11.44140625" style="116"/>
    <col min="5922" max="5923" width="12.33203125" style="116" customWidth="1"/>
    <col min="5924" max="6145" width="11.44140625" style="116"/>
    <col min="6146" max="6146" width="14" style="116" customWidth="1"/>
    <col min="6147" max="6160" width="11.6640625" style="116" customWidth="1"/>
    <col min="6161" max="6161" width="14.6640625" style="116" customWidth="1"/>
    <col min="6162" max="6162" width="11.109375" style="116" customWidth="1"/>
    <col min="6163" max="6163" width="13.44140625" style="116" customWidth="1"/>
    <col min="6164" max="6164" width="11.109375" style="116" customWidth="1"/>
    <col min="6165" max="6165" width="12.6640625" style="116" customWidth="1"/>
    <col min="6166" max="6166" width="11.109375" style="116" customWidth="1"/>
    <col min="6167" max="6167" width="13.6640625" style="116" customWidth="1"/>
    <col min="6168" max="6177" width="11.44140625" style="116"/>
    <col min="6178" max="6179" width="12.33203125" style="116" customWidth="1"/>
    <col min="6180" max="6401" width="11.44140625" style="116"/>
    <col min="6402" max="6402" width="14" style="116" customWidth="1"/>
    <col min="6403" max="6416" width="11.6640625" style="116" customWidth="1"/>
    <col min="6417" max="6417" width="14.6640625" style="116" customWidth="1"/>
    <col min="6418" max="6418" width="11.109375" style="116" customWidth="1"/>
    <col min="6419" max="6419" width="13.44140625" style="116" customWidth="1"/>
    <col min="6420" max="6420" width="11.109375" style="116" customWidth="1"/>
    <col min="6421" max="6421" width="12.6640625" style="116" customWidth="1"/>
    <col min="6422" max="6422" width="11.109375" style="116" customWidth="1"/>
    <col min="6423" max="6423" width="13.6640625" style="116" customWidth="1"/>
    <col min="6424" max="6433" width="11.44140625" style="116"/>
    <col min="6434" max="6435" width="12.33203125" style="116" customWidth="1"/>
    <col min="6436" max="6657" width="11.44140625" style="116"/>
    <col min="6658" max="6658" width="14" style="116" customWidth="1"/>
    <col min="6659" max="6672" width="11.6640625" style="116" customWidth="1"/>
    <col min="6673" max="6673" width="14.6640625" style="116" customWidth="1"/>
    <col min="6674" max="6674" width="11.109375" style="116" customWidth="1"/>
    <col min="6675" max="6675" width="13.44140625" style="116" customWidth="1"/>
    <col min="6676" max="6676" width="11.109375" style="116" customWidth="1"/>
    <col min="6677" max="6677" width="12.6640625" style="116" customWidth="1"/>
    <col min="6678" max="6678" width="11.109375" style="116" customWidth="1"/>
    <col min="6679" max="6679" width="13.6640625" style="116" customWidth="1"/>
    <col min="6680" max="6689" width="11.44140625" style="116"/>
    <col min="6690" max="6691" width="12.33203125" style="116" customWidth="1"/>
    <col min="6692" max="6913" width="11.44140625" style="116"/>
    <col min="6914" max="6914" width="14" style="116" customWidth="1"/>
    <col min="6915" max="6928" width="11.6640625" style="116" customWidth="1"/>
    <col min="6929" max="6929" width="14.6640625" style="116" customWidth="1"/>
    <col min="6930" max="6930" width="11.109375" style="116" customWidth="1"/>
    <col min="6931" max="6931" width="13.44140625" style="116" customWidth="1"/>
    <col min="6932" max="6932" width="11.109375" style="116" customWidth="1"/>
    <col min="6933" max="6933" width="12.6640625" style="116" customWidth="1"/>
    <col min="6934" max="6934" width="11.109375" style="116" customWidth="1"/>
    <col min="6935" max="6935" width="13.6640625" style="116" customWidth="1"/>
    <col min="6936" max="6945" width="11.44140625" style="116"/>
    <col min="6946" max="6947" width="12.33203125" style="116" customWidth="1"/>
    <col min="6948" max="7169" width="11.44140625" style="116"/>
    <col min="7170" max="7170" width="14" style="116" customWidth="1"/>
    <col min="7171" max="7184" width="11.6640625" style="116" customWidth="1"/>
    <col min="7185" max="7185" width="14.6640625" style="116" customWidth="1"/>
    <col min="7186" max="7186" width="11.109375" style="116" customWidth="1"/>
    <col min="7187" max="7187" width="13.44140625" style="116" customWidth="1"/>
    <col min="7188" max="7188" width="11.109375" style="116" customWidth="1"/>
    <col min="7189" max="7189" width="12.6640625" style="116" customWidth="1"/>
    <col min="7190" max="7190" width="11.109375" style="116" customWidth="1"/>
    <col min="7191" max="7191" width="13.6640625" style="116" customWidth="1"/>
    <col min="7192" max="7201" width="11.44140625" style="116"/>
    <col min="7202" max="7203" width="12.33203125" style="116" customWidth="1"/>
    <col min="7204" max="7425" width="11.44140625" style="116"/>
    <col min="7426" max="7426" width="14" style="116" customWidth="1"/>
    <col min="7427" max="7440" width="11.6640625" style="116" customWidth="1"/>
    <col min="7441" max="7441" width="14.6640625" style="116" customWidth="1"/>
    <col min="7442" max="7442" width="11.109375" style="116" customWidth="1"/>
    <col min="7443" max="7443" width="13.44140625" style="116" customWidth="1"/>
    <col min="7444" max="7444" width="11.109375" style="116" customWidth="1"/>
    <col min="7445" max="7445" width="12.6640625" style="116" customWidth="1"/>
    <col min="7446" max="7446" width="11.109375" style="116" customWidth="1"/>
    <col min="7447" max="7447" width="13.6640625" style="116" customWidth="1"/>
    <col min="7448" max="7457" width="11.44140625" style="116"/>
    <col min="7458" max="7459" width="12.33203125" style="116" customWidth="1"/>
    <col min="7460" max="7681" width="11.44140625" style="116"/>
    <col min="7682" max="7682" width="14" style="116" customWidth="1"/>
    <col min="7683" max="7696" width="11.6640625" style="116" customWidth="1"/>
    <col min="7697" max="7697" width="14.6640625" style="116" customWidth="1"/>
    <col min="7698" max="7698" width="11.109375" style="116" customWidth="1"/>
    <col min="7699" max="7699" width="13.44140625" style="116" customWidth="1"/>
    <col min="7700" max="7700" width="11.109375" style="116" customWidth="1"/>
    <col min="7701" max="7701" width="12.6640625" style="116" customWidth="1"/>
    <col min="7702" max="7702" width="11.109375" style="116" customWidth="1"/>
    <col min="7703" max="7703" width="13.6640625" style="116" customWidth="1"/>
    <col min="7704" max="7713" width="11.44140625" style="116"/>
    <col min="7714" max="7715" width="12.33203125" style="116" customWidth="1"/>
    <col min="7716" max="7937" width="11.44140625" style="116"/>
    <col min="7938" max="7938" width="14" style="116" customWidth="1"/>
    <col min="7939" max="7952" width="11.6640625" style="116" customWidth="1"/>
    <col min="7953" max="7953" width="14.6640625" style="116" customWidth="1"/>
    <col min="7954" max="7954" width="11.109375" style="116" customWidth="1"/>
    <col min="7955" max="7955" width="13.44140625" style="116" customWidth="1"/>
    <col min="7956" max="7956" width="11.109375" style="116" customWidth="1"/>
    <col min="7957" max="7957" width="12.6640625" style="116" customWidth="1"/>
    <col min="7958" max="7958" width="11.109375" style="116" customWidth="1"/>
    <col min="7959" max="7959" width="13.6640625" style="116" customWidth="1"/>
    <col min="7960" max="7969" width="11.44140625" style="116"/>
    <col min="7970" max="7971" width="12.33203125" style="116" customWidth="1"/>
    <col min="7972" max="8193" width="11.44140625" style="116"/>
    <col min="8194" max="8194" width="14" style="116" customWidth="1"/>
    <col min="8195" max="8208" width="11.6640625" style="116" customWidth="1"/>
    <col min="8209" max="8209" width="14.6640625" style="116" customWidth="1"/>
    <col min="8210" max="8210" width="11.109375" style="116" customWidth="1"/>
    <col min="8211" max="8211" width="13.44140625" style="116" customWidth="1"/>
    <col min="8212" max="8212" width="11.109375" style="116" customWidth="1"/>
    <col min="8213" max="8213" width="12.6640625" style="116" customWidth="1"/>
    <col min="8214" max="8214" width="11.109375" style="116" customWidth="1"/>
    <col min="8215" max="8215" width="13.6640625" style="116" customWidth="1"/>
    <col min="8216" max="8225" width="11.44140625" style="116"/>
    <col min="8226" max="8227" width="12.33203125" style="116" customWidth="1"/>
    <col min="8228" max="8449" width="11.44140625" style="116"/>
    <col min="8450" max="8450" width="14" style="116" customWidth="1"/>
    <col min="8451" max="8464" width="11.6640625" style="116" customWidth="1"/>
    <col min="8465" max="8465" width="14.6640625" style="116" customWidth="1"/>
    <col min="8466" max="8466" width="11.109375" style="116" customWidth="1"/>
    <col min="8467" max="8467" width="13.44140625" style="116" customWidth="1"/>
    <col min="8468" max="8468" width="11.109375" style="116" customWidth="1"/>
    <col min="8469" max="8469" width="12.6640625" style="116" customWidth="1"/>
    <col min="8470" max="8470" width="11.109375" style="116" customWidth="1"/>
    <col min="8471" max="8471" width="13.6640625" style="116" customWidth="1"/>
    <col min="8472" max="8481" width="11.44140625" style="116"/>
    <col min="8482" max="8483" width="12.33203125" style="116" customWidth="1"/>
    <col min="8484" max="8705" width="11.44140625" style="116"/>
    <col min="8706" max="8706" width="14" style="116" customWidth="1"/>
    <col min="8707" max="8720" width="11.6640625" style="116" customWidth="1"/>
    <col min="8721" max="8721" width="14.6640625" style="116" customWidth="1"/>
    <col min="8722" max="8722" width="11.109375" style="116" customWidth="1"/>
    <col min="8723" max="8723" width="13.44140625" style="116" customWidth="1"/>
    <col min="8724" max="8724" width="11.109375" style="116" customWidth="1"/>
    <col min="8725" max="8725" width="12.6640625" style="116" customWidth="1"/>
    <col min="8726" max="8726" width="11.109375" style="116" customWidth="1"/>
    <col min="8727" max="8727" width="13.6640625" style="116" customWidth="1"/>
    <col min="8728" max="8737" width="11.44140625" style="116"/>
    <col min="8738" max="8739" width="12.33203125" style="116" customWidth="1"/>
    <col min="8740" max="8961" width="11.44140625" style="116"/>
    <col min="8962" max="8962" width="14" style="116" customWidth="1"/>
    <col min="8963" max="8976" width="11.6640625" style="116" customWidth="1"/>
    <col min="8977" max="8977" width="14.6640625" style="116" customWidth="1"/>
    <col min="8978" max="8978" width="11.109375" style="116" customWidth="1"/>
    <col min="8979" max="8979" width="13.44140625" style="116" customWidth="1"/>
    <col min="8980" max="8980" width="11.109375" style="116" customWidth="1"/>
    <col min="8981" max="8981" width="12.6640625" style="116" customWidth="1"/>
    <col min="8982" max="8982" width="11.109375" style="116" customWidth="1"/>
    <col min="8983" max="8983" width="13.6640625" style="116" customWidth="1"/>
    <col min="8984" max="8993" width="11.44140625" style="116"/>
    <col min="8994" max="8995" width="12.33203125" style="116" customWidth="1"/>
    <col min="8996" max="9217" width="11.44140625" style="116"/>
    <col min="9218" max="9218" width="14" style="116" customWidth="1"/>
    <col min="9219" max="9232" width="11.6640625" style="116" customWidth="1"/>
    <col min="9233" max="9233" width="14.6640625" style="116" customWidth="1"/>
    <col min="9234" max="9234" width="11.109375" style="116" customWidth="1"/>
    <col min="9235" max="9235" width="13.44140625" style="116" customWidth="1"/>
    <col min="9236" max="9236" width="11.109375" style="116" customWidth="1"/>
    <col min="9237" max="9237" width="12.6640625" style="116" customWidth="1"/>
    <col min="9238" max="9238" width="11.109375" style="116" customWidth="1"/>
    <col min="9239" max="9239" width="13.6640625" style="116" customWidth="1"/>
    <col min="9240" max="9249" width="11.44140625" style="116"/>
    <col min="9250" max="9251" width="12.33203125" style="116" customWidth="1"/>
    <col min="9252" max="9473" width="11.44140625" style="116"/>
    <col min="9474" max="9474" width="14" style="116" customWidth="1"/>
    <col min="9475" max="9488" width="11.6640625" style="116" customWidth="1"/>
    <col min="9489" max="9489" width="14.6640625" style="116" customWidth="1"/>
    <col min="9490" max="9490" width="11.109375" style="116" customWidth="1"/>
    <col min="9491" max="9491" width="13.44140625" style="116" customWidth="1"/>
    <col min="9492" max="9492" width="11.109375" style="116" customWidth="1"/>
    <col min="9493" max="9493" width="12.6640625" style="116" customWidth="1"/>
    <col min="9494" max="9494" width="11.109375" style="116" customWidth="1"/>
    <col min="9495" max="9495" width="13.6640625" style="116" customWidth="1"/>
    <col min="9496" max="9505" width="11.44140625" style="116"/>
    <col min="9506" max="9507" width="12.33203125" style="116" customWidth="1"/>
    <col min="9508" max="9729" width="11.44140625" style="116"/>
    <col min="9730" max="9730" width="14" style="116" customWidth="1"/>
    <col min="9731" max="9744" width="11.6640625" style="116" customWidth="1"/>
    <col min="9745" max="9745" width="14.6640625" style="116" customWidth="1"/>
    <col min="9746" max="9746" width="11.109375" style="116" customWidth="1"/>
    <col min="9747" max="9747" width="13.44140625" style="116" customWidth="1"/>
    <col min="9748" max="9748" width="11.109375" style="116" customWidth="1"/>
    <col min="9749" max="9749" width="12.6640625" style="116" customWidth="1"/>
    <col min="9750" max="9750" width="11.109375" style="116" customWidth="1"/>
    <col min="9751" max="9751" width="13.6640625" style="116" customWidth="1"/>
    <col min="9752" max="9761" width="11.44140625" style="116"/>
    <col min="9762" max="9763" width="12.33203125" style="116" customWidth="1"/>
    <col min="9764" max="9985" width="11.44140625" style="116"/>
    <col min="9986" max="9986" width="14" style="116" customWidth="1"/>
    <col min="9987" max="10000" width="11.6640625" style="116" customWidth="1"/>
    <col min="10001" max="10001" width="14.6640625" style="116" customWidth="1"/>
    <col min="10002" max="10002" width="11.109375" style="116" customWidth="1"/>
    <col min="10003" max="10003" width="13.44140625" style="116" customWidth="1"/>
    <col min="10004" max="10004" width="11.109375" style="116" customWidth="1"/>
    <col min="10005" max="10005" width="12.6640625" style="116" customWidth="1"/>
    <col min="10006" max="10006" width="11.109375" style="116" customWidth="1"/>
    <col min="10007" max="10007" width="13.6640625" style="116" customWidth="1"/>
    <col min="10008" max="10017" width="11.44140625" style="116"/>
    <col min="10018" max="10019" width="12.33203125" style="116" customWidth="1"/>
    <col min="10020" max="10241" width="11.44140625" style="116"/>
    <col min="10242" max="10242" width="14" style="116" customWidth="1"/>
    <col min="10243" max="10256" width="11.6640625" style="116" customWidth="1"/>
    <col min="10257" max="10257" width="14.6640625" style="116" customWidth="1"/>
    <col min="10258" max="10258" width="11.109375" style="116" customWidth="1"/>
    <col min="10259" max="10259" width="13.44140625" style="116" customWidth="1"/>
    <col min="10260" max="10260" width="11.109375" style="116" customWidth="1"/>
    <col min="10261" max="10261" width="12.6640625" style="116" customWidth="1"/>
    <col min="10262" max="10262" width="11.109375" style="116" customWidth="1"/>
    <col min="10263" max="10263" width="13.6640625" style="116" customWidth="1"/>
    <col min="10264" max="10273" width="11.44140625" style="116"/>
    <col min="10274" max="10275" width="12.33203125" style="116" customWidth="1"/>
    <col min="10276" max="10497" width="11.44140625" style="116"/>
    <col min="10498" max="10498" width="14" style="116" customWidth="1"/>
    <col min="10499" max="10512" width="11.6640625" style="116" customWidth="1"/>
    <col min="10513" max="10513" width="14.6640625" style="116" customWidth="1"/>
    <col min="10514" max="10514" width="11.109375" style="116" customWidth="1"/>
    <col min="10515" max="10515" width="13.44140625" style="116" customWidth="1"/>
    <col min="10516" max="10516" width="11.109375" style="116" customWidth="1"/>
    <col min="10517" max="10517" width="12.6640625" style="116" customWidth="1"/>
    <col min="10518" max="10518" width="11.109375" style="116" customWidth="1"/>
    <col min="10519" max="10519" width="13.6640625" style="116" customWidth="1"/>
    <col min="10520" max="10529" width="11.44140625" style="116"/>
    <col min="10530" max="10531" width="12.33203125" style="116" customWidth="1"/>
    <col min="10532" max="10753" width="11.44140625" style="116"/>
    <col min="10754" max="10754" width="14" style="116" customWidth="1"/>
    <col min="10755" max="10768" width="11.6640625" style="116" customWidth="1"/>
    <col min="10769" max="10769" width="14.6640625" style="116" customWidth="1"/>
    <col min="10770" max="10770" width="11.109375" style="116" customWidth="1"/>
    <col min="10771" max="10771" width="13.44140625" style="116" customWidth="1"/>
    <col min="10772" max="10772" width="11.109375" style="116" customWidth="1"/>
    <col min="10773" max="10773" width="12.6640625" style="116" customWidth="1"/>
    <col min="10774" max="10774" width="11.109375" style="116" customWidth="1"/>
    <col min="10775" max="10775" width="13.6640625" style="116" customWidth="1"/>
    <col min="10776" max="10785" width="11.44140625" style="116"/>
    <col min="10786" max="10787" width="12.33203125" style="116" customWidth="1"/>
    <col min="10788" max="11009" width="11.44140625" style="116"/>
    <col min="11010" max="11010" width="14" style="116" customWidth="1"/>
    <col min="11011" max="11024" width="11.6640625" style="116" customWidth="1"/>
    <col min="11025" max="11025" width="14.6640625" style="116" customWidth="1"/>
    <col min="11026" max="11026" width="11.109375" style="116" customWidth="1"/>
    <col min="11027" max="11027" width="13.44140625" style="116" customWidth="1"/>
    <col min="11028" max="11028" width="11.109375" style="116" customWidth="1"/>
    <col min="11029" max="11029" width="12.6640625" style="116" customWidth="1"/>
    <col min="11030" max="11030" width="11.109375" style="116" customWidth="1"/>
    <col min="11031" max="11031" width="13.6640625" style="116" customWidth="1"/>
    <col min="11032" max="11041" width="11.44140625" style="116"/>
    <col min="11042" max="11043" width="12.33203125" style="116" customWidth="1"/>
    <col min="11044" max="11265" width="11.44140625" style="116"/>
    <col min="11266" max="11266" width="14" style="116" customWidth="1"/>
    <col min="11267" max="11280" width="11.6640625" style="116" customWidth="1"/>
    <col min="11281" max="11281" width="14.6640625" style="116" customWidth="1"/>
    <col min="11282" max="11282" width="11.109375" style="116" customWidth="1"/>
    <col min="11283" max="11283" width="13.44140625" style="116" customWidth="1"/>
    <col min="11284" max="11284" width="11.109375" style="116" customWidth="1"/>
    <col min="11285" max="11285" width="12.6640625" style="116" customWidth="1"/>
    <col min="11286" max="11286" width="11.109375" style="116" customWidth="1"/>
    <col min="11287" max="11287" width="13.6640625" style="116" customWidth="1"/>
    <col min="11288" max="11297" width="11.44140625" style="116"/>
    <col min="11298" max="11299" width="12.33203125" style="116" customWidth="1"/>
    <col min="11300" max="11521" width="11.44140625" style="116"/>
    <col min="11522" max="11522" width="14" style="116" customWidth="1"/>
    <col min="11523" max="11536" width="11.6640625" style="116" customWidth="1"/>
    <col min="11537" max="11537" width="14.6640625" style="116" customWidth="1"/>
    <col min="11538" max="11538" width="11.109375" style="116" customWidth="1"/>
    <col min="11539" max="11539" width="13.44140625" style="116" customWidth="1"/>
    <col min="11540" max="11540" width="11.109375" style="116" customWidth="1"/>
    <col min="11541" max="11541" width="12.6640625" style="116" customWidth="1"/>
    <col min="11542" max="11542" width="11.109375" style="116" customWidth="1"/>
    <col min="11543" max="11543" width="13.6640625" style="116" customWidth="1"/>
    <col min="11544" max="11553" width="11.44140625" style="116"/>
    <col min="11554" max="11555" width="12.33203125" style="116" customWidth="1"/>
    <col min="11556" max="11777" width="11.44140625" style="116"/>
    <col min="11778" max="11778" width="14" style="116" customWidth="1"/>
    <col min="11779" max="11792" width="11.6640625" style="116" customWidth="1"/>
    <col min="11793" max="11793" width="14.6640625" style="116" customWidth="1"/>
    <col min="11794" max="11794" width="11.109375" style="116" customWidth="1"/>
    <col min="11795" max="11795" width="13.44140625" style="116" customWidth="1"/>
    <col min="11796" max="11796" width="11.109375" style="116" customWidth="1"/>
    <col min="11797" max="11797" width="12.6640625" style="116" customWidth="1"/>
    <col min="11798" max="11798" width="11.109375" style="116" customWidth="1"/>
    <col min="11799" max="11799" width="13.6640625" style="116" customWidth="1"/>
    <col min="11800" max="11809" width="11.44140625" style="116"/>
    <col min="11810" max="11811" width="12.33203125" style="116" customWidth="1"/>
    <col min="11812" max="12033" width="11.44140625" style="116"/>
    <col min="12034" max="12034" width="14" style="116" customWidth="1"/>
    <col min="12035" max="12048" width="11.6640625" style="116" customWidth="1"/>
    <col min="12049" max="12049" width="14.6640625" style="116" customWidth="1"/>
    <col min="12050" max="12050" width="11.109375" style="116" customWidth="1"/>
    <col min="12051" max="12051" width="13.44140625" style="116" customWidth="1"/>
    <col min="12052" max="12052" width="11.109375" style="116" customWidth="1"/>
    <col min="12053" max="12053" width="12.6640625" style="116" customWidth="1"/>
    <col min="12054" max="12054" width="11.109375" style="116" customWidth="1"/>
    <col min="12055" max="12055" width="13.6640625" style="116" customWidth="1"/>
    <col min="12056" max="12065" width="11.44140625" style="116"/>
    <col min="12066" max="12067" width="12.33203125" style="116" customWidth="1"/>
    <col min="12068" max="12289" width="11.44140625" style="116"/>
    <col min="12290" max="12290" width="14" style="116" customWidth="1"/>
    <col min="12291" max="12304" width="11.6640625" style="116" customWidth="1"/>
    <col min="12305" max="12305" width="14.6640625" style="116" customWidth="1"/>
    <col min="12306" max="12306" width="11.109375" style="116" customWidth="1"/>
    <col min="12307" max="12307" width="13.44140625" style="116" customWidth="1"/>
    <col min="12308" max="12308" width="11.109375" style="116" customWidth="1"/>
    <col min="12309" max="12309" width="12.6640625" style="116" customWidth="1"/>
    <col min="12310" max="12310" width="11.109375" style="116" customWidth="1"/>
    <col min="12311" max="12311" width="13.6640625" style="116" customWidth="1"/>
    <col min="12312" max="12321" width="11.44140625" style="116"/>
    <col min="12322" max="12323" width="12.33203125" style="116" customWidth="1"/>
    <col min="12324" max="12545" width="11.44140625" style="116"/>
    <col min="12546" max="12546" width="14" style="116" customWidth="1"/>
    <col min="12547" max="12560" width="11.6640625" style="116" customWidth="1"/>
    <col min="12561" max="12561" width="14.6640625" style="116" customWidth="1"/>
    <col min="12562" max="12562" width="11.109375" style="116" customWidth="1"/>
    <col min="12563" max="12563" width="13.44140625" style="116" customWidth="1"/>
    <col min="12564" max="12564" width="11.109375" style="116" customWidth="1"/>
    <col min="12565" max="12565" width="12.6640625" style="116" customWidth="1"/>
    <col min="12566" max="12566" width="11.109375" style="116" customWidth="1"/>
    <col min="12567" max="12567" width="13.6640625" style="116" customWidth="1"/>
    <col min="12568" max="12577" width="11.44140625" style="116"/>
    <col min="12578" max="12579" width="12.33203125" style="116" customWidth="1"/>
    <col min="12580" max="12801" width="11.44140625" style="116"/>
    <col min="12802" max="12802" width="14" style="116" customWidth="1"/>
    <col min="12803" max="12816" width="11.6640625" style="116" customWidth="1"/>
    <col min="12817" max="12817" width="14.6640625" style="116" customWidth="1"/>
    <col min="12818" max="12818" width="11.109375" style="116" customWidth="1"/>
    <col min="12819" max="12819" width="13.44140625" style="116" customWidth="1"/>
    <col min="12820" max="12820" width="11.109375" style="116" customWidth="1"/>
    <col min="12821" max="12821" width="12.6640625" style="116" customWidth="1"/>
    <col min="12822" max="12822" width="11.109375" style="116" customWidth="1"/>
    <col min="12823" max="12823" width="13.6640625" style="116" customWidth="1"/>
    <col min="12824" max="12833" width="11.44140625" style="116"/>
    <col min="12834" max="12835" width="12.33203125" style="116" customWidth="1"/>
    <col min="12836" max="13057" width="11.44140625" style="116"/>
    <col min="13058" max="13058" width="14" style="116" customWidth="1"/>
    <col min="13059" max="13072" width="11.6640625" style="116" customWidth="1"/>
    <col min="13073" max="13073" width="14.6640625" style="116" customWidth="1"/>
    <col min="13074" max="13074" width="11.109375" style="116" customWidth="1"/>
    <col min="13075" max="13075" width="13.44140625" style="116" customWidth="1"/>
    <col min="13076" max="13076" width="11.109375" style="116" customWidth="1"/>
    <col min="13077" max="13077" width="12.6640625" style="116" customWidth="1"/>
    <col min="13078" max="13078" width="11.109375" style="116" customWidth="1"/>
    <col min="13079" max="13079" width="13.6640625" style="116" customWidth="1"/>
    <col min="13080" max="13089" width="11.44140625" style="116"/>
    <col min="13090" max="13091" width="12.33203125" style="116" customWidth="1"/>
    <col min="13092" max="13313" width="11.44140625" style="116"/>
    <col min="13314" max="13314" width="14" style="116" customWidth="1"/>
    <col min="13315" max="13328" width="11.6640625" style="116" customWidth="1"/>
    <col min="13329" max="13329" width="14.6640625" style="116" customWidth="1"/>
    <col min="13330" max="13330" width="11.109375" style="116" customWidth="1"/>
    <col min="13331" max="13331" width="13.44140625" style="116" customWidth="1"/>
    <col min="13332" max="13332" width="11.109375" style="116" customWidth="1"/>
    <col min="13333" max="13333" width="12.6640625" style="116" customWidth="1"/>
    <col min="13334" max="13334" width="11.109375" style="116" customWidth="1"/>
    <col min="13335" max="13335" width="13.6640625" style="116" customWidth="1"/>
    <col min="13336" max="13345" width="11.44140625" style="116"/>
    <col min="13346" max="13347" width="12.33203125" style="116" customWidth="1"/>
    <col min="13348" max="13569" width="11.44140625" style="116"/>
    <col min="13570" max="13570" width="14" style="116" customWidth="1"/>
    <col min="13571" max="13584" width="11.6640625" style="116" customWidth="1"/>
    <col min="13585" max="13585" width="14.6640625" style="116" customWidth="1"/>
    <col min="13586" max="13586" width="11.109375" style="116" customWidth="1"/>
    <col min="13587" max="13587" width="13.44140625" style="116" customWidth="1"/>
    <col min="13588" max="13588" width="11.109375" style="116" customWidth="1"/>
    <col min="13589" max="13589" width="12.6640625" style="116" customWidth="1"/>
    <col min="13590" max="13590" width="11.109375" style="116" customWidth="1"/>
    <col min="13591" max="13591" width="13.6640625" style="116" customWidth="1"/>
    <col min="13592" max="13601" width="11.44140625" style="116"/>
    <col min="13602" max="13603" width="12.33203125" style="116" customWidth="1"/>
    <col min="13604" max="13825" width="11.44140625" style="116"/>
    <col min="13826" max="13826" width="14" style="116" customWidth="1"/>
    <col min="13827" max="13840" width="11.6640625" style="116" customWidth="1"/>
    <col min="13841" max="13841" width="14.6640625" style="116" customWidth="1"/>
    <col min="13842" max="13842" width="11.109375" style="116" customWidth="1"/>
    <col min="13843" max="13843" width="13.44140625" style="116" customWidth="1"/>
    <col min="13844" max="13844" width="11.109375" style="116" customWidth="1"/>
    <col min="13845" max="13845" width="12.6640625" style="116" customWidth="1"/>
    <col min="13846" max="13846" width="11.109375" style="116" customWidth="1"/>
    <col min="13847" max="13847" width="13.6640625" style="116" customWidth="1"/>
    <col min="13848" max="13857" width="11.44140625" style="116"/>
    <col min="13858" max="13859" width="12.33203125" style="116" customWidth="1"/>
    <col min="13860" max="14081" width="11.44140625" style="116"/>
    <col min="14082" max="14082" width="14" style="116" customWidth="1"/>
    <col min="14083" max="14096" width="11.6640625" style="116" customWidth="1"/>
    <col min="14097" max="14097" width="14.6640625" style="116" customWidth="1"/>
    <col min="14098" max="14098" width="11.109375" style="116" customWidth="1"/>
    <col min="14099" max="14099" width="13.44140625" style="116" customWidth="1"/>
    <col min="14100" max="14100" width="11.109375" style="116" customWidth="1"/>
    <col min="14101" max="14101" width="12.6640625" style="116" customWidth="1"/>
    <col min="14102" max="14102" width="11.109375" style="116" customWidth="1"/>
    <col min="14103" max="14103" width="13.6640625" style="116" customWidth="1"/>
    <col min="14104" max="14113" width="11.44140625" style="116"/>
    <col min="14114" max="14115" width="12.33203125" style="116" customWidth="1"/>
    <col min="14116" max="14337" width="11.44140625" style="116"/>
    <col min="14338" max="14338" width="14" style="116" customWidth="1"/>
    <col min="14339" max="14352" width="11.6640625" style="116" customWidth="1"/>
    <col min="14353" max="14353" width="14.6640625" style="116" customWidth="1"/>
    <col min="14354" max="14354" width="11.109375" style="116" customWidth="1"/>
    <col min="14355" max="14355" width="13.44140625" style="116" customWidth="1"/>
    <col min="14356" max="14356" width="11.109375" style="116" customWidth="1"/>
    <col min="14357" max="14357" width="12.6640625" style="116" customWidth="1"/>
    <col min="14358" max="14358" width="11.109375" style="116" customWidth="1"/>
    <col min="14359" max="14359" width="13.6640625" style="116" customWidth="1"/>
    <col min="14360" max="14369" width="11.44140625" style="116"/>
    <col min="14370" max="14371" width="12.33203125" style="116" customWidth="1"/>
    <col min="14372" max="14593" width="11.44140625" style="116"/>
    <col min="14594" max="14594" width="14" style="116" customWidth="1"/>
    <col min="14595" max="14608" width="11.6640625" style="116" customWidth="1"/>
    <col min="14609" max="14609" width="14.6640625" style="116" customWidth="1"/>
    <col min="14610" max="14610" width="11.109375" style="116" customWidth="1"/>
    <col min="14611" max="14611" width="13.44140625" style="116" customWidth="1"/>
    <col min="14612" max="14612" width="11.109375" style="116" customWidth="1"/>
    <col min="14613" max="14613" width="12.6640625" style="116" customWidth="1"/>
    <col min="14614" max="14614" width="11.109375" style="116" customWidth="1"/>
    <col min="14615" max="14615" width="13.6640625" style="116" customWidth="1"/>
    <col min="14616" max="14625" width="11.44140625" style="116"/>
    <col min="14626" max="14627" width="12.33203125" style="116" customWidth="1"/>
    <col min="14628" max="14849" width="11.44140625" style="116"/>
    <col min="14850" max="14850" width="14" style="116" customWidth="1"/>
    <col min="14851" max="14864" width="11.6640625" style="116" customWidth="1"/>
    <col min="14865" max="14865" width="14.6640625" style="116" customWidth="1"/>
    <col min="14866" max="14866" width="11.109375" style="116" customWidth="1"/>
    <col min="14867" max="14867" width="13.44140625" style="116" customWidth="1"/>
    <col min="14868" max="14868" width="11.109375" style="116" customWidth="1"/>
    <col min="14869" max="14869" width="12.6640625" style="116" customWidth="1"/>
    <col min="14870" max="14870" width="11.109375" style="116" customWidth="1"/>
    <col min="14871" max="14871" width="13.6640625" style="116" customWidth="1"/>
    <col min="14872" max="14881" width="11.44140625" style="116"/>
    <col min="14882" max="14883" width="12.33203125" style="116" customWidth="1"/>
    <col min="14884" max="15105" width="11.44140625" style="116"/>
    <col min="15106" max="15106" width="14" style="116" customWidth="1"/>
    <col min="15107" max="15120" width="11.6640625" style="116" customWidth="1"/>
    <col min="15121" max="15121" width="14.6640625" style="116" customWidth="1"/>
    <col min="15122" max="15122" width="11.109375" style="116" customWidth="1"/>
    <col min="15123" max="15123" width="13.44140625" style="116" customWidth="1"/>
    <col min="15124" max="15124" width="11.109375" style="116" customWidth="1"/>
    <col min="15125" max="15125" width="12.6640625" style="116" customWidth="1"/>
    <col min="15126" max="15126" width="11.109375" style="116" customWidth="1"/>
    <col min="15127" max="15127" width="13.6640625" style="116" customWidth="1"/>
    <col min="15128" max="15137" width="11.44140625" style="116"/>
    <col min="15138" max="15139" width="12.33203125" style="116" customWidth="1"/>
    <col min="15140" max="15361" width="11.44140625" style="116"/>
    <col min="15362" max="15362" width="14" style="116" customWidth="1"/>
    <col min="15363" max="15376" width="11.6640625" style="116" customWidth="1"/>
    <col min="15377" max="15377" width="14.6640625" style="116" customWidth="1"/>
    <col min="15378" max="15378" width="11.109375" style="116" customWidth="1"/>
    <col min="15379" max="15379" width="13.44140625" style="116" customWidth="1"/>
    <col min="15380" max="15380" width="11.109375" style="116" customWidth="1"/>
    <col min="15381" max="15381" width="12.6640625" style="116" customWidth="1"/>
    <col min="15382" max="15382" width="11.109375" style="116" customWidth="1"/>
    <col min="15383" max="15383" width="13.6640625" style="116" customWidth="1"/>
    <col min="15384" max="15393" width="11.44140625" style="116"/>
    <col min="15394" max="15395" width="12.33203125" style="116" customWidth="1"/>
    <col min="15396" max="15617" width="11.44140625" style="116"/>
    <col min="15618" max="15618" width="14" style="116" customWidth="1"/>
    <col min="15619" max="15632" width="11.6640625" style="116" customWidth="1"/>
    <col min="15633" max="15633" width="14.6640625" style="116" customWidth="1"/>
    <col min="15634" max="15634" width="11.109375" style="116" customWidth="1"/>
    <col min="15635" max="15635" width="13.44140625" style="116" customWidth="1"/>
    <col min="15636" max="15636" width="11.109375" style="116" customWidth="1"/>
    <col min="15637" max="15637" width="12.6640625" style="116" customWidth="1"/>
    <col min="15638" max="15638" width="11.109375" style="116" customWidth="1"/>
    <col min="15639" max="15639" width="13.6640625" style="116" customWidth="1"/>
    <col min="15640" max="15649" width="11.44140625" style="116"/>
    <col min="15650" max="15651" width="12.33203125" style="116" customWidth="1"/>
    <col min="15652" max="15873" width="11.44140625" style="116"/>
    <col min="15874" max="15874" width="14" style="116" customWidth="1"/>
    <col min="15875" max="15888" width="11.6640625" style="116" customWidth="1"/>
    <col min="15889" max="15889" width="14.6640625" style="116" customWidth="1"/>
    <col min="15890" max="15890" width="11.109375" style="116" customWidth="1"/>
    <col min="15891" max="15891" width="13.44140625" style="116" customWidth="1"/>
    <col min="15892" max="15892" width="11.109375" style="116" customWidth="1"/>
    <col min="15893" max="15893" width="12.6640625" style="116" customWidth="1"/>
    <col min="15894" max="15894" width="11.109375" style="116" customWidth="1"/>
    <col min="15895" max="15895" width="13.6640625" style="116" customWidth="1"/>
    <col min="15896" max="15905" width="11.44140625" style="116"/>
    <col min="15906" max="15907" width="12.33203125" style="116" customWidth="1"/>
    <col min="15908" max="16129" width="11.44140625" style="116"/>
    <col min="16130" max="16130" width="14" style="116" customWidth="1"/>
    <col min="16131" max="16144" width="11.6640625" style="116" customWidth="1"/>
    <col min="16145" max="16145" width="14.6640625" style="116" customWidth="1"/>
    <col min="16146" max="16146" width="11.109375" style="116" customWidth="1"/>
    <col min="16147" max="16147" width="13.44140625" style="116" customWidth="1"/>
    <col min="16148" max="16148" width="11.109375" style="116" customWidth="1"/>
    <col min="16149" max="16149" width="12.6640625" style="116" customWidth="1"/>
    <col min="16150" max="16150" width="11.109375" style="116" customWidth="1"/>
    <col min="16151" max="16151" width="13.6640625" style="116" customWidth="1"/>
    <col min="16152" max="16161" width="11.44140625" style="116"/>
    <col min="16162" max="16163" width="12.33203125" style="116" customWidth="1"/>
    <col min="16164" max="16384" width="11.44140625" style="116"/>
  </cols>
  <sheetData>
    <row r="2" spans="1:37" ht="40.5" customHeight="1">
      <c r="A2" s="1799" t="s">
        <v>52</v>
      </c>
      <c r="B2" s="1799"/>
      <c r="C2" s="1799"/>
      <c r="D2" s="1799"/>
      <c r="E2" s="1799"/>
      <c r="F2" s="1799"/>
      <c r="G2" s="1799"/>
      <c r="H2" s="1799"/>
      <c r="I2" s="1799"/>
      <c r="J2" s="1799"/>
      <c r="K2" s="1799"/>
      <c r="L2" s="1799"/>
      <c r="M2" s="1799"/>
      <c r="N2" s="1799"/>
      <c r="O2" s="1799"/>
      <c r="P2" s="1799"/>
      <c r="Q2" s="1799"/>
      <c r="R2" s="1799"/>
      <c r="S2" s="1799"/>
      <c r="T2" s="1799"/>
      <c r="U2" s="1799"/>
      <c r="V2" s="1799"/>
      <c r="W2" s="1799"/>
      <c r="X2" s="1799"/>
      <c r="Y2" s="1799"/>
      <c r="Z2" s="1799"/>
      <c r="AA2" s="1799"/>
      <c r="AB2" s="1799"/>
      <c r="AC2" s="1799"/>
      <c r="AD2" s="1799"/>
      <c r="AE2" s="1799"/>
      <c r="AF2" s="1799"/>
      <c r="AG2" s="1799"/>
      <c r="AH2" s="1799"/>
      <c r="AI2" s="1799"/>
    </row>
    <row r="3" spans="1:37" ht="15" customHeight="1">
      <c r="A3" s="1794" t="s">
        <v>1120</v>
      </c>
      <c r="B3" s="1794"/>
      <c r="C3" s="1794"/>
      <c r="D3" s="1794"/>
      <c r="E3" s="1794"/>
      <c r="F3" s="1794"/>
      <c r="G3" s="1794"/>
      <c r="H3" s="1794"/>
      <c r="I3" s="1794"/>
      <c r="J3" s="1794"/>
      <c r="K3" s="1794"/>
      <c r="L3" s="1794"/>
      <c r="M3" s="1794"/>
      <c r="N3" s="1794"/>
      <c r="O3" s="1794"/>
      <c r="P3" s="1794"/>
      <c r="Q3" s="1794"/>
      <c r="R3" s="1794"/>
      <c r="S3" s="1794"/>
      <c r="T3" s="1794"/>
      <c r="U3" s="1794"/>
      <c r="V3" s="1794"/>
      <c r="W3" s="1794"/>
      <c r="X3" s="1794"/>
      <c r="Y3" s="1794"/>
      <c r="Z3" s="1794"/>
      <c r="AA3" s="1794"/>
      <c r="AB3" s="1794"/>
      <c r="AC3" s="1794"/>
      <c r="AD3" s="1794"/>
      <c r="AE3" s="1794"/>
      <c r="AF3" s="1794"/>
      <c r="AG3" s="1794"/>
      <c r="AH3" s="1794"/>
      <c r="AI3" s="1794"/>
    </row>
    <row r="4" spans="1:37" ht="3.9" customHeight="1" thickBot="1">
      <c r="A4" s="1800"/>
      <c r="B4" s="1800"/>
      <c r="C4" s="1800"/>
      <c r="D4" s="1800"/>
      <c r="E4" s="1800"/>
      <c r="F4" s="1800"/>
      <c r="G4" s="1800"/>
      <c r="H4" s="1800"/>
      <c r="I4" s="1800"/>
      <c r="J4" s="1800"/>
      <c r="K4" s="1800"/>
      <c r="L4" s="1800"/>
      <c r="M4" s="1800"/>
      <c r="N4" s="1800"/>
      <c r="O4" s="1800"/>
      <c r="P4" s="1800"/>
      <c r="Q4" s="1800"/>
      <c r="R4" s="1800"/>
      <c r="S4" s="1800"/>
      <c r="T4" s="1800"/>
      <c r="U4" s="1800"/>
      <c r="V4" s="1800"/>
      <c r="W4" s="1800"/>
      <c r="X4" s="1800"/>
      <c r="Y4" s="1800"/>
      <c r="Z4" s="1800"/>
      <c r="AA4" s="1800"/>
      <c r="AB4" s="1800"/>
      <c r="AC4" s="1800"/>
      <c r="AD4" s="1800"/>
      <c r="AE4" s="1800"/>
      <c r="AF4" s="1800"/>
      <c r="AG4" s="1800"/>
      <c r="AH4" s="1800"/>
      <c r="AI4" s="1800"/>
    </row>
    <row r="5" spans="1:37" ht="16.5" customHeight="1">
      <c r="A5" s="885"/>
      <c r="B5" s="886" t="s">
        <v>1121</v>
      </c>
      <c r="C5" s="886"/>
      <c r="D5" s="886" t="s">
        <v>1122</v>
      </c>
      <c r="E5" s="886"/>
      <c r="F5" s="886" t="s">
        <v>1123</v>
      </c>
      <c r="G5" s="886"/>
      <c r="H5" s="886" t="s">
        <v>1124</v>
      </c>
      <c r="I5" s="886"/>
      <c r="J5" s="886" t="s">
        <v>1125</v>
      </c>
      <c r="K5" s="886"/>
      <c r="L5" s="886" t="s">
        <v>1126</v>
      </c>
      <c r="M5" s="886"/>
      <c r="N5" s="886" t="s">
        <v>1127</v>
      </c>
      <c r="O5" s="886"/>
      <c r="P5" s="886" t="s">
        <v>1128</v>
      </c>
      <c r="Q5" s="886"/>
      <c r="R5" s="886" t="s">
        <v>1148</v>
      </c>
      <c r="S5" s="886"/>
      <c r="T5" s="886" t="s">
        <v>1149</v>
      </c>
      <c r="U5" s="886"/>
      <c r="V5" s="886" t="s">
        <v>1150</v>
      </c>
      <c r="W5" s="886"/>
      <c r="X5" s="886" t="s">
        <v>1151</v>
      </c>
      <c r="Y5" s="886"/>
      <c r="Z5" s="886" t="s">
        <v>1152</v>
      </c>
      <c r="AA5" s="886"/>
      <c r="AB5" s="886" t="s">
        <v>1153</v>
      </c>
      <c r="AC5" s="886"/>
      <c r="AD5" s="886" t="s">
        <v>1154</v>
      </c>
      <c r="AE5" s="886"/>
      <c r="AF5" s="886" t="s">
        <v>1155</v>
      </c>
      <c r="AG5" s="886"/>
      <c r="AH5" s="886" t="s">
        <v>1156</v>
      </c>
      <c r="AI5" s="886"/>
      <c r="AJ5" s="886" t="s">
        <v>1157</v>
      </c>
      <c r="AK5" s="886"/>
    </row>
    <row r="6" spans="1:37" ht="16.5" customHeight="1">
      <c r="A6" s="887"/>
      <c r="B6" s="888" t="s">
        <v>1129</v>
      </c>
      <c r="C6" s="888"/>
      <c r="D6" s="888" t="s">
        <v>1130</v>
      </c>
      <c r="E6" s="888"/>
      <c r="F6" s="888" t="s">
        <v>1131</v>
      </c>
      <c r="G6" s="888"/>
      <c r="H6" s="888" t="s">
        <v>1132</v>
      </c>
      <c r="I6" s="888"/>
      <c r="J6" s="888" t="s">
        <v>1133</v>
      </c>
      <c r="K6" s="888"/>
      <c r="L6" s="888" t="s">
        <v>1134</v>
      </c>
      <c r="M6" s="888"/>
      <c r="N6" s="888" t="s">
        <v>1135</v>
      </c>
      <c r="O6" s="888"/>
      <c r="P6" s="888" t="s">
        <v>1136</v>
      </c>
      <c r="Q6" s="888"/>
      <c r="R6" s="888" t="s">
        <v>1158</v>
      </c>
      <c r="S6" s="888"/>
      <c r="T6" s="888" t="s">
        <v>1159</v>
      </c>
      <c r="U6" s="888"/>
      <c r="V6" s="888" t="s">
        <v>1160</v>
      </c>
      <c r="W6" s="888"/>
      <c r="X6" s="888" t="s">
        <v>1161</v>
      </c>
      <c r="Y6" s="888"/>
      <c r="Z6" s="888" t="s">
        <v>1162</v>
      </c>
      <c r="AA6" s="888"/>
      <c r="AB6" s="888" t="s">
        <v>1163</v>
      </c>
      <c r="AC6" s="888"/>
      <c r="AD6" s="888" t="s">
        <v>1164</v>
      </c>
      <c r="AE6" s="888"/>
      <c r="AF6" s="888" t="s">
        <v>1165</v>
      </c>
      <c r="AG6" s="888"/>
      <c r="AH6" s="888" t="s">
        <v>1166</v>
      </c>
      <c r="AI6" s="888"/>
      <c r="AJ6" s="888" t="s">
        <v>1167</v>
      </c>
      <c r="AK6" s="888"/>
    </row>
    <row r="7" spans="1:37" ht="16.5" customHeight="1">
      <c r="A7" s="889"/>
      <c r="B7" s="890" t="s">
        <v>1137</v>
      </c>
      <c r="C7" s="890" t="s">
        <v>1138</v>
      </c>
      <c r="D7" s="890" t="s">
        <v>1137</v>
      </c>
      <c r="E7" s="890" t="s">
        <v>1138</v>
      </c>
      <c r="F7" s="890" t="s">
        <v>1137</v>
      </c>
      <c r="G7" s="890" t="s">
        <v>1138</v>
      </c>
      <c r="H7" s="890" t="s">
        <v>1137</v>
      </c>
      <c r="I7" s="890" t="s">
        <v>1138</v>
      </c>
      <c r="J7" s="890" t="s">
        <v>1137</v>
      </c>
      <c r="K7" s="890" t="s">
        <v>1138</v>
      </c>
      <c r="L7" s="890" t="s">
        <v>1137</v>
      </c>
      <c r="M7" s="890" t="s">
        <v>1138</v>
      </c>
      <c r="N7" s="890" t="s">
        <v>1137</v>
      </c>
      <c r="O7" s="890" t="s">
        <v>1138</v>
      </c>
      <c r="P7" s="890" t="s">
        <v>1137</v>
      </c>
      <c r="Q7" s="890" t="s">
        <v>1138</v>
      </c>
      <c r="R7" s="890" t="s">
        <v>1137</v>
      </c>
      <c r="S7" s="890" t="s">
        <v>1138</v>
      </c>
      <c r="T7" s="890" t="s">
        <v>1137</v>
      </c>
      <c r="U7" s="890" t="s">
        <v>1138</v>
      </c>
      <c r="V7" s="890" t="s">
        <v>1137</v>
      </c>
      <c r="W7" s="890" t="s">
        <v>1138</v>
      </c>
      <c r="X7" s="890" t="s">
        <v>1137</v>
      </c>
      <c r="Y7" s="890" t="s">
        <v>1138</v>
      </c>
      <c r="Z7" s="890" t="s">
        <v>1137</v>
      </c>
      <c r="AA7" s="890" t="s">
        <v>1138</v>
      </c>
      <c r="AB7" s="890" t="s">
        <v>1137</v>
      </c>
      <c r="AC7" s="890" t="s">
        <v>1138</v>
      </c>
      <c r="AD7" s="890" t="s">
        <v>1137</v>
      </c>
      <c r="AE7" s="890" t="s">
        <v>1138</v>
      </c>
      <c r="AF7" s="890" t="s">
        <v>1137</v>
      </c>
      <c r="AG7" s="890" t="s">
        <v>1138</v>
      </c>
      <c r="AH7" s="890" t="s">
        <v>1137</v>
      </c>
      <c r="AI7" s="890" t="s">
        <v>1138</v>
      </c>
      <c r="AJ7" s="890" t="s">
        <v>1137</v>
      </c>
      <c r="AK7" s="890" t="s">
        <v>1138</v>
      </c>
    </row>
    <row r="8" spans="1:37" ht="16.5" customHeight="1">
      <c r="A8" s="892" t="s">
        <v>112</v>
      </c>
      <c r="B8" s="893">
        <v>14.033000000000001</v>
      </c>
      <c r="C8" s="893">
        <v>11.787000000000001</v>
      </c>
      <c r="D8" s="903">
        <v>12.9071</v>
      </c>
      <c r="E8" s="903">
        <v>6.0762</v>
      </c>
      <c r="F8" s="893">
        <v>11.066500000000001</v>
      </c>
      <c r="G8" s="893">
        <v>-3.6278000000000001</v>
      </c>
      <c r="H8" s="893">
        <v>40.421700000000001</v>
      </c>
      <c r="I8" s="893">
        <v>15.1357</v>
      </c>
      <c r="J8" s="893">
        <v>44.673200000000001</v>
      </c>
      <c r="K8" s="893">
        <v>16.6112</v>
      </c>
      <c r="L8" s="893">
        <v>59.524300000000004</v>
      </c>
      <c r="M8" s="893">
        <v>26.208200000000001</v>
      </c>
      <c r="N8" s="893">
        <v>50.172200000000004</v>
      </c>
      <c r="O8" s="893">
        <v>16.6617</v>
      </c>
      <c r="P8" s="893">
        <v>75.90270000000001</v>
      </c>
      <c r="Q8" s="893">
        <v>33.918300000000002</v>
      </c>
      <c r="R8" s="893">
        <v>97.913499999999999</v>
      </c>
      <c r="S8" s="893">
        <v>45.713700000000003</v>
      </c>
      <c r="T8" s="893">
        <v>104.4734</v>
      </c>
      <c r="U8" s="893">
        <v>45.227699999999999</v>
      </c>
      <c r="V8" s="893">
        <v>114.6148</v>
      </c>
      <c r="W8" s="893">
        <v>47.864600000000003</v>
      </c>
      <c r="X8" s="893" t="s">
        <v>1169</v>
      </c>
      <c r="Y8" s="893" t="s">
        <v>1169</v>
      </c>
      <c r="Z8" s="893" t="s">
        <v>1169</v>
      </c>
      <c r="AA8" s="893" t="s">
        <v>1169</v>
      </c>
      <c r="AB8" s="893" t="s">
        <v>1169</v>
      </c>
      <c r="AC8" s="893" t="s">
        <v>1169</v>
      </c>
      <c r="AD8" s="893" t="s">
        <v>1169</v>
      </c>
      <c r="AE8" s="893" t="s">
        <v>1169</v>
      </c>
      <c r="AF8" s="893" t="s">
        <v>1169</v>
      </c>
      <c r="AG8" s="893" t="s">
        <v>1169</v>
      </c>
      <c r="AH8" s="893" t="s">
        <v>1169</v>
      </c>
      <c r="AI8" s="893" t="s">
        <v>1169</v>
      </c>
      <c r="AJ8" s="893" t="s">
        <v>1169</v>
      </c>
      <c r="AK8" s="893" t="s">
        <v>1169</v>
      </c>
    </row>
    <row r="9" spans="1:37" ht="18" customHeight="1">
      <c r="A9" s="892" t="s">
        <v>115</v>
      </c>
      <c r="B9" s="893">
        <v>7.4145000000000003</v>
      </c>
      <c r="C9" s="893">
        <v>5.2988</v>
      </c>
      <c r="D9" s="893">
        <v>2.5274000000000001</v>
      </c>
      <c r="E9" s="903">
        <v>-3.6754000000000002</v>
      </c>
      <c r="F9" s="893">
        <v>-3.7548000000000004</v>
      </c>
      <c r="G9" s="893">
        <v>-16.488300000000002</v>
      </c>
      <c r="H9" s="893">
        <v>28.258200000000002</v>
      </c>
      <c r="I9" s="893">
        <v>5.1623999999999999</v>
      </c>
      <c r="J9" s="893">
        <v>22.7712</v>
      </c>
      <c r="K9" s="893">
        <v>-1.0424</v>
      </c>
      <c r="L9" s="893">
        <v>30.773900000000001</v>
      </c>
      <c r="M9" s="893">
        <v>3.4622000000000002</v>
      </c>
      <c r="N9" s="893">
        <v>23.344900000000003</v>
      </c>
      <c r="O9" s="893">
        <v>-4.1791</v>
      </c>
      <c r="P9" s="893">
        <v>44.344100000000005</v>
      </c>
      <c r="Q9" s="893">
        <v>9.8922000000000008</v>
      </c>
      <c r="R9" s="893">
        <v>58.874600000000001</v>
      </c>
      <c r="S9" s="893">
        <v>16.971299999999999</v>
      </c>
      <c r="T9" s="893">
        <v>60.813200000000002</v>
      </c>
      <c r="U9" s="893">
        <v>14.218</v>
      </c>
      <c r="V9" s="893">
        <v>67.886800000000008</v>
      </c>
      <c r="W9" s="893">
        <v>15.670100000000001</v>
      </c>
      <c r="X9" s="893">
        <v>74.79140000000001</v>
      </c>
      <c r="Y9" s="893">
        <v>16.875900000000001</v>
      </c>
      <c r="Z9" s="893">
        <v>82.784300000000002</v>
      </c>
      <c r="AA9" s="893">
        <v>18.377200000000002</v>
      </c>
      <c r="AB9" s="893">
        <v>66.682600000000008</v>
      </c>
      <c r="AC9" s="893">
        <v>3.5975000000000001</v>
      </c>
      <c r="AD9" s="893">
        <v>117.5292</v>
      </c>
      <c r="AE9" s="893">
        <v>32.4255</v>
      </c>
      <c r="AF9" s="893">
        <v>230.26700000000002</v>
      </c>
      <c r="AG9" s="893">
        <v>99.637200000000007</v>
      </c>
      <c r="AH9" s="893">
        <v>80.310400000000001</v>
      </c>
      <c r="AI9" s="893">
        <v>2.3038000000000003</v>
      </c>
      <c r="AJ9" s="893">
        <v>209.12720000000002</v>
      </c>
      <c r="AK9" s="893">
        <v>70.152100000000004</v>
      </c>
    </row>
    <row r="10" spans="1:37" ht="18" customHeight="1">
      <c r="A10" s="892" t="s">
        <v>116</v>
      </c>
      <c r="B10" s="893">
        <v>4.7762000000000002</v>
      </c>
      <c r="C10" s="893">
        <v>2.7124999999999999</v>
      </c>
      <c r="D10" s="893">
        <v>4.2974000000000006</v>
      </c>
      <c r="E10" s="903">
        <v>-2.0125000000000002</v>
      </c>
      <c r="F10" s="893">
        <v>-3.8534000000000002</v>
      </c>
      <c r="G10" s="893">
        <v>-16.573800000000002</v>
      </c>
      <c r="H10" s="893">
        <v>26.136300000000002</v>
      </c>
      <c r="I10" s="893">
        <v>3.4226000000000001</v>
      </c>
      <c r="J10" s="893">
        <v>18.41</v>
      </c>
      <c r="K10" s="893">
        <v>-4.5577000000000005</v>
      </c>
      <c r="L10" s="893">
        <v>24.226800000000001</v>
      </c>
      <c r="M10" s="893">
        <v>-1.7174</v>
      </c>
      <c r="N10" s="893">
        <v>17.879799999999999</v>
      </c>
      <c r="O10" s="893">
        <v>-8.4246999999999996</v>
      </c>
      <c r="P10" s="893">
        <v>35.616599999999998</v>
      </c>
      <c r="Q10" s="893">
        <v>3.2477</v>
      </c>
      <c r="R10" s="893">
        <v>48.061900000000001</v>
      </c>
      <c r="S10" s="893">
        <v>9.0104000000000006</v>
      </c>
      <c r="T10" s="893">
        <v>49.591799999999999</v>
      </c>
      <c r="U10" s="893">
        <v>6.2480000000000002</v>
      </c>
      <c r="V10" s="893">
        <v>58.8215</v>
      </c>
      <c r="W10" s="893">
        <v>9.4243000000000006</v>
      </c>
      <c r="X10" s="893">
        <v>58.402000000000001</v>
      </c>
      <c r="Y10" s="893">
        <v>5.9170000000000007</v>
      </c>
      <c r="Z10" s="893">
        <v>68.404499999999999</v>
      </c>
      <c r="AA10" s="893">
        <v>9.0643000000000011</v>
      </c>
      <c r="AB10" s="893">
        <v>47.989100000000001</v>
      </c>
      <c r="AC10" s="893">
        <v>-8.020900000000001</v>
      </c>
      <c r="AD10" s="893">
        <v>95.0274</v>
      </c>
      <c r="AE10" s="893">
        <v>18.7271</v>
      </c>
      <c r="AF10" s="893">
        <v>198.42430000000002</v>
      </c>
      <c r="AG10" s="893">
        <v>80.389200000000002</v>
      </c>
      <c r="AH10" s="893">
        <v>61.199100000000001</v>
      </c>
      <c r="AI10" s="893">
        <v>-8.5393000000000008</v>
      </c>
      <c r="AJ10" s="893">
        <v>184.81470000000002</v>
      </c>
      <c r="AK10" s="893">
        <v>56.7699</v>
      </c>
    </row>
    <row r="11" spans="1:37" ht="18" customHeight="1">
      <c r="A11" s="894" t="s">
        <v>117</v>
      </c>
      <c r="B11" s="904">
        <v>10.1592</v>
      </c>
      <c r="C11" s="904">
        <v>7.9895000000000005</v>
      </c>
      <c r="D11" s="904">
        <v>10.0403</v>
      </c>
      <c r="E11" s="904">
        <v>3.3829000000000002</v>
      </c>
      <c r="F11" s="904">
        <v>0.58540000000000003</v>
      </c>
      <c r="G11" s="904">
        <v>-12.722300000000001</v>
      </c>
      <c r="H11" s="904">
        <v>35.1815</v>
      </c>
      <c r="I11" s="904">
        <v>10.8391</v>
      </c>
      <c r="J11" s="904">
        <v>34.943100000000001</v>
      </c>
      <c r="K11" s="904">
        <v>8.7683999999999997</v>
      </c>
      <c r="L11" s="904">
        <v>45.15</v>
      </c>
      <c r="M11" s="904">
        <v>14.836</v>
      </c>
      <c r="N11" s="904">
        <v>39.271700000000003</v>
      </c>
      <c r="O11" s="904">
        <v>8.1936</v>
      </c>
      <c r="P11" s="904">
        <v>60.448</v>
      </c>
      <c r="Q11" s="904">
        <v>22.1523</v>
      </c>
      <c r="R11" s="904">
        <v>75.859000000000009</v>
      </c>
      <c r="S11" s="904">
        <v>29.476000000000003</v>
      </c>
      <c r="T11" s="904">
        <v>82.776300000000006</v>
      </c>
      <c r="U11" s="904">
        <v>29.817300000000003</v>
      </c>
      <c r="V11" s="904">
        <v>92.535000000000011</v>
      </c>
      <c r="W11" s="904">
        <v>32.652100000000004</v>
      </c>
      <c r="X11" s="904">
        <v>101.73660000000001</v>
      </c>
      <c r="Y11" s="904">
        <v>34.893100000000004</v>
      </c>
      <c r="Z11" s="904">
        <v>113.75060000000001</v>
      </c>
      <c r="AA11" s="904">
        <v>38.432000000000002</v>
      </c>
      <c r="AB11" s="904">
        <v>93.873699999999999</v>
      </c>
      <c r="AC11" s="904">
        <v>20.497400000000003</v>
      </c>
      <c r="AD11" s="904">
        <v>151.02440000000001</v>
      </c>
      <c r="AE11" s="904">
        <v>52.816400000000002</v>
      </c>
      <c r="AF11" s="904">
        <v>279.03860000000003</v>
      </c>
      <c r="AG11" s="904">
        <v>129.1183</v>
      </c>
      <c r="AH11" s="904">
        <v>112.17790000000001</v>
      </c>
      <c r="AI11" s="904">
        <v>20.384700000000002</v>
      </c>
      <c r="AJ11" s="904">
        <v>258.5761</v>
      </c>
      <c r="AK11" s="904">
        <v>97.370200000000011</v>
      </c>
    </row>
    <row r="12" spans="1:37" ht="18" customHeight="1">
      <c r="A12" s="892" t="s">
        <v>1140</v>
      </c>
      <c r="B12" s="898">
        <v>9.0357000000000003</v>
      </c>
      <c r="C12" s="898">
        <v>6.8882000000000003</v>
      </c>
      <c r="D12" s="898">
        <v>7.2456000000000005</v>
      </c>
      <c r="E12" s="898">
        <v>0.75730000000000008</v>
      </c>
      <c r="F12" s="898">
        <v>0.1163</v>
      </c>
      <c r="G12" s="898">
        <v>-13.129300000000001</v>
      </c>
      <c r="H12" s="898">
        <v>32.378300000000003</v>
      </c>
      <c r="I12" s="898">
        <v>8.5405999999999995</v>
      </c>
      <c r="J12" s="898">
        <v>28.049800000000001</v>
      </c>
      <c r="K12" s="898">
        <v>3.2122999999999999</v>
      </c>
      <c r="L12" s="898">
        <v>36.365400000000001</v>
      </c>
      <c r="M12" s="898">
        <v>7.8860000000000001</v>
      </c>
      <c r="N12" s="898">
        <v>29.4114</v>
      </c>
      <c r="O12" s="898">
        <v>0.53360000000000007</v>
      </c>
      <c r="P12" s="898">
        <v>49.930500000000002</v>
      </c>
      <c r="Q12" s="898">
        <v>14.145200000000001</v>
      </c>
      <c r="R12" s="898">
        <v>64.400900000000007</v>
      </c>
      <c r="S12" s="898">
        <v>21.04</v>
      </c>
      <c r="T12" s="898">
        <v>67.407899999999998</v>
      </c>
      <c r="U12" s="898">
        <v>18.901800000000001</v>
      </c>
      <c r="V12" s="898">
        <v>76.235500000000002</v>
      </c>
      <c r="W12" s="898">
        <v>21.4222</v>
      </c>
      <c r="X12" s="898">
        <v>81.58890000000001</v>
      </c>
      <c r="Y12" s="898">
        <v>21.421100000000003</v>
      </c>
      <c r="Z12" s="898">
        <v>92.512500000000003</v>
      </c>
      <c r="AA12" s="898">
        <v>24.677500000000002</v>
      </c>
      <c r="AB12" s="898">
        <v>72.897800000000004</v>
      </c>
      <c r="AC12" s="898">
        <v>7.4603000000000002</v>
      </c>
      <c r="AD12" s="898">
        <v>125.99350000000001</v>
      </c>
      <c r="AE12" s="898">
        <v>37.578299999999999</v>
      </c>
      <c r="AF12" s="898">
        <v>246.18090000000001</v>
      </c>
      <c r="AG12" s="898">
        <v>109.2568</v>
      </c>
      <c r="AH12" s="898">
        <v>90.013300000000001</v>
      </c>
      <c r="AI12" s="898">
        <v>7.8090000000000002</v>
      </c>
      <c r="AJ12" s="898">
        <v>226.5814</v>
      </c>
      <c r="AK12" s="898">
        <v>79.759399999999999</v>
      </c>
    </row>
    <row r="13" spans="1:37" ht="3" customHeight="1" thickBot="1">
      <c r="A13" s="876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G13" s="247"/>
      <c r="AH13" s="247"/>
      <c r="AI13" s="247"/>
      <c r="AJ13" s="247"/>
      <c r="AK13" s="247"/>
    </row>
    <row r="14" spans="1:37" ht="13.5" customHeight="1">
      <c r="A14" s="905"/>
      <c r="L14" s="906"/>
    </row>
    <row r="15" spans="1:37" ht="19.5" customHeight="1">
      <c r="A15" s="905"/>
      <c r="L15" s="906"/>
    </row>
    <row r="16" spans="1:37" ht="36.75" customHeight="1">
      <c r="A16" s="1793" t="s">
        <v>1173</v>
      </c>
      <c r="B16" s="1793"/>
      <c r="C16" s="1793"/>
      <c r="D16" s="1793"/>
      <c r="E16" s="1793"/>
      <c r="F16" s="1793"/>
      <c r="G16" s="1793"/>
      <c r="H16" s="1793"/>
      <c r="I16" s="1793"/>
      <c r="J16" s="1793"/>
      <c r="K16" s="1793"/>
      <c r="L16" s="1793"/>
      <c r="M16" s="1793"/>
      <c r="N16" s="1793"/>
      <c r="O16" s="1793"/>
      <c r="P16" s="1793"/>
      <c r="Q16" s="1793"/>
      <c r="R16" s="1793"/>
      <c r="S16" s="1793"/>
      <c r="T16" s="1793"/>
      <c r="U16" s="1793"/>
      <c r="V16" s="1793"/>
      <c r="W16" s="1793"/>
      <c r="X16" s="1793"/>
      <c r="Y16" s="1793"/>
      <c r="Z16" s="1793"/>
      <c r="AA16" s="1793"/>
      <c r="AB16" s="1793"/>
      <c r="AC16" s="1793"/>
      <c r="AD16" s="1793"/>
      <c r="AE16" s="1793"/>
      <c r="AF16" s="1793"/>
      <c r="AG16" s="1793"/>
      <c r="AH16" s="1793"/>
      <c r="AI16" s="1793"/>
    </row>
    <row r="17" spans="1:37" ht="19.5" customHeight="1">
      <c r="A17" s="1794" t="s">
        <v>1120</v>
      </c>
      <c r="B17" s="1794"/>
      <c r="C17" s="1794"/>
      <c r="D17" s="1794"/>
      <c r="E17" s="1794"/>
      <c r="F17" s="1794"/>
      <c r="G17" s="1794"/>
      <c r="H17" s="1794"/>
      <c r="I17" s="1794"/>
      <c r="J17" s="1794"/>
      <c r="K17" s="1794"/>
      <c r="L17" s="1794"/>
      <c r="M17" s="1794"/>
      <c r="N17" s="1794"/>
      <c r="O17" s="1794"/>
      <c r="P17" s="1794"/>
      <c r="Q17" s="1794"/>
      <c r="R17" s="1794"/>
      <c r="S17" s="1794"/>
      <c r="T17" s="1794"/>
      <c r="U17" s="1794"/>
      <c r="V17" s="1794"/>
      <c r="W17" s="1794"/>
      <c r="X17" s="1794"/>
      <c r="Y17" s="1794"/>
      <c r="Z17" s="1794"/>
      <c r="AA17" s="1794"/>
      <c r="AB17" s="1794"/>
      <c r="AC17" s="1794"/>
      <c r="AD17" s="1794"/>
      <c r="AE17" s="1794"/>
      <c r="AF17" s="1794"/>
      <c r="AG17" s="1794"/>
      <c r="AH17" s="1794"/>
      <c r="AI17" s="1794"/>
    </row>
    <row r="18" spans="1:37" ht="3.75" customHeight="1" thickBot="1">
      <c r="B18" s="863"/>
      <c r="C18" s="863"/>
      <c r="D18" s="863"/>
      <c r="E18" s="863"/>
      <c r="F18" s="863"/>
      <c r="G18" s="863"/>
      <c r="I18" s="893"/>
      <c r="J18" s="893"/>
      <c r="K18" s="893"/>
      <c r="L18" s="906"/>
    </row>
    <row r="19" spans="1:37" ht="15.75" customHeight="1">
      <c r="A19" s="885"/>
      <c r="B19" s="886" t="s">
        <v>1121</v>
      </c>
      <c r="C19" s="886"/>
      <c r="D19" s="886" t="s">
        <v>1122</v>
      </c>
      <c r="E19" s="886"/>
      <c r="F19" s="886" t="s">
        <v>1123</v>
      </c>
      <c r="G19" s="886"/>
      <c r="H19" s="886" t="s">
        <v>1124</v>
      </c>
      <c r="I19" s="886"/>
      <c r="J19" s="886" t="s">
        <v>1125</v>
      </c>
      <c r="K19" s="886"/>
      <c r="L19" s="886" t="s">
        <v>1126</v>
      </c>
      <c r="M19" s="886"/>
      <c r="N19" s="886" t="s">
        <v>1127</v>
      </c>
      <c r="O19" s="886"/>
      <c r="P19" s="886" t="s">
        <v>1128</v>
      </c>
      <c r="Q19" s="886"/>
      <c r="R19" s="886" t="s">
        <v>1148</v>
      </c>
      <c r="S19" s="886"/>
      <c r="T19" s="886" t="s">
        <v>1149</v>
      </c>
      <c r="U19" s="886"/>
      <c r="V19" s="1797" t="s">
        <v>1150</v>
      </c>
      <c r="W19" s="1797"/>
      <c r="X19" s="1797" t="s">
        <v>1151</v>
      </c>
      <c r="Y19" s="1797"/>
      <c r="Z19" s="1797" t="s">
        <v>1152</v>
      </c>
      <c r="AA19" s="1797"/>
      <c r="AB19" s="1797" t="s">
        <v>1153</v>
      </c>
      <c r="AC19" s="1797"/>
      <c r="AD19" s="1797" t="s">
        <v>1154</v>
      </c>
      <c r="AE19" s="1797"/>
      <c r="AF19" s="1797" t="s">
        <v>1155</v>
      </c>
      <c r="AG19" s="1797"/>
      <c r="AH19" s="1797" t="s">
        <v>1156</v>
      </c>
      <c r="AI19" s="1797"/>
      <c r="AJ19" s="1797" t="s">
        <v>1157</v>
      </c>
      <c r="AK19" s="1797"/>
    </row>
    <row r="20" spans="1:37" ht="15.75" customHeight="1">
      <c r="A20" s="887"/>
      <c r="B20" s="888" t="s">
        <v>1129</v>
      </c>
      <c r="C20" s="888"/>
      <c r="D20" s="888" t="s">
        <v>1130</v>
      </c>
      <c r="E20" s="888"/>
      <c r="F20" s="888" t="s">
        <v>1131</v>
      </c>
      <c r="G20" s="888"/>
      <c r="H20" s="888" t="s">
        <v>1132</v>
      </c>
      <c r="I20" s="888"/>
      <c r="J20" s="888" t="s">
        <v>1133</v>
      </c>
      <c r="K20" s="888"/>
      <c r="L20" s="888" t="s">
        <v>1134</v>
      </c>
      <c r="M20" s="888"/>
      <c r="N20" s="888" t="s">
        <v>1135</v>
      </c>
      <c r="O20" s="888"/>
      <c r="P20" s="888" t="s">
        <v>1136</v>
      </c>
      <c r="Q20" s="888"/>
      <c r="R20" s="888" t="s">
        <v>1158</v>
      </c>
      <c r="S20" s="888"/>
      <c r="T20" s="888" t="s">
        <v>1159</v>
      </c>
      <c r="U20" s="888"/>
      <c r="V20" s="1796" t="s">
        <v>1160</v>
      </c>
      <c r="W20" s="1796"/>
      <c r="X20" s="1796" t="s">
        <v>1161</v>
      </c>
      <c r="Y20" s="1796"/>
      <c r="Z20" s="1796" t="s">
        <v>1162</v>
      </c>
      <c r="AA20" s="1796"/>
      <c r="AB20" s="1796" t="s">
        <v>1163</v>
      </c>
      <c r="AC20" s="1796"/>
      <c r="AD20" s="1796" t="s">
        <v>1164</v>
      </c>
      <c r="AE20" s="1796"/>
      <c r="AF20" s="1796" t="s">
        <v>1165</v>
      </c>
      <c r="AG20" s="1796"/>
      <c r="AH20" s="1796" t="s">
        <v>1166</v>
      </c>
      <c r="AI20" s="1796"/>
      <c r="AJ20" s="1796" t="s">
        <v>1167</v>
      </c>
      <c r="AK20" s="1796"/>
    </row>
    <row r="21" spans="1:37" ht="15.75" customHeight="1">
      <c r="A21" s="889"/>
      <c r="B21" s="890" t="s">
        <v>1137</v>
      </c>
      <c r="C21" s="890" t="s">
        <v>1138</v>
      </c>
      <c r="D21" s="890" t="s">
        <v>1137</v>
      </c>
      <c r="E21" s="890" t="s">
        <v>1138</v>
      </c>
      <c r="F21" s="890" t="s">
        <v>1137</v>
      </c>
      <c r="G21" s="890" t="s">
        <v>1138</v>
      </c>
      <c r="H21" s="890" t="s">
        <v>1137</v>
      </c>
      <c r="I21" s="890" t="s">
        <v>1138</v>
      </c>
      <c r="J21" s="890" t="s">
        <v>1137</v>
      </c>
      <c r="K21" s="890" t="s">
        <v>1138</v>
      </c>
      <c r="L21" s="890" t="s">
        <v>1137</v>
      </c>
      <c r="M21" s="890" t="s">
        <v>1138</v>
      </c>
      <c r="N21" s="890" t="s">
        <v>1137</v>
      </c>
      <c r="O21" s="890" t="s">
        <v>1138</v>
      </c>
      <c r="P21" s="890" t="s">
        <v>1137</v>
      </c>
      <c r="Q21" s="890" t="s">
        <v>1138</v>
      </c>
      <c r="R21" s="890" t="s">
        <v>1137</v>
      </c>
      <c r="S21" s="890" t="s">
        <v>1138</v>
      </c>
      <c r="T21" s="890" t="s">
        <v>1137</v>
      </c>
      <c r="U21" s="890" t="s">
        <v>1138</v>
      </c>
      <c r="V21" s="890" t="s">
        <v>1137</v>
      </c>
      <c r="W21" s="891" t="s">
        <v>1138</v>
      </c>
      <c r="X21" s="890" t="s">
        <v>1137</v>
      </c>
      <c r="Y21" s="891" t="s">
        <v>1138</v>
      </c>
      <c r="Z21" s="890" t="s">
        <v>1137</v>
      </c>
      <c r="AA21" s="891" t="s">
        <v>1138</v>
      </c>
      <c r="AB21" s="890" t="s">
        <v>1137</v>
      </c>
      <c r="AC21" s="891" t="s">
        <v>1138</v>
      </c>
      <c r="AD21" s="890" t="s">
        <v>1137</v>
      </c>
      <c r="AE21" s="891" t="s">
        <v>1138</v>
      </c>
      <c r="AF21" s="890" t="s">
        <v>1137</v>
      </c>
      <c r="AG21" s="891" t="s">
        <v>1138</v>
      </c>
      <c r="AH21" s="890" t="s">
        <v>1137</v>
      </c>
      <c r="AI21" s="891" t="s">
        <v>1138</v>
      </c>
      <c r="AJ21" s="890" t="s">
        <v>1137</v>
      </c>
      <c r="AK21" s="891" t="s">
        <v>1138</v>
      </c>
    </row>
    <row r="22" spans="1:37" ht="15.75" customHeight="1">
      <c r="A22" s="892" t="s">
        <v>112</v>
      </c>
      <c r="B22" s="893">
        <v>14.033000000000001</v>
      </c>
      <c r="C22" s="893">
        <v>11.787000000000001</v>
      </c>
      <c r="D22" s="903">
        <v>6.2577000000000007</v>
      </c>
      <c r="E22" s="903">
        <v>2.9933000000000001</v>
      </c>
      <c r="F22" s="893">
        <v>3.5605000000000002</v>
      </c>
      <c r="G22" s="893">
        <v>-1.2242</v>
      </c>
      <c r="H22" s="893">
        <v>8.8574999999999999</v>
      </c>
      <c r="I22" s="893">
        <v>3.5863</v>
      </c>
      <c r="J22" s="893">
        <v>7.6657000000000002</v>
      </c>
      <c r="K22" s="893">
        <v>3.1212</v>
      </c>
      <c r="L22" s="893">
        <v>8.0946999999999996</v>
      </c>
      <c r="M22" s="893">
        <v>3.9556</v>
      </c>
      <c r="N22" s="893">
        <v>5.9807000000000006</v>
      </c>
      <c r="O22" s="893">
        <v>2.2259000000000002</v>
      </c>
      <c r="P22" s="893">
        <v>7.3146000000000004</v>
      </c>
      <c r="Q22" s="893">
        <v>3.7182000000000004</v>
      </c>
      <c r="R22" s="893">
        <v>7.8801000000000005</v>
      </c>
      <c r="S22" s="893">
        <v>4.2717000000000001</v>
      </c>
      <c r="T22" s="893">
        <v>7.4146000000000001</v>
      </c>
      <c r="U22" s="893">
        <v>3.8018000000000001</v>
      </c>
      <c r="V22" s="893">
        <v>7.1891000000000007</v>
      </c>
      <c r="W22" s="893">
        <v>3.6196000000000002</v>
      </c>
      <c r="X22" s="893" t="s">
        <v>1169</v>
      </c>
      <c r="Y22" s="893" t="s">
        <v>1169</v>
      </c>
      <c r="Z22" s="893" t="s">
        <v>1169</v>
      </c>
      <c r="AA22" s="893" t="s">
        <v>1169</v>
      </c>
      <c r="AB22" s="893" t="s">
        <v>1169</v>
      </c>
      <c r="AC22" s="893" t="s">
        <v>1169</v>
      </c>
      <c r="AD22" s="893" t="s">
        <v>1169</v>
      </c>
      <c r="AE22" s="893" t="s">
        <v>1169</v>
      </c>
      <c r="AF22" s="893" t="s">
        <v>1169</v>
      </c>
      <c r="AG22" s="893" t="s">
        <v>1169</v>
      </c>
      <c r="AH22" s="893" t="s">
        <v>1169</v>
      </c>
      <c r="AI22" s="893" t="s">
        <v>1169</v>
      </c>
      <c r="AJ22" s="893" t="s">
        <v>1169</v>
      </c>
      <c r="AK22" s="893" t="s">
        <v>1169</v>
      </c>
    </row>
    <row r="23" spans="1:37" ht="18" customHeight="1">
      <c r="A23" s="892" t="s">
        <v>115</v>
      </c>
      <c r="B23" s="893">
        <v>7.4145000000000003</v>
      </c>
      <c r="C23" s="893">
        <v>5.2988</v>
      </c>
      <c r="D23" s="893">
        <v>1.2558</v>
      </c>
      <c r="E23" s="903">
        <v>-1.8549</v>
      </c>
      <c r="F23" s="893">
        <v>-1.2676000000000001</v>
      </c>
      <c r="G23" s="893">
        <v>-5.8292999999999999</v>
      </c>
      <c r="H23" s="893">
        <v>6.4195000000000002</v>
      </c>
      <c r="I23" s="893">
        <v>1.2663</v>
      </c>
      <c r="J23" s="893">
        <v>4.1882999999999999</v>
      </c>
      <c r="K23" s="893">
        <v>-0.20930000000000001</v>
      </c>
      <c r="L23" s="893">
        <v>4.5731000000000002</v>
      </c>
      <c r="M23" s="893">
        <v>0.56879999999999997</v>
      </c>
      <c r="N23" s="893">
        <v>3.0427</v>
      </c>
      <c r="O23" s="893">
        <v>-0.6079</v>
      </c>
      <c r="P23" s="893">
        <v>4.6947000000000001</v>
      </c>
      <c r="Q23" s="893">
        <v>1.1861000000000002</v>
      </c>
      <c r="R23" s="893">
        <v>5.2784000000000004</v>
      </c>
      <c r="S23" s="893">
        <v>1.7570000000000001</v>
      </c>
      <c r="T23" s="893">
        <v>4.8653000000000004</v>
      </c>
      <c r="U23" s="893">
        <v>1.3382000000000001</v>
      </c>
      <c r="V23" s="893">
        <v>4.8228</v>
      </c>
      <c r="W23" s="893">
        <v>1.3321000000000001</v>
      </c>
      <c r="X23" s="893">
        <v>4.7635000000000005</v>
      </c>
      <c r="Y23" s="893">
        <v>1.3080000000000001</v>
      </c>
      <c r="Z23" s="893">
        <v>4.7488000000000001</v>
      </c>
      <c r="AA23" s="893">
        <v>1.3061</v>
      </c>
      <c r="AB23" s="893">
        <v>3.7168000000000001</v>
      </c>
      <c r="AC23" s="893">
        <v>0.25270000000000004</v>
      </c>
      <c r="AD23" s="893">
        <v>5.3176000000000005</v>
      </c>
      <c r="AE23" s="893">
        <v>1.8899000000000001</v>
      </c>
      <c r="AF23" s="893">
        <v>7.7529000000000003</v>
      </c>
      <c r="AG23" s="893">
        <v>4.4155000000000006</v>
      </c>
      <c r="AH23" s="893">
        <v>3.5285000000000002</v>
      </c>
      <c r="AI23" s="893">
        <v>0.13400000000000001</v>
      </c>
      <c r="AJ23" s="893">
        <v>6.4706000000000001</v>
      </c>
      <c r="AK23" s="893">
        <v>2.9969000000000001</v>
      </c>
    </row>
    <row r="24" spans="1:37" ht="18" customHeight="1">
      <c r="A24" s="892" t="s">
        <v>116</v>
      </c>
      <c r="B24" s="893">
        <v>4.7762000000000002</v>
      </c>
      <c r="C24" s="893">
        <v>2.7124999999999999</v>
      </c>
      <c r="D24" s="893">
        <v>2.1261000000000001</v>
      </c>
      <c r="E24" s="903">
        <v>-1.0113000000000001</v>
      </c>
      <c r="F24" s="893">
        <v>-1.3013000000000001</v>
      </c>
      <c r="G24" s="893">
        <v>-5.8614000000000006</v>
      </c>
      <c r="H24" s="893">
        <v>5.9766000000000004</v>
      </c>
      <c r="I24" s="893">
        <v>0.8449000000000001</v>
      </c>
      <c r="J24" s="893">
        <v>3.4374000000000002</v>
      </c>
      <c r="K24" s="893">
        <v>-0.92860000000000009</v>
      </c>
      <c r="L24" s="893">
        <v>3.6818</v>
      </c>
      <c r="M24" s="893">
        <v>-0.2883</v>
      </c>
      <c r="N24" s="893">
        <v>2.3776999999999999</v>
      </c>
      <c r="O24" s="893">
        <v>-1.2494000000000001</v>
      </c>
      <c r="P24" s="893">
        <v>3.8817000000000004</v>
      </c>
      <c r="Q24" s="893">
        <v>0.40030000000000004</v>
      </c>
      <c r="R24" s="893">
        <v>4.4571000000000005</v>
      </c>
      <c r="S24" s="893">
        <v>0.96320000000000006</v>
      </c>
      <c r="T24" s="893">
        <v>4.1096000000000004</v>
      </c>
      <c r="U24" s="893">
        <v>0.60780000000000001</v>
      </c>
      <c r="V24" s="893">
        <v>4.2952000000000004</v>
      </c>
      <c r="W24" s="893">
        <v>0.82210000000000005</v>
      </c>
      <c r="X24" s="893">
        <v>3.9074</v>
      </c>
      <c r="Y24" s="893">
        <v>0.48020000000000002</v>
      </c>
      <c r="Z24" s="893">
        <v>4.0906000000000002</v>
      </c>
      <c r="AA24" s="893">
        <v>0.66960000000000008</v>
      </c>
      <c r="AB24" s="893">
        <v>2.8393000000000002</v>
      </c>
      <c r="AC24" s="893">
        <v>-0.59540000000000004</v>
      </c>
      <c r="AD24" s="893">
        <v>4.5537000000000001</v>
      </c>
      <c r="AE24" s="893">
        <v>1.1509</v>
      </c>
      <c r="AF24" s="893">
        <v>7.0723000000000003</v>
      </c>
      <c r="AG24" s="893">
        <v>3.7559</v>
      </c>
      <c r="AH24" s="893">
        <v>2.8484000000000003</v>
      </c>
      <c r="AI24" s="893">
        <v>-0.52360000000000007</v>
      </c>
      <c r="AJ24" s="893">
        <v>5.9872000000000005</v>
      </c>
      <c r="AK24" s="893">
        <v>2.5292000000000003</v>
      </c>
    </row>
    <row r="25" spans="1:37" ht="18" customHeight="1">
      <c r="A25" s="894" t="s">
        <v>117</v>
      </c>
      <c r="B25" s="904">
        <v>10.1592</v>
      </c>
      <c r="C25" s="904">
        <v>7.9895000000000005</v>
      </c>
      <c r="D25" s="904">
        <v>4.9001000000000001</v>
      </c>
      <c r="E25" s="904">
        <v>1.6774</v>
      </c>
      <c r="F25" s="904">
        <v>0.19470000000000001</v>
      </c>
      <c r="G25" s="904">
        <v>-4.4344999999999999</v>
      </c>
      <c r="H25" s="904">
        <v>7.8274000000000008</v>
      </c>
      <c r="I25" s="904">
        <v>2.6061000000000001</v>
      </c>
      <c r="J25" s="904">
        <v>6.1769000000000007</v>
      </c>
      <c r="K25" s="904">
        <v>1.6952</v>
      </c>
      <c r="L25" s="904">
        <v>6.4068000000000005</v>
      </c>
      <c r="M25" s="904">
        <v>2.3323</v>
      </c>
      <c r="N25" s="904">
        <v>4.8460000000000001</v>
      </c>
      <c r="O25" s="904">
        <v>1.1313</v>
      </c>
      <c r="P25" s="904">
        <v>6.0881000000000007</v>
      </c>
      <c r="Q25" s="904">
        <v>2.5327000000000002</v>
      </c>
      <c r="R25" s="904">
        <v>6.4732000000000003</v>
      </c>
      <c r="S25" s="904">
        <v>2.9117999999999999</v>
      </c>
      <c r="T25" s="904">
        <v>6.2164999999999999</v>
      </c>
      <c r="U25" s="904">
        <v>2.6438999999999999</v>
      </c>
      <c r="V25" s="904">
        <v>6.1364000000000001</v>
      </c>
      <c r="W25" s="904">
        <v>2.6020000000000003</v>
      </c>
      <c r="X25" s="904">
        <v>6.0226000000000006</v>
      </c>
      <c r="Y25" s="904">
        <v>2.5256000000000003</v>
      </c>
      <c r="Z25" s="904">
        <v>6.0174000000000003</v>
      </c>
      <c r="AA25" s="904">
        <v>2.5331000000000001</v>
      </c>
      <c r="AB25" s="904">
        <v>4.8424000000000005</v>
      </c>
      <c r="AC25" s="904">
        <v>1.3407</v>
      </c>
      <c r="AD25" s="904">
        <v>6.3280000000000003</v>
      </c>
      <c r="AE25" s="904">
        <v>2.8673999999999999</v>
      </c>
      <c r="AF25" s="904">
        <v>8.6844999999999999</v>
      </c>
      <c r="AG25" s="904">
        <v>5.3182</v>
      </c>
      <c r="AH25" s="904">
        <v>4.5243000000000002</v>
      </c>
      <c r="AI25" s="904">
        <v>1.0972</v>
      </c>
      <c r="AJ25" s="904">
        <v>7.3519000000000005</v>
      </c>
      <c r="AK25" s="904">
        <v>3.8495000000000004</v>
      </c>
    </row>
    <row r="26" spans="1:37" ht="18" customHeight="1">
      <c r="A26" s="892" t="s">
        <v>1140</v>
      </c>
      <c r="B26" s="898">
        <v>9.0357000000000003</v>
      </c>
      <c r="C26" s="898">
        <v>6.8882000000000003</v>
      </c>
      <c r="D26" s="898">
        <v>3.5594000000000001</v>
      </c>
      <c r="E26" s="898">
        <v>0.37790000000000001</v>
      </c>
      <c r="F26" s="898">
        <v>3.8700000000000005E-2</v>
      </c>
      <c r="G26" s="898">
        <v>-4.5833000000000004</v>
      </c>
      <c r="H26" s="898">
        <v>7.2640000000000002</v>
      </c>
      <c r="I26" s="898">
        <v>2.0699999999999998</v>
      </c>
      <c r="J26" s="898">
        <v>5.0693000000000001</v>
      </c>
      <c r="K26" s="898">
        <v>0.63429999999999997</v>
      </c>
      <c r="L26" s="898">
        <v>5.3054000000000006</v>
      </c>
      <c r="M26" s="898">
        <v>1.2731000000000001</v>
      </c>
      <c r="N26" s="898">
        <v>3.7519</v>
      </c>
      <c r="O26" s="898">
        <v>7.5999999999999998E-2</v>
      </c>
      <c r="P26" s="898">
        <v>5.1928000000000001</v>
      </c>
      <c r="Q26" s="898">
        <v>1.6675</v>
      </c>
      <c r="R26" s="898">
        <v>5.6791</v>
      </c>
      <c r="S26" s="898">
        <v>2.1443000000000003</v>
      </c>
      <c r="T26" s="898">
        <v>5.2876000000000003</v>
      </c>
      <c r="U26" s="898">
        <v>1.7463000000000002</v>
      </c>
      <c r="V26" s="898">
        <v>5.2863000000000007</v>
      </c>
      <c r="W26" s="898">
        <v>1.7802</v>
      </c>
      <c r="X26" s="898">
        <v>5.0971000000000002</v>
      </c>
      <c r="Y26" s="898">
        <v>1.6306</v>
      </c>
      <c r="Z26" s="898">
        <v>5.1674000000000007</v>
      </c>
      <c r="AA26" s="898">
        <v>1.7110000000000001</v>
      </c>
      <c r="AB26" s="898">
        <v>3.9884000000000004</v>
      </c>
      <c r="AC26" s="898">
        <v>0.51519999999999999</v>
      </c>
      <c r="AD26" s="898">
        <v>5.5860000000000003</v>
      </c>
      <c r="AE26" s="898">
        <v>2.1496</v>
      </c>
      <c r="AF26" s="898">
        <v>8.0702999999999996</v>
      </c>
      <c r="AG26" s="898">
        <v>4.7229999999999999</v>
      </c>
      <c r="AH26" s="898">
        <v>3.8482000000000003</v>
      </c>
      <c r="AI26" s="898">
        <v>0.44320000000000004</v>
      </c>
      <c r="AJ26" s="898">
        <v>6.7960000000000003</v>
      </c>
      <c r="AK26" s="898">
        <v>3.3117000000000001</v>
      </c>
    </row>
    <row r="27" spans="1:37" ht="1.5" customHeight="1" thickBot="1">
      <c r="A27" s="876"/>
      <c r="B27" s="247"/>
      <c r="C27" s="247"/>
      <c r="D27" s="247"/>
      <c r="E27" s="247"/>
      <c r="F27" s="247"/>
      <c r="G27" s="247"/>
      <c r="H27" s="247"/>
      <c r="J27" s="893" t="s">
        <v>1174</v>
      </c>
      <c r="K27" s="893"/>
      <c r="L27" s="247"/>
      <c r="M27" s="247"/>
      <c r="N27" s="247"/>
      <c r="O27" s="247"/>
      <c r="P27" s="247"/>
      <c r="Q27" s="247"/>
      <c r="R27" s="247"/>
      <c r="S27" s="247"/>
      <c r="T27" s="247"/>
      <c r="U27" s="247"/>
      <c r="V27" s="247"/>
      <c r="W27" s="247"/>
      <c r="X27" s="247"/>
      <c r="Y27" s="247"/>
      <c r="Z27" s="247"/>
      <c r="AA27" s="247"/>
      <c r="AB27" s="247"/>
      <c r="AC27" s="247"/>
      <c r="AD27" s="247"/>
      <c r="AE27" s="247"/>
      <c r="AF27" s="247"/>
      <c r="AG27" s="247"/>
      <c r="AH27" s="247"/>
      <c r="AI27" s="247"/>
      <c r="AJ27" s="247"/>
      <c r="AK27" s="247"/>
    </row>
    <row r="28" spans="1:37">
      <c r="A28" s="881" t="s">
        <v>202</v>
      </c>
      <c r="B28" s="873"/>
      <c r="C28" s="873"/>
      <c r="D28" s="873"/>
      <c r="E28" s="907"/>
      <c r="F28" s="907"/>
      <c r="G28" s="873"/>
      <c r="H28" s="873"/>
      <c r="I28" s="908"/>
      <c r="J28" s="908"/>
      <c r="K28" s="908"/>
      <c r="L28" s="881"/>
    </row>
    <row r="29" spans="1:37">
      <c r="A29" s="901" t="s">
        <v>1143</v>
      </c>
      <c r="B29" s="881"/>
      <c r="C29" s="881"/>
      <c r="D29" s="881"/>
      <c r="E29" s="881"/>
      <c r="F29" s="881"/>
      <c r="G29" s="881"/>
      <c r="H29" s="881"/>
      <c r="I29" s="881"/>
      <c r="J29" s="881"/>
      <c r="K29" s="881"/>
      <c r="L29" s="881"/>
      <c r="P29" s="900"/>
    </row>
    <row r="30" spans="1:37">
      <c r="A30" s="881" t="s">
        <v>1144</v>
      </c>
      <c r="B30" s="881"/>
      <c r="C30" s="881"/>
      <c r="D30" s="881"/>
      <c r="E30" s="881"/>
      <c r="F30" s="881"/>
      <c r="G30" s="881"/>
      <c r="H30" s="881"/>
      <c r="I30" s="881"/>
      <c r="J30" s="881"/>
      <c r="K30" s="881"/>
      <c r="L30" s="881"/>
      <c r="P30" s="900"/>
    </row>
    <row r="31" spans="1:37">
      <c r="A31" s="881" t="s">
        <v>1175</v>
      </c>
      <c r="B31" s="881"/>
      <c r="C31" s="881"/>
      <c r="D31" s="881"/>
      <c r="E31" s="881"/>
      <c r="F31" s="881"/>
      <c r="G31" s="881"/>
      <c r="H31" s="881"/>
      <c r="I31" s="881"/>
      <c r="J31" s="881"/>
      <c r="K31" s="881"/>
      <c r="L31" s="881"/>
      <c r="P31" s="900"/>
      <c r="S31" s="909"/>
    </row>
  </sheetData>
  <sheetProtection password="C3DF"/>
  <mergeCells count="20">
    <mergeCell ref="A2:AI2"/>
    <mergeCell ref="A3:AI4"/>
    <mergeCell ref="A16:AI16"/>
    <mergeCell ref="A17:AI17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V20:W20"/>
    <mergeCell ref="X20:Y20"/>
    <mergeCell ref="Z20:AA20"/>
    <mergeCell ref="AB20:AC20"/>
    <mergeCell ref="AD20:AE20"/>
    <mergeCell ref="AF20:AG20"/>
    <mergeCell ref="AH20:AI20"/>
    <mergeCell ref="AJ20:AK20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landscape" useFirstPageNumber="1" verticalDpi="3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5B00C-D6F6-41F3-BDB7-6A689B836C84}">
  <sheetPr codeName="Hoja45"/>
  <dimension ref="A2:E42"/>
  <sheetViews>
    <sheetView workbookViewId="0"/>
  </sheetViews>
  <sheetFormatPr baseColWidth="10" defaultColWidth="11.6640625" defaultRowHeight="11.4"/>
  <cols>
    <col min="1" max="1" width="16.44140625" style="913" customWidth="1"/>
    <col min="2" max="2" width="18.5546875" style="913" customWidth="1"/>
    <col min="3" max="3" width="24.44140625" style="913" customWidth="1"/>
    <col min="4" max="4" width="25" style="913" customWidth="1"/>
    <col min="5" max="5" width="7.33203125" style="913" customWidth="1"/>
    <col min="6" max="256" width="11.6640625" style="913"/>
    <col min="257" max="257" width="16.44140625" style="913" customWidth="1"/>
    <col min="258" max="258" width="18.5546875" style="913" customWidth="1"/>
    <col min="259" max="259" width="24.44140625" style="913" customWidth="1"/>
    <col min="260" max="260" width="25" style="913" customWidth="1"/>
    <col min="261" max="261" width="7.33203125" style="913" customWidth="1"/>
    <col min="262" max="512" width="11.6640625" style="913"/>
    <col min="513" max="513" width="16.44140625" style="913" customWidth="1"/>
    <col min="514" max="514" width="18.5546875" style="913" customWidth="1"/>
    <col min="515" max="515" width="24.44140625" style="913" customWidth="1"/>
    <col min="516" max="516" width="25" style="913" customWidth="1"/>
    <col min="517" max="517" width="7.33203125" style="913" customWidth="1"/>
    <col min="518" max="768" width="11.6640625" style="913"/>
    <col min="769" max="769" width="16.44140625" style="913" customWidth="1"/>
    <col min="770" max="770" width="18.5546875" style="913" customWidth="1"/>
    <col min="771" max="771" width="24.44140625" style="913" customWidth="1"/>
    <col min="772" max="772" width="25" style="913" customWidth="1"/>
    <col min="773" max="773" width="7.33203125" style="913" customWidth="1"/>
    <col min="774" max="1024" width="11.6640625" style="913"/>
    <col min="1025" max="1025" width="16.44140625" style="913" customWidth="1"/>
    <col min="1026" max="1026" width="18.5546875" style="913" customWidth="1"/>
    <col min="1027" max="1027" width="24.44140625" style="913" customWidth="1"/>
    <col min="1028" max="1028" width="25" style="913" customWidth="1"/>
    <col min="1029" max="1029" width="7.33203125" style="913" customWidth="1"/>
    <col min="1030" max="1280" width="11.6640625" style="913"/>
    <col min="1281" max="1281" width="16.44140625" style="913" customWidth="1"/>
    <col min="1282" max="1282" width="18.5546875" style="913" customWidth="1"/>
    <col min="1283" max="1283" width="24.44140625" style="913" customWidth="1"/>
    <col min="1284" max="1284" width="25" style="913" customWidth="1"/>
    <col min="1285" max="1285" width="7.33203125" style="913" customWidth="1"/>
    <col min="1286" max="1536" width="11.6640625" style="913"/>
    <col min="1537" max="1537" width="16.44140625" style="913" customWidth="1"/>
    <col min="1538" max="1538" width="18.5546875" style="913" customWidth="1"/>
    <col min="1539" max="1539" width="24.44140625" style="913" customWidth="1"/>
    <col min="1540" max="1540" width="25" style="913" customWidth="1"/>
    <col min="1541" max="1541" width="7.33203125" style="913" customWidth="1"/>
    <col min="1542" max="1792" width="11.6640625" style="913"/>
    <col min="1793" max="1793" width="16.44140625" style="913" customWidth="1"/>
    <col min="1794" max="1794" width="18.5546875" style="913" customWidth="1"/>
    <col min="1795" max="1795" width="24.44140625" style="913" customWidth="1"/>
    <col min="1796" max="1796" width="25" style="913" customWidth="1"/>
    <col min="1797" max="1797" width="7.33203125" style="913" customWidth="1"/>
    <col min="1798" max="2048" width="11.6640625" style="913"/>
    <col min="2049" max="2049" width="16.44140625" style="913" customWidth="1"/>
    <col min="2050" max="2050" width="18.5546875" style="913" customWidth="1"/>
    <col min="2051" max="2051" width="24.44140625" style="913" customWidth="1"/>
    <col min="2052" max="2052" width="25" style="913" customWidth="1"/>
    <col min="2053" max="2053" width="7.33203125" style="913" customWidth="1"/>
    <col min="2054" max="2304" width="11.6640625" style="913"/>
    <col min="2305" max="2305" width="16.44140625" style="913" customWidth="1"/>
    <col min="2306" max="2306" width="18.5546875" style="913" customWidth="1"/>
    <col min="2307" max="2307" width="24.44140625" style="913" customWidth="1"/>
    <col min="2308" max="2308" width="25" style="913" customWidth="1"/>
    <col min="2309" max="2309" width="7.33203125" style="913" customWidth="1"/>
    <col min="2310" max="2560" width="11.6640625" style="913"/>
    <col min="2561" max="2561" width="16.44140625" style="913" customWidth="1"/>
    <col min="2562" max="2562" width="18.5546875" style="913" customWidth="1"/>
    <col min="2563" max="2563" width="24.44140625" style="913" customWidth="1"/>
    <col min="2564" max="2564" width="25" style="913" customWidth="1"/>
    <col min="2565" max="2565" width="7.33203125" style="913" customWidth="1"/>
    <col min="2566" max="2816" width="11.6640625" style="913"/>
    <col min="2817" max="2817" width="16.44140625" style="913" customWidth="1"/>
    <col min="2818" max="2818" width="18.5546875" style="913" customWidth="1"/>
    <col min="2819" max="2819" width="24.44140625" style="913" customWidth="1"/>
    <col min="2820" max="2820" width="25" style="913" customWidth="1"/>
    <col min="2821" max="2821" width="7.33203125" style="913" customWidth="1"/>
    <col min="2822" max="3072" width="11.6640625" style="913"/>
    <col min="3073" max="3073" width="16.44140625" style="913" customWidth="1"/>
    <col min="3074" max="3074" width="18.5546875" style="913" customWidth="1"/>
    <col min="3075" max="3075" width="24.44140625" style="913" customWidth="1"/>
    <col min="3076" max="3076" width="25" style="913" customWidth="1"/>
    <col min="3077" max="3077" width="7.33203125" style="913" customWidth="1"/>
    <col min="3078" max="3328" width="11.6640625" style="913"/>
    <col min="3329" max="3329" width="16.44140625" style="913" customWidth="1"/>
    <col min="3330" max="3330" width="18.5546875" style="913" customWidth="1"/>
    <col min="3331" max="3331" width="24.44140625" style="913" customWidth="1"/>
    <col min="3332" max="3332" width="25" style="913" customWidth="1"/>
    <col min="3333" max="3333" width="7.33203125" style="913" customWidth="1"/>
    <col min="3334" max="3584" width="11.6640625" style="913"/>
    <col min="3585" max="3585" width="16.44140625" style="913" customWidth="1"/>
    <col min="3586" max="3586" width="18.5546875" style="913" customWidth="1"/>
    <col min="3587" max="3587" width="24.44140625" style="913" customWidth="1"/>
    <col min="3588" max="3588" width="25" style="913" customWidth="1"/>
    <col min="3589" max="3589" width="7.33203125" style="913" customWidth="1"/>
    <col min="3590" max="3840" width="11.6640625" style="913"/>
    <col min="3841" max="3841" width="16.44140625" style="913" customWidth="1"/>
    <col min="3842" max="3842" width="18.5546875" style="913" customWidth="1"/>
    <col min="3843" max="3843" width="24.44140625" style="913" customWidth="1"/>
    <col min="3844" max="3844" width="25" style="913" customWidth="1"/>
    <col min="3845" max="3845" width="7.33203125" style="913" customWidth="1"/>
    <col min="3846" max="4096" width="11.6640625" style="913"/>
    <col min="4097" max="4097" width="16.44140625" style="913" customWidth="1"/>
    <col min="4098" max="4098" width="18.5546875" style="913" customWidth="1"/>
    <col min="4099" max="4099" width="24.44140625" style="913" customWidth="1"/>
    <col min="4100" max="4100" width="25" style="913" customWidth="1"/>
    <col min="4101" max="4101" width="7.33203125" style="913" customWidth="1"/>
    <col min="4102" max="4352" width="11.6640625" style="913"/>
    <col min="4353" max="4353" width="16.44140625" style="913" customWidth="1"/>
    <col min="4354" max="4354" width="18.5546875" style="913" customWidth="1"/>
    <col min="4355" max="4355" width="24.44140625" style="913" customWidth="1"/>
    <col min="4356" max="4356" width="25" style="913" customWidth="1"/>
    <col min="4357" max="4357" width="7.33203125" style="913" customWidth="1"/>
    <col min="4358" max="4608" width="11.6640625" style="913"/>
    <col min="4609" max="4609" width="16.44140625" style="913" customWidth="1"/>
    <col min="4610" max="4610" width="18.5546875" style="913" customWidth="1"/>
    <col min="4611" max="4611" width="24.44140625" style="913" customWidth="1"/>
    <col min="4612" max="4612" width="25" style="913" customWidth="1"/>
    <col min="4613" max="4613" width="7.33203125" style="913" customWidth="1"/>
    <col min="4614" max="4864" width="11.6640625" style="913"/>
    <col min="4865" max="4865" width="16.44140625" style="913" customWidth="1"/>
    <col min="4866" max="4866" width="18.5546875" style="913" customWidth="1"/>
    <col min="4867" max="4867" width="24.44140625" style="913" customWidth="1"/>
    <col min="4868" max="4868" width="25" style="913" customWidth="1"/>
    <col min="4869" max="4869" width="7.33203125" style="913" customWidth="1"/>
    <col min="4870" max="5120" width="11.6640625" style="913"/>
    <col min="5121" max="5121" width="16.44140625" style="913" customWidth="1"/>
    <col min="5122" max="5122" width="18.5546875" style="913" customWidth="1"/>
    <col min="5123" max="5123" width="24.44140625" style="913" customWidth="1"/>
    <col min="5124" max="5124" width="25" style="913" customWidth="1"/>
    <col min="5125" max="5125" width="7.33203125" style="913" customWidth="1"/>
    <col min="5126" max="5376" width="11.6640625" style="913"/>
    <col min="5377" max="5377" width="16.44140625" style="913" customWidth="1"/>
    <col min="5378" max="5378" width="18.5546875" style="913" customWidth="1"/>
    <col min="5379" max="5379" width="24.44140625" style="913" customWidth="1"/>
    <col min="5380" max="5380" width="25" style="913" customWidth="1"/>
    <col min="5381" max="5381" width="7.33203125" style="913" customWidth="1"/>
    <col min="5382" max="5632" width="11.6640625" style="913"/>
    <col min="5633" max="5633" width="16.44140625" style="913" customWidth="1"/>
    <col min="5634" max="5634" width="18.5546875" style="913" customWidth="1"/>
    <col min="5635" max="5635" width="24.44140625" style="913" customWidth="1"/>
    <col min="5636" max="5636" width="25" style="913" customWidth="1"/>
    <col min="5637" max="5637" width="7.33203125" style="913" customWidth="1"/>
    <col min="5638" max="5888" width="11.6640625" style="913"/>
    <col min="5889" max="5889" width="16.44140625" style="913" customWidth="1"/>
    <col min="5890" max="5890" width="18.5546875" style="913" customWidth="1"/>
    <col min="5891" max="5891" width="24.44140625" style="913" customWidth="1"/>
    <col min="5892" max="5892" width="25" style="913" customWidth="1"/>
    <col min="5893" max="5893" width="7.33203125" style="913" customWidth="1"/>
    <col min="5894" max="6144" width="11.6640625" style="913"/>
    <col min="6145" max="6145" width="16.44140625" style="913" customWidth="1"/>
    <col min="6146" max="6146" width="18.5546875" style="913" customWidth="1"/>
    <col min="6147" max="6147" width="24.44140625" style="913" customWidth="1"/>
    <col min="6148" max="6148" width="25" style="913" customWidth="1"/>
    <col min="6149" max="6149" width="7.33203125" style="913" customWidth="1"/>
    <col min="6150" max="6400" width="11.6640625" style="913"/>
    <col min="6401" max="6401" width="16.44140625" style="913" customWidth="1"/>
    <col min="6402" max="6402" width="18.5546875" style="913" customWidth="1"/>
    <col min="6403" max="6403" width="24.44140625" style="913" customWidth="1"/>
    <col min="6404" max="6404" width="25" style="913" customWidth="1"/>
    <col min="6405" max="6405" width="7.33203125" style="913" customWidth="1"/>
    <col min="6406" max="6656" width="11.6640625" style="913"/>
    <col min="6657" max="6657" width="16.44140625" style="913" customWidth="1"/>
    <col min="6658" max="6658" width="18.5546875" style="913" customWidth="1"/>
    <col min="6659" max="6659" width="24.44140625" style="913" customWidth="1"/>
    <col min="6660" max="6660" width="25" style="913" customWidth="1"/>
    <col min="6661" max="6661" width="7.33203125" style="913" customWidth="1"/>
    <col min="6662" max="6912" width="11.6640625" style="913"/>
    <col min="6913" max="6913" width="16.44140625" style="913" customWidth="1"/>
    <col min="6914" max="6914" width="18.5546875" style="913" customWidth="1"/>
    <col min="6915" max="6915" width="24.44140625" style="913" customWidth="1"/>
    <col min="6916" max="6916" width="25" style="913" customWidth="1"/>
    <col min="6917" max="6917" width="7.33203125" style="913" customWidth="1"/>
    <col min="6918" max="7168" width="11.6640625" style="913"/>
    <col min="7169" max="7169" width="16.44140625" style="913" customWidth="1"/>
    <col min="7170" max="7170" width="18.5546875" style="913" customWidth="1"/>
    <col min="7171" max="7171" width="24.44140625" style="913" customWidth="1"/>
    <col min="7172" max="7172" width="25" style="913" customWidth="1"/>
    <col min="7173" max="7173" width="7.33203125" style="913" customWidth="1"/>
    <col min="7174" max="7424" width="11.6640625" style="913"/>
    <col min="7425" max="7425" width="16.44140625" style="913" customWidth="1"/>
    <col min="7426" max="7426" width="18.5546875" style="913" customWidth="1"/>
    <col min="7427" max="7427" width="24.44140625" style="913" customWidth="1"/>
    <col min="7428" max="7428" width="25" style="913" customWidth="1"/>
    <col min="7429" max="7429" width="7.33203125" style="913" customWidth="1"/>
    <col min="7430" max="7680" width="11.6640625" style="913"/>
    <col min="7681" max="7681" width="16.44140625" style="913" customWidth="1"/>
    <col min="7682" max="7682" width="18.5546875" style="913" customWidth="1"/>
    <col min="7683" max="7683" width="24.44140625" style="913" customWidth="1"/>
    <col min="7684" max="7684" width="25" style="913" customWidth="1"/>
    <col min="7685" max="7685" width="7.33203125" style="913" customWidth="1"/>
    <col min="7686" max="7936" width="11.6640625" style="913"/>
    <col min="7937" max="7937" width="16.44140625" style="913" customWidth="1"/>
    <col min="7938" max="7938" width="18.5546875" style="913" customWidth="1"/>
    <col min="7939" max="7939" width="24.44140625" style="913" customWidth="1"/>
    <col min="7940" max="7940" width="25" style="913" customWidth="1"/>
    <col min="7941" max="7941" width="7.33203125" style="913" customWidth="1"/>
    <col min="7942" max="8192" width="11.6640625" style="913"/>
    <col min="8193" max="8193" width="16.44140625" style="913" customWidth="1"/>
    <col min="8194" max="8194" width="18.5546875" style="913" customWidth="1"/>
    <col min="8195" max="8195" width="24.44140625" style="913" customWidth="1"/>
    <col min="8196" max="8196" width="25" style="913" customWidth="1"/>
    <col min="8197" max="8197" width="7.33203125" style="913" customWidth="1"/>
    <col min="8198" max="8448" width="11.6640625" style="913"/>
    <col min="8449" max="8449" width="16.44140625" style="913" customWidth="1"/>
    <col min="8450" max="8450" width="18.5546875" style="913" customWidth="1"/>
    <col min="8451" max="8451" width="24.44140625" style="913" customWidth="1"/>
    <col min="8452" max="8452" width="25" style="913" customWidth="1"/>
    <col min="8453" max="8453" width="7.33203125" style="913" customWidth="1"/>
    <col min="8454" max="8704" width="11.6640625" style="913"/>
    <col min="8705" max="8705" width="16.44140625" style="913" customWidth="1"/>
    <col min="8706" max="8706" width="18.5546875" style="913" customWidth="1"/>
    <col min="8707" max="8707" width="24.44140625" style="913" customWidth="1"/>
    <col min="8708" max="8708" width="25" style="913" customWidth="1"/>
    <col min="8709" max="8709" width="7.33203125" style="913" customWidth="1"/>
    <col min="8710" max="8960" width="11.6640625" style="913"/>
    <col min="8961" max="8961" width="16.44140625" style="913" customWidth="1"/>
    <col min="8962" max="8962" width="18.5546875" style="913" customWidth="1"/>
    <col min="8963" max="8963" width="24.44140625" style="913" customWidth="1"/>
    <col min="8964" max="8964" width="25" style="913" customWidth="1"/>
    <col min="8965" max="8965" width="7.33203125" style="913" customWidth="1"/>
    <col min="8966" max="9216" width="11.6640625" style="913"/>
    <col min="9217" max="9217" width="16.44140625" style="913" customWidth="1"/>
    <col min="9218" max="9218" width="18.5546875" style="913" customWidth="1"/>
    <col min="9219" max="9219" width="24.44140625" style="913" customWidth="1"/>
    <col min="9220" max="9220" width="25" style="913" customWidth="1"/>
    <col min="9221" max="9221" width="7.33203125" style="913" customWidth="1"/>
    <col min="9222" max="9472" width="11.6640625" style="913"/>
    <col min="9473" max="9473" width="16.44140625" style="913" customWidth="1"/>
    <col min="9474" max="9474" width="18.5546875" style="913" customWidth="1"/>
    <col min="9475" max="9475" width="24.44140625" style="913" customWidth="1"/>
    <col min="9476" max="9476" width="25" style="913" customWidth="1"/>
    <col min="9477" max="9477" width="7.33203125" style="913" customWidth="1"/>
    <col min="9478" max="9728" width="11.6640625" style="913"/>
    <col min="9729" max="9729" width="16.44140625" style="913" customWidth="1"/>
    <col min="9730" max="9730" width="18.5546875" style="913" customWidth="1"/>
    <col min="9731" max="9731" width="24.44140625" style="913" customWidth="1"/>
    <col min="9732" max="9732" width="25" style="913" customWidth="1"/>
    <col min="9733" max="9733" width="7.33203125" style="913" customWidth="1"/>
    <col min="9734" max="9984" width="11.6640625" style="913"/>
    <col min="9985" max="9985" width="16.44140625" style="913" customWidth="1"/>
    <col min="9986" max="9986" width="18.5546875" style="913" customWidth="1"/>
    <col min="9987" max="9987" width="24.44140625" style="913" customWidth="1"/>
    <col min="9988" max="9988" width="25" style="913" customWidth="1"/>
    <col min="9989" max="9989" width="7.33203125" style="913" customWidth="1"/>
    <col min="9990" max="10240" width="11.6640625" style="913"/>
    <col min="10241" max="10241" width="16.44140625" style="913" customWidth="1"/>
    <col min="10242" max="10242" width="18.5546875" style="913" customWidth="1"/>
    <col min="10243" max="10243" width="24.44140625" style="913" customWidth="1"/>
    <col min="10244" max="10244" width="25" style="913" customWidth="1"/>
    <col min="10245" max="10245" width="7.33203125" style="913" customWidth="1"/>
    <col min="10246" max="10496" width="11.6640625" style="913"/>
    <col min="10497" max="10497" width="16.44140625" style="913" customWidth="1"/>
    <col min="10498" max="10498" width="18.5546875" style="913" customWidth="1"/>
    <col min="10499" max="10499" width="24.44140625" style="913" customWidth="1"/>
    <col min="10500" max="10500" width="25" style="913" customWidth="1"/>
    <col min="10501" max="10501" width="7.33203125" style="913" customWidth="1"/>
    <col min="10502" max="10752" width="11.6640625" style="913"/>
    <col min="10753" max="10753" width="16.44140625" style="913" customWidth="1"/>
    <col min="10754" max="10754" width="18.5546875" style="913" customWidth="1"/>
    <col min="10755" max="10755" width="24.44140625" style="913" customWidth="1"/>
    <col min="10756" max="10756" width="25" style="913" customWidth="1"/>
    <col min="10757" max="10757" width="7.33203125" style="913" customWidth="1"/>
    <col min="10758" max="11008" width="11.6640625" style="913"/>
    <col min="11009" max="11009" width="16.44140625" style="913" customWidth="1"/>
    <col min="11010" max="11010" width="18.5546875" style="913" customWidth="1"/>
    <col min="11011" max="11011" width="24.44140625" style="913" customWidth="1"/>
    <col min="11012" max="11012" width="25" style="913" customWidth="1"/>
    <col min="11013" max="11013" width="7.33203125" style="913" customWidth="1"/>
    <col min="11014" max="11264" width="11.6640625" style="913"/>
    <col min="11265" max="11265" width="16.44140625" style="913" customWidth="1"/>
    <col min="11266" max="11266" width="18.5546875" style="913" customWidth="1"/>
    <col min="11267" max="11267" width="24.44140625" style="913" customWidth="1"/>
    <col min="11268" max="11268" width="25" style="913" customWidth="1"/>
    <col min="11269" max="11269" width="7.33203125" style="913" customWidth="1"/>
    <col min="11270" max="11520" width="11.6640625" style="913"/>
    <col min="11521" max="11521" width="16.44140625" style="913" customWidth="1"/>
    <col min="11522" max="11522" width="18.5546875" style="913" customWidth="1"/>
    <col min="11523" max="11523" width="24.44140625" style="913" customWidth="1"/>
    <col min="11524" max="11524" width="25" style="913" customWidth="1"/>
    <col min="11525" max="11525" width="7.33203125" style="913" customWidth="1"/>
    <col min="11526" max="11776" width="11.6640625" style="913"/>
    <col min="11777" max="11777" width="16.44140625" style="913" customWidth="1"/>
    <col min="11778" max="11778" width="18.5546875" style="913" customWidth="1"/>
    <col min="11779" max="11779" width="24.44140625" style="913" customWidth="1"/>
    <col min="11780" max="11780" width="25" style="913" customWidth="1"/>
    <col min="11781" max="11781" width="7.33203125" style="913" customWidth="1"/>
    <col min="11782" max="12032" width="11.6640625" style="913"/>
    <col min="12033" max="12033" width="16.44140625" style="913" customWidth="1"/>
    <col min="12034" max="12034" width="18.5546875" style="913" customWidth="1"/>
    <col min="12035" max="12035" width="24.44140625" style="913" customWidth="1"/>
    <col min="12036" max="12036" width="25" style="913" customWidth="1"/>
    <col min="12037" max="12037" width="7.33203125" style="913" customWidth="1"/>
    <col min="12038" max="12288" width="11.6640625" style="913"/>
    <col min="12289" max="12289" width="16.44140625" style="913" customWidth="1"/>
    <col min="12290" max="12290" width="18.5546875" style="913" customWidth="1"/>
    <col min="12291" max="12291" width="24.44140625" style="913" customWidth="1"/>
    <col min="12292" max="12292" width="25" style="913" customWidth="1"/>
    <col min="12293" max="12293" width="7.33203125" style="913" customWidth="1"/>
    <col min="12294" max="12544" width="11.6640625" style="913"/>
    <col min="12545" max="12545" width="16.44140625" style="913" customWidth="1"/>
    <col min="12546" max="12546" width="18.5546875" style="913" customWidth="1"/>
    <col min="12547" max="12547" width="24.44140625" style="913" customWidth="1"/>
    <col min="12548" max="12548" width="25" style="913" customWidth="1"/>
    <col min="12549" max="12549" width="7.33203125" style="913" customWidth="1"/>
    <col min="12550" max="12800" width="11.6640625" style="913"/>
    <col min="12801" max="12801" width="16.44140625" style="913" customWidth="1"/>
    <col min="12802" max="12802" width="18.5546875" style="913" customWidth="1"/>
    <col min="12803" max="12803" width="24.44140625" style="913" customWidth="1"/>
    <col min="12804" max="12804" width="25" style="913" customWidth="1"/>
    <col min="12805" max="12805" width="7.33203125" style="913" customWidth="1"/>
    <col min="12806" max="13056" width="11.6640625" style="913"/>
    <col min="13057" max="13057" width="16.44140625" style="913" customWidth="1"/>
    <col min="13058" max="13058" width="18.5546875" style="913" customWidth="1"/>
    <col min="13059" max="13059" width="24.44140625" style="913" customWidth="1"/>
    <col min="13060" max="13060" width="25" style="913" customWidth="1"/>
    <col min="13061" max="13061" width="7.33203125" style="913" customWidth="1"/>
    <col min="13062" max="13312" width="11.6640625" style="913"/>
    <col min="13313" max="13313" width="16.44140625" style="913" customWidth="1"/>
    <col min="13314" max="13314" width="18.5546875" style="913" customWidth="1"/>
    <col min="13315" max="13315" width="24.44140625" style="913" customWidth="1"/>
    <col min="13316" max="13316" width="25" style="913" customWidth="1"/>
    <col min="13317" max="13317" width="7.33203125" style="913" customWidth="1"/>
    <col min="13318" max="13568" width="11.6640625" style="913"/>
    <col min="13569" max="13569" width="16.44140625" style="913" customWidth="1"/>
    <col min="13570" max="13570" width="18.5546875" style="913" customWidth="1"/>
    <col min="13571" max="13571" width="24.44140625" style="913" customWidth="1"/>
    <col min="13572" max="13572" width="25" style="913" customWidth="1"/>
    <col min="13573" max="13573" width="7.33203125" style="913" customWidth="1"/>
    <col min="13574" max="13824" width="11.6640625" style="913"/>
    <col min="13825" max="13825" width="16.44140625" style="913" customWidth="1"/>
    <col min="13826" max="13826" width="18.5546875" style="913" customWidth="1"/>
    <col min="13827" max="13827" width="24.44140625" style="913" customWidth="1"/>
    <col min="13828" max="13828" width="25" style="913" customWidth="1"/>
    <col min="13829" max="13829" width="7.33203125" style="913" customWidth="1"/>
    <col min="13830" max="14080" width="11.6640625" style="913"/>
    <col min="14081" max="14081" width="16.44140625" style="913" customWidth="1"/>
    <col min="14082" max="14082" width="18.5546875" style="913" customWidth="1"/>
    <col min="14083" max="14083" width="24.44140625" style="913" customWidth="1"/>
    <col min="14084" max="14084" width="25" style="913" customWidth="1"/>
    <col min="14085" max="14085" width="7.33203125" style="913" customWidth="1"/>
    <col min="14086" max="14336" width="11.6640625" style="913"/>
    <col min="14337" max="14337" width="16.44140625" style="913" customWidth="1"/>
    <col min="14338" max="14338" width="18.5546875" style="913" customWidth="1"/>
    <col min="14339" max="14339" width="24.44140625" style="913" customWidth="1"/>
    <col min="14340" max="14340" width="25" style="913" customWidth="1"/>
    <col min="14341" max="14341" width="7.33203125" style="913" customWidth="1"/>
    <col min="14342" max="14592" width="11.6640625" style="913"/>
    <col min="14593" max="14593" width="16.44140625" style="913" customWidth="1"/>
    <col min="14594" max="14594" width="18.5546875" style="913" customWidth="1"/>
    <col min="14595" max="14595" width="24.44140625" style="913" customWidth="1"/>
    <col min="14596" max="14596" width="25" style="913" customWidth="1"/>
    <col min="14597" max="14597" width="7.33203125" style="913" customWidth="1"/>
    <col min="14598" max="14848" width="11.6640625" style="913"/>
    <col min="14849" max="14849" width="16.44140625" style="913" customWidth="1"/>
    <col min="14850" max="14850" width="18.5546875" style="913" customWidth="1"/>
    <col min="14851" max="14851" width="24.44140625" style="913" customWidth="1"/>
    <col min="14852" max="14852" width="25" style="913" customWidth="1"/>
    <col min="14853" max="14853" width="7.33203125" style="913" customWidth="1"/>
    <col min="14854" max="15104" width="11.6640625" style="913"/>
    <col min="15105" max="15105" width="16.44140625" style="913" customWidth="1"/>
    <col min="15106" max="15106" width="18.5546875" style="913" customWidth="1"/>
    <col min="15107" max="15107" width="24.44140625" style="913" customWidth="1"/>
    <col min="15108" max="15108" width="25" style="913" customWidth="1"/>
    <col min="15109" max="15109" width="7.33203125" style="913" customWidth="1"/>
    <col min="15110" max="15360" width="11.6640625" style="913"/>
    <col min="15361" max="15361" width="16.44140625" style="913" customWidth="1"/>
    <col min="15362" max="15362" width="18.5546875" style="913" customWidth="1"/>
    <col min="15363" max="15363" width="24.44140625" style="913" customWidth="1"/>
    <col min="15364" max="15364" width="25" style="913" customWidth="1"/>
    <col min="15365" max="15365" width="7.33203125" style="913" customWidth="1"/>
    <col min="15366" max="15616" width="11.6640625" style="913"/>
    <col min="15617" max="15617" width="16.44140625" style="913" customWidth="1"/>
    <col min="15618" max="15618" width="18.5546875" style="913" customWidth="1"/>
    <col min="15619" max="15619" width="24.44140625" style="913" customWidth="1"/>
    <col min="15620" max="15620" width="25" style="913" customWidth="1"/>
    <col min="15621" max="15621" width="7.33203125" style="913" customWidth="1"/>
    <col min="15622" max="15872" width="11.6640625" style="913"/>
    <col min="15873" max="15873" width="16.44140625" style="913" customWidth="1"/>
    <col min="15874" max="15874" width="18.5546875" style="913" customWidth="1"/>
    <col min="15875" max="15875" width="24.44140625" style="913" customWidth="1"/>
    <col min="15876" max="15876" width="25" style="913" customWidth="1"/>
    <col min="15877" max="15877" width="7.33203125" style="913" customWidth="1"/>
    <col min="15878" max="16128" width="11.6640625" style="913"/>
    <col min="16129" max="16129" width="16.44140625" style="913" customWidth="1"/>
    <col min="16130" max="16130" width="18.5546875" style="913" customWidth="1"/>
    <col min="16131" max="16131" width="24.44140625" style="913" customWidth="1"/>
    <col min="16132" max="16132" width="25" style="913" customWidth="1"/>
    <col min="16133" max="16133" width="7.33203125" style="913" customWidth="1"/>
    <col min="16134" max="16384" width="11.6640625" style="913"/>
  </cols>
  <sheetData>
    <row r="2" spans="1:5" ht="61.2">
      <c r="A2" s="910" t="s">
        <v>53</v>
      </c>
      <c r="B2" s="911"/>
      <c r="C2" s="911"/>
      <c r="D2" s="911"/>
      <c r="E2" s="912"/>
    </row>
    <row r="3" spans="1:5" ht="24.6">
      <c r="A3" s="914" t="s">
        <v>1176</v>
      </c>
      <c r="B3" s="915"/>
      <c r="C3" s="915"/>
      <c r="D3" s="915"/>
      <c r="E3" s="916"/>
    </row>
    <row r="4" spans="1:5" ht="19.5" customHeight="1">
      <c r="A4" s="917"/>
      <c r="B4" s="918"/>
      <c r="C4" s="918"/>
      <c r="D4" s="918"/>
      <c r="E4" s="916"/>
    </row>
    <row r="5" spans="1:5" s="921" customFormat="1" ht="27" customHeight="1">
      <c r="A5" s="919" t="s">
        <v>1177</v>
      </c>
      <c r="B5" s="920"/>
      <c r="C5" s="920"/>
      <c r="D5" s="920"/>
    </row>
    <row r="6" spans="1:5" s="921" customFormat="1" ht="27" customHeight="1">
      <c r="A6" s="922"/>
      <c r="B6" s="920"/>
      <c r="C6" s="920"/>
      <c r="D6" s="920"/>
    </row>
    <row r="7" spans="1:5" s="921" customFormat="1" ht="46.5" customHeight="1">
      <c r="A7" s="923" t="s">
        <v>1178</v>
      </c>
      <c r="B7" s="923" t="s">
        <v>437</v>
      </c>
      <c r="C7" s="924" t="s">
        <v>1179</v>
      </c>
      <c r="D7" s="924" t="s">
        <v>1180</v>
      </c>
    </row>
    <row r="8" spans="1:5" s="921" customFormat="1" ht="18" customHeight="1">
      <c r="A8" s="925" t="s">
        <v>1181</v>
      </c>
      <c r="B8" s="926" t="s">
        <v>115</v>
      </c>
      <c r="C8" s="927">
        <v>28.608700000000002</v>
      </c>
      <c r="D8" s="928">
        <v>2476.3388140000002</v>
      </c>
    </row>
    <row r="9" spans="1:5" s="921" customFormat="1" ht="18" customHeight="1">
      <c r="A9" s="929" t="s">
        <v>1182</v>
      </c>
      <c r="B9" s="926" t="s">
        <v>112</v>
      </c>
      <c r="C9" s="930">
        <v>27.369900000000001</v>
      </c>
      <c r="D9" s="928">
        <v>212.21087599999998</v>
      </c>
    </row>
    <row r="10" spans="1:5" s="921" customFormat="1" ht="18" customHeight="1">
      <c r="A10" s="929" t="s">
        <v>1183</v>
      </c>
      <c r="B10" s="926" t="s">
        <v>117</v>
      </c>
      <c r="C10" s="930">
        <v>27.195</v>
      </c>
      <c r="D10" s="928">
        <v>1651.369271</v>
      </c>
    </row>
    <row r="11" spans="1:5" s="921" customFormat="1" ht="18" customHeight="1">
      <c r="A11" s="931" t="s">
        <v>1184</v>
      </c>
      <c r="B11" s="932" t="s">
        <v>116</v>
      </c>
      <c r="C11" s="933">
        <v>26.334600000000002</v>
      </c>
      <c r="D11" s="934">
        <v>1764.363433</v>
      </c>
    </row>
    <row r="12" spans="1:5" s="921" customFormat="1" ht="30" customHeight="1">
      <c r="A12" s="929"/>
      <c r="B12" s="929"/>
      <c r="C12" s="930"/>
      <c r="D12" s="928"/>
    </row>
    <row r="13" spans="1:5" s="921" customFormat="1" ht="24.75" customHeight="1">
      <c r="A13" s="919" t="s">
        <v>1185</v>
      </c>
      <c r="B13" s="920"/>
      <c r="C13" s="920"/>
      <c r="D13" s="920"/>
    </row>
    <row r="14" spans="1:5" s="921" customFormat="1" ht="6.75" customHeight="1">
      <c r="A14" s="919"/>
      <c r="B14" s="920"/>
      <c r="C14" s="920"/>
      <c r="D14" s="920"/>
    </row>
    <row r="15" spans="1:5" s="938" customFormat="1" ht="39" customHeight="1">
      <c r="A15" s="935" t="s">
        <v>1178</v>
      </c>
      <c r="B15" s="935" t="s">
        <v>437</v>
      </c>
      <c r="C15" s="936" t="s">
        <v>1179</v>
      </c>
      <c r="D15" s="936" t="s">
        <v>1180</v>
      </c>
      <c r="E15" s="937"/>
    </row>
    <row r="16" spans="1:5" s="940" customFormat="1" ht="15" customHeight="1">
      <c r="A16" s="925" t="s">
        <v>1181</v>
      </c>
      <c r="B16" s="926" t="s">
        <v>1186</v>
      </c>
      <c r="C16" s="927">
        <v>2.4521999999999999</v>
      </c>
      <c r="D16" s="928">
        <v>1376.9379899999999</v>
      </c>
      <c r="E16" s="939"/>
    </row>
    <row r="17" spans="1:5" s="940" customFormat="1" ht="15" customHeight="1">
      <c r="A17" s="929" t="s">
        <v>1182</v>
      </c>
      <c r="B17" s="926" t="s">
        <v>117</v>
      </c>
      <c r="C17" s="930">
        <v>2.3496000000000001</v>
      </c>
      <c r="D17" s="928">
        <v>4361.6363220000003</v>
      </c>
      <c r="E17" s="939"/>
    </row>
    <row r="18" spans="1:5" s="940" customFormat="1" ht="15" customHeight="1">
      <c r="A18" s="929" t="s">
        <v>1183</v>
      </c>
      <c r="B18" s="926" t="s">
        <v>116</v>
      </c>
      <c r="C18" s="930">
        <v>2.3062</v>
      </c>
      <c r="D18" s="928">
        <v>6227.1243610000001</v>
      </c>
      <c r="E18" s="939"/>
    </row>
    <row r="19" spans="1:5" s="940" customFormat="1" ht="15.75" customHeight="1">
      <c r="A19" s="931" t="s">
        <v>1184</v>
      </c>
      <c r="B19" s="932" t="s">
        <v>115</v>
      </c>
      <c r="C19" s="933">
        <v>2.1354000000000002</v>
      </c>
      <c r="D19" s="934">
        <v>7113.4729660000003</v>
      </c>
      <c r="E19" s="939"/>
    </row>
    <row r="20" spans="1:5" ht="22.5" customHeight="1">
      <c r="A20" s="116"/>
      <c r="B20" s="116"/>
      <c r="C20" s="116"/>
      <c r="D20" s="941"/>
    </row>
    <row r="21" spans="1:5" ht="27" customHeight="1">
      <c r="A21" s="922" t="s">
        <v>1187</v>
      </c>
      <c r="B21" s="920"/>
      <c r="C21" s="920"/>
      <c r="D21" s="920"/>
    </row>
    <row r="22" spans="1:5" ht="6" customHeight="1">
      <c r="A22" s="942"/>
      <c r="B22" s="920"/>
      <c r="C22" s="920"/>
      <c r="D22" s="920"/>
    </row>
    <row r="23" spans="1:5" s="938" customFormat="1" ht="38.25" customHeight="1">
      <c r="A23" s="935" t="s">
        <v>1178</v>
      </c>
      <c r="B23" s="943" t="s">
        <v>437</v>
      </c>
      <c r="C23" s="944" t="s">
        <v>1179</v>
      </c>
      <c r="D23" s="944" t="s">
        <v>1180</v>
      </c>
      <c r="E23" s="937"/>
    </row>
    <row r="24" spans="1:5" s="940" customFormat="1" ht="15" customHeight="1">
      <c r="A24" s="925" t="s">
        <v>1181</v>
      </c>
      <c r="B24" s="926" t="s">
        <v>1186</v>
      </c>
      <c r="C24" s="927">
        <v>2.6232000000000002</v>
      </c>
      <c r="D24" s="928">
        <v>9705.4048380000004</v>
      </c>
    </row>
    <row r="25" spans="1:5" s="940" customFormat="1" ht="15" customHeight="1">
      <c r="A25" s="929" t="s">
        <v>1182</v>
      </c>
      <c r="B25" s="926" t="s">
        <v>115</v>
      </c>
      <c r="C25" s="930">
        <v>2.1968000000000001</v>
      </c>
      <c r="D25" s="928">
        <v>24385.075195000001</v>
      </c>
      <c r="E25" s="939"/>
    </row>
    <row r="26" spans="1:5" s="940" customFormat="1" ht="15" customHeight="1">
      <c r="A26" s="929" t="s">
        <v>1183</v>
      </c>
      <c r="B26" s="926" t="s">
        <v>117</v>
      </c>
      <c r="C26" s="930">
        <v>2.0921000000000003</v>
      </c>
      <c r="D26" s="928">
        <v>12645.983963999999</v>
      </c>
      <c r="E26" s="945"/>
    </row>
    <row r="27" spans="1:5" s="940" customFormat="1" ht="15" customHeight="1">
      <c r="A27" s="931" t="s">
        <v>1184</v>
      </c>
      <c r="B27" s="932" t="s">
        <v>116</v>
      </c>
      <c r="C27" s="933">
        <v>1.8744000000000001</v>
      </c>
      <c r="D27" s="934">
        <v>20844.858854999999</v>
      </c>
      <c r="E27" s="945"/>
    </row>
    <row r="28" spans="1:5" ht="24" customHeight="1">
      <c r="A28" s="116"/>
      <c r="B28" s="116"/>
      <c r="C28" s="116"/>
      <c r="D28" s="116"/>
      <c r="E28" s="946"/>
    </row>
    <row r="29" spans="1:5" ht="27" customHeight="1">
      <c r="A29" s="922" t="s">
        <v>1188</v>
      </c>
      <c r="B29" s="920"/>
      <c r="C29" s="920"/>
      <c r="D29" s="920"/>
      <c r="E29" s="947"/>
    </row>
    <row r="30" spans="1:5" ht="9.75" customHeight="1">
      <c r="A30" s="942"/>
      <c r="B30" s="920"/>
      <c r="C30" s="920"/>
      <c r="D30" s="920"/>
      <c r="E30" s="947"/>
    </row>
    <row r="31" spans="1:5" s="938" customFormat="1" ht="40.5" customHeight="1">
      <c r="A31" s="935" t="s">
        <v>1178</v>
      </c>
      <c r="B31" s="943" t="s">
        <v>437</v>
      </c>
      <c r="C31" s="944" t="s">
        <v>1179</v>
      </c>
      <c r="D31" s="944" t="s">
        <v>1180</v>
      </c>
      <c r="E31" s="937"/>
    </row>
    <row r="32" spans="1:5" ht="15" customHeight="1">
      <c r="A32" s="925" t="s">
        <v>1181</v>
      </c>
      <c r="B32" s="926" t="s">
        <v>112</v>
      </c>
      <c r="C32" s="927">
        <v>1.9063000000000001</v>
      </c>
      <c r="D32" s="928">
        <v>3552.754191</v>
      </c>
      <c r="E32" s="948"/>
    </row>
    <row r="33" spans="1:5" ht="15" customHeight="1">
      <c r="A33" s="929" t="s">
        <v>1182</v>
      </c>
      <c r="B33" s="926" t="s">
        <v>117</v>
      </c>
      <c r="C33" s="930">
        <v>1.2806</v>
      </c>
      <c r="D33" s="928">
        <v>3302.807135</v>
      </c>
    </row>
    <row r="34" spans="1:5" ht="14.25" customHeight="1">
      <c r="A34" s="929" t="s">
        <v>1183</v>
      </c>
      <c r="B34" s="926" t="s">
        <v>115</v>
      </c>
      <c r="C34" s="930">
        <v>0.9536</v>
      </c>
      <c r="D34" s="928">
        <v>3201.6533829999998</v>
      </c>
      <c r="E34" s="948"/>
    </row>
    <row r="35" spans="1:5" ht="17.25" customHeight="1">
      <c r="A35" s="931" t="s">
        <v>1184</v>
      </c>
      <c r="B35" s="932" t="s">
        <v>116</v>
      </c>
      <c r="C35" s="933">
        <v>0.5403</v>
      </c>
      <c r="D35" s="934">
        <v>2928.5302499999998</v>
      </c>
    </row>
    <row r="36" spans="1:5" s="938" customFormat="1" ht="13.2">
      <c r="A36" s="949" t="s">
        <v>202</v>
      </c>
      <c r="B36" s="950"/>
      <c r="C36" s="950"/>
      <c r="D36" s="950"/>
    </row>
    <row r="37" spans="1:5" s="938" customFormat="1" ht="13.2">
      <c r="A37" s="926" t="s">
        <v>1189</v>
      </c>
      <c r="B37" s="950"/>
      <c r="C37" s="950"/>
      <c r="D37" s="950"/>
    </row>
    <row r="38" spans="1:5" s="938" customFormat="1" ht="13.2">
      <c r="A38" s="926" t="s">
        <v>1190</v>
      </c>
      <c r="B38" s="950"/>
      <c r="C38" s="950"/>
      <c r="D38" s="950"/>
    </row>
    <row r="39" spans="1:5" s="938" customFormat="1" ht="13.2">
      <c r="A39" s="926" t="s">
        <v>1191</v>
      </c>
      <c r="B39" s="116"/>
      <c r="C39" s="116"/>
      <c r="D39" s="116"/>
    </row>
    <row r="40" spans="1:5" ht="13.2">
      <c r="A40" s="926" t="s">
        <v>1192</v>
      </c>
      <c r="B40" s="950"/>
      <c r="C40" s="950"/>
      <c r="D40" s="950"/>
    </row>
    <row r="41" spans="1:5" ht="13.2">
      <c r="A41" s="926" t="s">
        <v>1193</v>
      </c>
      <c r="B41" s="950"/>
      <c r="C41" s="950"/>
      <c r="D41" s="950"/>
    </row>
    <row r="42" spans="1:5" s="938" customFormat="1" ht="13.5" customHeight="1">
      <c r="A42" s="926" t="s">
        <v>1194</v>
      </c>
      <c r="B42" s="950"/>
      <c r="C42" s="950"/>
      <c r="D42" s="950"/>
    </row>
  </sheetData>
  <printOptions horizontalCentered="1" verticalCentered="1"/>
  <pageMargins left="0.78740157480314965" right="0.78740157480314965" top="0.98425196850393704" bottom="0.98425196850393704" header="0" footer="0"/>
  <pageSetup paperSize="9" scale="72" orientation="portrait" r:id="rId1"/>
  <headerFooter alignWithMargins="0"/>
  <rowBreaks count="1" manualBreakCount="1">
    <brk id="51" max="4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EDEB6-19E7-4877-84E6-9ADB8EE56C81}">
  <sheetPr codeName="Hoja46"/>
  <dimension ref="A2:F35"/>
  <sheetViews>
    <sheetView workbookViewId="0"/>
  </sheetViews>
  <sheetFormatPr baseColWidth="10" defaultColWidth="11.44140625" defaultRowHeight="13.2"/>
  <cols>
    <col min="1" max="1" width="16.44140625" style="80" customWidth="1"/>
    <col min="2" max="2" width="25.33203125" style="80" customWidth="1"/>
    <col min="3" max="5" width="16.44140625" style="80" customWidth="1"/>
    <col min="6" max="6" width="12.5546875" style="80" bestFit="1" customWidth="1"/>
    <col min="7" max="256" width="11.44140625" style="80"/>
    <col min="257" max="257" width="16.44140625" style="80" customWidth="1"/>
    <col min="258" max="258" width="25.33203125" style="80" customWidth="1"/>
    <col min="259" max="261" width="16.44140625" style="80" customWidth="1"/>
    <col min="262" max="262" width="12.5546875" style="80" bestFit="1" customWidth="1"/>
    <col min="263" max="512" width="11.44140625" style="80"/>
    <col min="513" max="513" width="16.44140625" style="80" customWidth="1"/>
    <col min="514" max="514" width="25.33203125" style="80" customWidth="1"/>
    <col min="515" max="517" width="16.44140625" style="80" customWidth="1"/>
    <col min="518" max="518" width="12.5546875" style="80" bestFit="1" customWidth="1"/>
    <col min="519" max="768" width="11.44140625" style="80"/>
    <col min="769" max="769" width="16.44140625" style="80" customWidth="1"/>
    <col min="770" max="770" width="25.33203125" style="80" customWidth="1"/>
    <col min="771" max="773" width="16.44140625" style="80" customWidth="1"/>
    <col min="774" max="774" width="12.5546875" style="80" bestFit="1" customWidth="1"/>
    <col min="775" max="1024" width="11.44140625" style="80"/>
    <col min="1025" max="1025" width="16.44140625" style="80" customWidth="1"/>
    <col min="1026" max="1026" width="25.33203125" style="80" customWidth="1"/>
    <col min="1027" max="1029" width="16.44140625" style="80" customWidth="1"/>
    <col min="1030" max="1030" width="12.5546875" style="80" bestFit="1" customWidth="1"/>
    <col min="1031" max="1280" width="11.44140625" style="80"/>
    <col min="1281" max="1281" width="16.44140625" style="80" customWidth="1"/>
    <col min="1282" max="1282" width="25.33203125" style="80" customWidth="1"/>
    <col min="1283" max="1285" width="16.44140625" style="80" customWidth="1"/>
    <col min="1286" max="1286" width="12.5546875" style="80" bestFit="1" customWidth="1"/>
    <col min="1287" max="1536" width="11.44140625" style="80"/>
    <col min="1537" max="1537" width="16.44140625" style="80" customWidth="1"/>
    <col min="1538" max="1538" width="25.33203125" style="80" customWidth="1"/>
    <col min="1539" max="1541" width="16.44140625" style="80" customWidth="1"/>
    <col min="1542" max="1542" width="12.5546875" style="80" bestFit="1" customWidth="1"/>
    <col min="1543" max="1792" width="11.44140625" style="80"/>
    <col min="1793" max="1793" width="16.44140625" style="80" customWidth="1"/>
    <col min="1794" max="1794" width="25.33203125" style="80" customWidth="1"/>
    <col min="1795" max="1797" width="16.44140625" style="80" customWidth="1"/>
    <col min="1798" max="1798" width="12.5546875" style="80" bestFit="1" customWidth="1"/>
    <col min="1799" max="2048" width="11.44140625" style="80"/>
    <col min="2049" max="2049" width="16.44140625" style="80" customWidth="1"/>
    <col min="2050" max="2050" width="25.33203125" style="80" customWidth="1"/>
    <col min="2051" max="2053" width="16.44140625" style="80" customWidth="1"/>
    <col min="2054" max="2054" width="12.5546875" style="80" bestFit="1" customWidth="1"/>
    <col min="2055" max="2304" width="11.44140625" style="80"/>
    <col min="2305" max="2305" width="16.44140625" style="80" customWidth="1"/>
    <col min="2306" max="2306" width="25.33203125" style="80" customWidth="1"/>
    <col min="2307" max="2309" width="16.44140625" style="80" customWidth="1"/>
    <col min="2310" max="2310" width="12.5546875" style="80" bestFit="1" customWidth="1"/>
    <col min="2311" max="2560" width="11.44140625" style="80"/>
    <col min="2561" max="2561" width="16.44140625" style="80" customWidth="1"/>
    <col min="2562" max="2562" width="25.33203125" style="80" customWidth="1"/>
    <col min="2563" max="2565" width="16.44140625" style="80" customWidth="1"/>
    <col min="2566" max="2566" width="12.5546875" style="80" bestFit="1" customWidth="1"/>
    <col min="2567" max="2816" width="11.44140625" style="80"/>
    <col min="2817" max="2817" width="16.44140625" style="80" customWidth="1"/>
    <col min="2818" max="2818" width="25.33203125" style="80" customWidth="1"/>
    <col min="2819" max="2821" width="16.44140625" style="80" customWidth="1"/>
    <col min="2822" max="2822" width="12.5546875" style="80" bestFit="1" customWidth="1"/>
    <col min="2823" max="3072" width="11.44140625" style="80"/>
    <col min="3073" max="3073" width="16.44140625" style="80" customWidth="1"/>
    <col min="3074" max="3074" width="25.33203125" style="80" customWidth="1"/>
    <col min="3075" max="3077" width="16.44140625" style="80" customWidth="1"/>
    <col min="3078" max="3078" width="12.5546875" style="80" bestFit="1" customWidth="1"/>
    <col min="3079" max="3328" width="11.44140625" style="80"/>
    <col min="3329" max="3329" width="16.44140625" style="80" customWidth="1"/>
    <col min="3330" max="3330" width="25.33203125" style="80" customWidth="1"/>
    <col min="3331" max="3333" width="16.44140625" style="80" customWidth="1"/>
    <col min="3334" max="3334" width="12.5546875" style="80" bestFit="1" customWidth="1"/>
    <col min="3335" max="3584" width="11.44140625" style="80"/>
    <col min="3585" max="3585" width="16.44140625" style="80" customWidth="1"/>
    <col min="3586" max="3586" width="25.33203125" style="80" customWidth="1"/>
    <col min="3587" max="3589" width="16.44140625" style="80" customWidth="1"/>
    <col min="3590" max="3590" width="12.5546875" style="80" bestFit="1" customWidth="1"/>
    <col min="3591" max="3840" width="11.44140625" style="80"/>
    <col min="3841" max="3841" width="16.44140625" style="80" customWidth="1"/>
    <col min="3842" max="3842" width="25.33203125" style="80" customWidth="1"/>
    <col min="3843" max="3845" width="16.44140625" style="80" customWidth="1"/>
    <col min="3846" max="3846" width="12.5546875" style="80" bestFit="1" customWidth="1"/>
    <col min="3847" max="4096" width="11.44140625" style="80"/>
    <col min="4097" max="4097" width="16.44140625" style="80" customWidth="1"/>
    <col min="4098" max="4098" width="25.33203125" style="80" customWidth="1"/>
    <col min="4099" max="4101" width="16.44140625" style="80" customWidth="1"/>
    <col min="4102" max="4102" width="12.5546875" style="80" bestFit="1" customWidth="1"/>
    <col min="4103" max="4352" width="11.44140625" style="80"/>
    <col min="4353" max="4353" width="16.44140625" style="80" customWidth="1"/>
    <col min="4354" max="4354" width="25.33203125" style="80" customWidth="1"/>
    <col min="4355" max="4357" width="16.44140625" style="80" customWidth="1"/>
    <col min="4358" max="4358" width="12.5546875" style="80" bestFit="1" customWidth="1"/>
    <col min="4359" max="4608" width="11.44140625" style="80"/>
    <col min="4609" max="4609" width="16.44140625" style="80" customWidth="1"/>
    <col min="4610" max="4610" width="25.33203125" style="80" customWidth="1"/>
    <col min="4611" max="4613" width="16.44140625" style="80" customWidth="1"/>
    <col min="4614" max="4614" width="12.5546875" style="80" bestFit="1" customWidth="1"/>
    <col min="4615" max="4864" width="11.44140625" style="80"/>
    <col min="4865" max="4865" width="16.44140625" style="80" customWidth="1"/>
    <col min="4866" max="4866" width="25.33203125" style="80" customWidth="1"/>
    <col min="4867" max="4869" width="16.44140625" style="80" customWidth="1"/>
    <col min="4870" max="4870" width="12.5546875" style="80" bestFit="1" customWidth="1"/>
    <col min="4871" max="5120" width="11.44140625" style="80"/>
    <col min="5121" max="5121" width="16.44140625" style="80" customWidth="1"/>
    <col min="5122" max="5122" width="25.33203125" style="80" customWidth="1"/>
    <col min="5123" max="5125" width="16.44140625" style="80" customWidth="1"/>
    <col min="5126" max="5126" width="12.5546875" style="80" bestFit="1" customWidth="1"/>
    <col min="5127" max="5376" width="11.44140625" style="80"/>
    <col min="5377" max="5377" width="16.44140625" style="80" customWidth="1"/>
    <col min="5378" max="5378" width="25.33203125" style="80" customWidth="1"/>
    <col min="5379" max="5381" width="16.44140625" style="80" customWidth="1"/>
    <col min="5382" max="5382" width="12.5546875" style="80" bestFit="1" customWidth="1"/>
    <col min="5383" max="5632" width="11.44140625" style="80"/>
    <col min="5633" max="5633" width="16.44140625" style="80" customWidth="1"/>
    <col min="5634" max="5634" width="25.33203125" style="80" customWidth="1"/>
    <col min="5635" max="5637" width="16.44140625" style="80" customWidth="1"/>
    <col min="5638" max="5638" width="12.5546875" style="80" bestFit="1" customWidth="1"/>
    <col min="5639" max="5888" width="11.44140625" style="80"/>
    <col min="5889" max="5889" width="16.44140625" style="80" customWidth="1"/>
    <col min="5890" max="5890" width="25.33203125" style="80" customWidth="1"/>
    <col min="5891" max="5893" width="16.44140625" style="80" customWidth="1"/>
    <col min="5894" max="5894" width="12.5546875" style="80" bestFit="1" customWidth="1"/>
    <col min="5895" max="6144" width="11.44140625" style="80"/>
    <col min="6145" max="6145" width="16.44140625" style="80" customWidth="1"/>
    <col min="6146" max="6146" width="25.33203125" style="80" customWidth="1"/>
    <col min="6147" max="6149" width="16.44140625" style="80" customWidth="1"/>
    <col min="6150" max="6150" width="12.5546875" style="80" bestFit="1" customWidth="1"/>
    <col min="6151" max="6400" width="11.44140625" style="80"/>
    <col min="6401" max="6401" width="16.44140625" style="80" customWidth="1"/>
    <col min="6402" max="6402" width="25.33203125" style="80" customWidth="1"/>
    <col min="6403" max="6405" width="16.44140625" style="80" customWidth="1"/>
    <col min="6406" max="6406" width="12.5546875" style="80" bestFit="1" customWidth="1"/>
    <col min="6407" max="6656" width="11.44140625" style="80"/>
    <col min="6657" max="6657" width="16.44140625" style="80" customWidth="1"/>
    <col min="6658" max="6658" width="25.33203125" style="80" customWidth="1"/>
    <col min="6659" max="6661" width="16.44140625" style="80" customWidth="1"/>
    <col min="6662" max="6662" width="12.5546875" style="80" bestFit="1" customWidth="1"/>
    <col min="6663" max="6912" width="11.44140625" style="80"/>
    <col min="6913" max="6913" width="16.44140625" style="80" customWidth="1"/>
    <col min="6914" max="6914" width="25.33203125" style="80" customWidth="1"/>
    <col min="6915" max="6917" width="16.44140625" style="80" customWidth="1"/>
    <col min="6918" max="6918" width="12.5546875" style="80" bestFit="1" customWidth="1"/>
    <col min="6919" max="7168" width="11.44140625" style="80"/>
    <col min="7169" max="7169" width="16.44140625" style="80" customWidth="1"/>
    <col min="7170" max="7170" width="25.33203125" style="80" customWidth="1"/>
    <col min="7171" max="7173" width="16.44140625" style="80" customWidth="1"/>
    <col min="7174" max="7174" width="12.5546875" style="80" bestFit="1" customWidth="1"/>
    <col min="7175" max="7424" width="11.44140625" style="80"/>
    <col min="7425" max="7425" width="16.44140625" style="80" customWidth="1"/>
    <col min="7426" max="7426" width="25.33203125" style="80" customWidth="1"/>
    <col min="7427" max="7429" width="16.44140625" style="80" customWidth="1"/>
    <col min="7430" max="7430" width="12.5546875" style="80" bestFit="1" customWidth="1"/>
    <col min="7431" max="7680" width="11.44140625" style="80"/>
    <col min="7681" max="7681" width="16.44140625" style="80" customWidth="1"/>
    <col min="7682" max="7682" width="25.33203125" style="80" customWidth="1"/>
    <col min="7683" max="7685" width="16.44140625" style="80" customWidth="1"/>
    <col min="7686" max="7686" width="12.5546875" style="80" bestFit="1" customWidth="1"/>
    <col min="7687" max="7936" width="11.44140625" style="80"/>
    <col min="7937" max="7937" width="16.44140625" style="80" customWidth="1"/>
    <col min="7938" max="7938" width="25.33203125" style="80" customWidth="1"/>
    <col min="7939" max="7941" width="16.44140625" style="80" customWidth="1"/>
    <col min="7942" max="7942" width="12.5546875" style="80" bestFit="1" customWidth="1"/>
    <col min="7943" max="8192" width="11.44140625" style="80"/>
    <col min="8193" max="8193" width="16.44140625" style="80" customWidth="1"/>
    <col min="8194" max="8194" width="25.33203125" style="80" customWidth="1"/>
    <col min="8195" max="8197" width="16.44140625" style="80" customWidth="1"/>
    <col min="8198" max="8198" width="12.5546875" style="80" bestFit="1" customWidth="1"/>
    <col min="8199" max="8448" width="11.44140625" style="80"/>
    <col min="8449" max="8449" width="16.44140625" style="80" customWidth="1"/>
    <col min="8450" max="8450" width="25.33203125" style="80" customWidth="1"/>
    <col min="8451" max="8453" width="16.44140625" style="80" customWidth="1"/>
    <col min="8454" max="8454" width="12.5546875" style="80" bestFit="1" customWidth="1"/>
    <col min="8455" max="8704" width="11.44140625" style="80"/>
    <col min="8705" max="8705" width="16.44140625" style="80" customWidth="1"/>
    <col min="8706" max="8706" width="25.33203125" style="80" customWidth="1"/>
    <col min="8707" max="8709" width="16.44140625" style="80" customWidth="1"/>
    <col min="8710" max="8710" width="12.5546875" style="80" bestFit="1" customWidth="1"/>
    <col min="8711" max="8960" width="11.44140625" style="80"/>
    <col min="8961" max="8961" width="16.44140625" style="80" customWidth="1"/>
    <col min="8962" max="8962" width="25.33203125" style="80" customWidth="1"/>
    <col min="8963" max="8965" width="16.44140625" style="80" customWidth="1"/>
    <col min="8966" max="8966" width="12.5546875" style="80" bestFit="1" customWidth="1"/>
    <col min="8967" max="9216" width="11.44140625" style="80"/>
    <col min="9217" max="9217" width="16.44140625" style="80" customWidth="1"/>
    <col min="9218" max="9218" width="25.33203125" style="80" customWidth="1"/>
    <col min="9219" max="9221" width="16.44140625" style="80" customWidth="1"/>
    <col min="9222" max="9222" width="12.5546875" style="80" bestFit="1" customWidth="1"/>
    <col min="9223" max="9472" width="11.44140625" style="80"/>
    <col min="9473" max="9473" width="16.44140625" style="80" customWidth="1"/>
    <col min="9474" max="9474" width="25.33203125" style="80" customWidth="1"/>
    <col min="9475" max="9477" width="16.44140625" style="80" customWidth="1"/>
    <col min="9478" max="9478" width="12.5546875" style="80" bestFit="1" customWidth="1"/>
    <col min="9479" max="9728" width="11.44140625" style="80"/>
    <col min="9729" max="9729" width="16.44140625" style="80" customWidth="1"/>
    <col min="9730" max="9730" width="25.33203125" style="80" customWidth="1"/>
    <col min="9731" max="9733" width="16.44140625" style="80" customWidth="1"/>
    <col min="9734" max="9734" width="12.5546875" style="80" bestFit="1" customWidth="1"/>
    <col min="9735" max="9984" width="11.44140625" style="80"/>
    <col min="9985" max="9985" width="16.44140625" style="80" customWidth="1"/>
    <col min="9986" max="9986" width="25.33203125" style="80" customWidth="1"/>
    <col min="9987" max="9989" width="16.44140625" style="80" customWidth="1"/>
    <col min="9990" max="9990" width="12.5546875" style="80" bestFit="1" customWidth="1"/>
    <col min="9991" max="10240" width="11.44140625" style="80"/>
    <col min="10241" max="10241" width="16.44140625" style="80" customWidth="1"/>
    <col min="10242" max="10242" width="25.33203125" style="80" customWidth="1"/>
    <col min="10243" max="10245" width="16.44140625" style="80" customWidth="1"/>
    <col min="10246" max="10246" width="12.5546875" style="80" bestFit="1" customWidth="1"/>
    <col min="10247" max="10496" width="11.44140625" style="80"/>
    <col min="10497" max="10497" width="16.44140625" style="80" customWidth="1"/>
    <col min="10498" max="10498" width="25.33203125" style="80" customWidth="1"/>
    <col min="10499" max="10501" width="16.44140625" style="80" customWidth="1"/>
    <col min="10502" max="10502" width="12.5546875" style="80" bestFit="1" customWidth="1"/>
    <col min="10503" max="10752" width="11.44140625" style="80"/>
    <col min="10753" max="10753" width="16.44140625" style="80" customWidth="1"/>
    <col min="10754" max="10754" width="25.33203125" style="80" customWidth="1"/>
    <col min="10755" max="10757" width="16.44140625" style="80" customWidth="1"/>
    <col min="10758" max="10758" width="12.5546875" style="80" bestFit="1" customWidth="1"/>
    <col min="10759" max="11008" width="11.44140625" style="80"/>
    <col min="11009" max="11009" width="16.44140625" style="80" customWidth="1"/>
    <col min="11010" max="11010" width="25.33203125" style="80" customWidth="1"/>
    <col min="11011" max="11013" width="16.44140625" style="80" customWidth="1"/>
    <col min="11014" max="11014" width="12.5546875" style="80" bestFit="1" customWidth="1"/>
    <col min="11015" max="11264" width="11.44140625" style="80"/>
    <col min="11265" max="11265" width="16.44140625" style="80" customWidth="1"/>
    <col min="11266" max="11266" width="25.33203125" style="80" customWidth="1"/>
    <col min="11267" max="11269" width="16.44140625" style="80" customWidth="1"/>
    <col min="11270" max="11270" width="12.5546875" style="80" bestFit="1" customWidth="1"/>
    <col min="11271" max="11520" width="11.44140625" style="80"/>
    <col min="11521" max="11521" width="16.44140625" style="80" customWidth="1"/>
    <col min="11522" max="11522" width="25.33203125" style="80" customWidth="1"/>
    <col min="11523" max="11525" width="16.44140625" style="80" customWidth="1"/>
    <col min="11526" max="11526" width="12.5546875" style="80" bestFit="1" customWidth="1"/>
    <col min="11527" max="11776" width="11.44140625" style="80"/>
    <col min="11777" max="11777" width="16.44140625" style="80" customWidth="1"/>
    <col min="11778" max="11778" width="25.33203125" style="80" customWidth="1"/>
    <col min="11779" max="11781" width="16.44140625" style="80" customWidth="1"/>
    <col min="11782" max="11782" width="12.5546875" style="80" bestFit="1" customWidth="1"/>
    <col min="11783" max="12032" width="11.44140625" style="80"/>
    <col min="12033" max="12033" width="16.44140625" style="80" customWidth="1"/>
    <col min="12034" max="12034" width="25.33203125" style="80" customWidth="1"/>
    <col min="12035" max="12037" width="16.44140625" style="80" customWidth="1"/>
    <col min="12038" max="12038" width="12.5546875" style="80" bestFit="1" customWidth="1"/>
    <col min="12039" max="12288" width="11.44140625" style="80"/>
    <col min="12289" max="12289" width="16.44140625" style="80" customWidth="1"/>
    <col min="12290" max="12290" width="25.33203125" style="80" customWidth="1"/>
    <col min="12291" max="12293" width="16.44140625" style="80" customWidth="1"/>
    <col min="12294" max="12294" width="12.5546875" style="80" bestFit="1" customWidth="1"/>
    <col min="12295" max="12544" width="11.44140625" style="80"/>
    <col min="12545" max="12545" width="16.44140625" style="80" customWidth="1"/>
    <col min="12546" max="12546" width="25.33203125" style="80" customWidth="1"/>
    <col min="12547" max="12549" width="16.44140625" style="80" customWidth="1"/>
    <col min="12550" max="12550" width="12.5546875" style="80" bestFit="1" customWidth="1"/>
    <col min="12551" max="12800" width="11.44140625" style="80"/>
    <col min="12801" max="12801" width="16.44140625" style="80" customWidth="1"/>
    <col min="12802" max="12802" width="25.33203125" style="80" customWidth="1"/>
    <col min="12803" max="12805" width="16.44140625" style="80" customWidth="1"/>
    <col min="12806" max="12806" width="12.5546875" style="80" bestFit="1" customWidth="1"/>
    <col min="12807" max="13056" width="11.44140625" style="80"/>
    <col min="13057" max="13057" width="16.44140625" style="80" customWidth="1"/>
    <col min="13058" max="13058" width="25.33203125" style="80" customWidth="1"/>
    <col min="13059" max="13061" width="16.44140625" style="80" customWidth="1"/>
    <col min="13062" max="13062" width="12.5546875" style="80" bestFit="1" customWidth="1"/>
    <col min="13063" max="13312" width="11.44140625" style="80"/>
    <col min="13313" max="13313" width="16.44140625" style="80" customWidth="1"/>
    <col min="13314" max="13314" width="25.33203125" style="80" customWidth="1"/>
    <col min="13315" max="13317" width="16.44140625" style="80" customWidth="1"/>
    <col min="13318" max="13318" width="12.5546875" style="80" bestFit="1" customWidth="1"/>
    <col min="13319" max="13568" width="11.44140625" style="80"/>
    <col min="13569" max="13569" width="16.44140625" style="80" customWidth="1"/>
    <col min="13570" max="13570" width="25.33203125" style="80" customWidth="1"/>
    <col min="13571" max="13573" width="16.44140625" style="80" customWidth="1"/>
    <col min="13574" max="13574" width="12.5546875" style="80" bestFit="1" customWidth="1"/>
    <col min="13575" max="13824" width="11.44140625" style="80"/>
    <col min="13825" max="13825" width="16.44140625" style="80" customWidth="1"/>
    <col min="13826" max="13826" width="25.33203125" style="80" customWidth="1"/>
    <col min="13827" max="13829" width="16.44140625" style="80" customWidth="1"/>
    <col min="13830" max="13830" width="12.5546875" style="80" bestFit="1" customWidth="1"/>
    <col min="13831" max="14080" width="11.44140625" style="80"/>
    <col min="14081" max="14081" width="16.44140625" style="80" customWidth="1"/>
    <col min="14082" max="14082" width="25.33203125" style="80" customWidth="1"/>
    <col min="14083" max="14085" width="16.44140625" style="80" customWidth="1"/>
    <col min="14086" max="14086" width="12.5546875" style="80" bestFit="1" customWidth="1"/>
    <col min="14087" max="14336" width="11.44140625" style="80"/>
    <col min="14337" max="14337" width="16.44140625" style="80" customWidth="1"/>
    <col min="14338" max="14338" width="25.33203125" style="80" customWidth="1"/>
    <col min="14339" max="14341" width="16.44140625" style="80" customWidth="1"/>
    <col min="14342" max="14342" width="12.5546875" style="80" bestFit="1" customWidth="1"/>
    <col min="14343" max="14592" width="11.44140625" style="80"/>
    <col min="14593" max="14593" width="16.44140625" style="80" customWidth="1"/>
    <col min="14594" max="14594" width="25.33203125" style="80" customWidth="1"/>
    <col min="14595" max="14597" width="16.44140625" style="80" customWidth="1"/>
    <col min="14598" max="14598" width="12.5546875" style="80" bestFit="1" customWidth="1"/>
    <col min="14599" max="14848" width="11.44140625" style="80"/>
    <col min="14849" max="14849" width="16.44140625" style="80" customWidth="1"/>
    <col min="14850" max="14850" width="25.33203125" style="80" customWidth="1"/>
    <col min="14851" max="14853" width="16.44140625" style="80" customWidth="1"/>
    <col min="14854" max="14854" width="12.5546875" style="80" bestFit="1" customWidth="1"/>
    <col min="14855" max="15104" width="11.44140625" style="80"/>
    <col min="15105" max="15105" width="16.44140625" style="80" customWidth="1"/>
    <col min="15106" max="15106" width="25.33203125" style="80" customWidth="1"/>
    <col min="15107" max="15109" width="16.44140625" style="80" customWidth="1"/>
    <col min="15110" max="15110" width="12.5546875" style="80" bestFit="1" customWidth="1"/>
    <col min="15111" max="15360" width="11.44140625" style="80"/>
    <col min="15361" max="15361" width="16.44140625" style="80" customWidth="1"/>
    <col min="15362" max="15362" width="25.33203125" style="80" customWidth="1"/>
    <col min="15363" max="15365" width="16.44140625" style="80" customWidth="1"/>
    <col min="15366" max="15366" width="12.5546875" style="80" bestFit="1" customWidth="1"/>
    <col min="15367" max="15616" width="11.44140625" style="80"/>
    <col min="15617" max="15617" width="16.44140625" style="80" customWidth="1"/>
    <col min="15618" max="15618" width="25.33203125" style="80" customWidth="1"/>
    <col min="15619" max="15621" width="16.44140625" style="80" customWidth="1"/>
    <col min="15622" max="15622" width="12.5546875" style="80" bestFit="1" customWidth="1"/>
    <col min="15623" max="15872" width="11.44140625" style="80"/>
    <col min="15873" max="15873" width="16.44140625" style="80" customWidth="1"/>
    <col min="15874" max="15874" width="25.33203125" style="80" customWidth="1"/>
    <col min="15875" max="15877" width="16.44140625" style="80" customWidth="1"/>
    <col min="15878" max="15878" width="12.5546875" style="80" bestFit="1" customWidth="1"/>
    <col min="15879" max="16128" width="11.44140625" style="80"/>
    <col min="16129" max="16129" width="16.44140625" style="80" customWidth="1"/>
    <col min="16130" max="16130" width="25.33203125" style="80" customWidth="1"/>
    <col min="16131" max="16133" width="16.44140625" style="80" customWidth="1"/>
    <col min="16134" max="16134" width="12.5546875" style="80" bestFit="1" customWidth="1"/>
    <col min="16135" max="16384" width="11.44140625" style="80"/>
  </cols>
  <sheetData>
    <row r="2" spans="1:5" ht="56.4">
      <c r="A2" s="188" t="s">
        <v>54</v>
      </c>
      <c r="B2" s="188"/>
      <c r="C2" s="951"/>
      <c r="D2" s="951"/>
      <c r="E2" s="951"/>
    </row>
    <row r="3" spans="1:5" ht="16.8">
      <c r="A3" s="952">
        <v>45596</v>
      </c>
      <c r="B3" s="952"/>
      <c r="C3" s="953"/>
      <c r="D3" s="953"/>
      <c r="E3" s="953"/>
    </row>
    <row r="4" spans="1:5" ht="15.6">
      <c r="A4" s="295" t="s">
        <v>1195</v>
      </c>
      <c r="B4" s="295"/>
      <c r="C4" s="951"/>
      <c r="D4" s="951"/>
      <c r="E4" s="951"/>
    </row>
    <row r="5" spans="1:5" ht="13.8" thickBot="1">
      <c r="A5" s="954"/>
      <c r="B5" s="954"/>
      <c r="C5" s="954"/>
      <c r="D5" s="954"/>
      <c r="E5" s="954"/>
    </row>
    <row r="6" spans="1:5" ht="13.8">
      <c r="A6" s="577" t="s">
        <v>1196</v>
      </c>
      <c r="B6" s="577" t="s">
        <v>1197</v>
      </c>
      <c r="C6" s="955" t="s">
        <v>115</v>
      </c>
      <c r="D6" s="955" t="s">
        <v>116</v>
      </c>
      <c r="E6" s="955" t="s">
        <v>117</v>
      </c>
    </row>
    <row r="7" spans="1:5" ht="6.75" customHeight="1">
      <c r="A7" s="580"/>
      <c r="B7" s="580"/>
      <c r="C7" s="580"/>
      <c r="D7" s="580"/>
      <c r="E7" s="580"/>
    </row>
    <row r="8" spans="1:5">
      <c r="A8" s="956">
        <v>45566.000000000102</v>
      </c>
      <c r="B8" s="584">
        <v>14.845869499999999</v>
      </c>
      <c r="C8" s="584">
        <v>14.379952400000001</v>
      </c>
      <c r="D8" s="584">
        <v>14.513165499999999</v>
      </c>
      <c r="E8" s="584">
        <v>14.603453000000002</v>
      </c>
    </row>
    <row r="9" spans="1:5">
      <c r="A9" s="956">
        <v>45567.000000000102</v>
      </c>
      <c r="B9" s="584">
        <v>14.8472144</v>
      </c>
      <c r="C9" s="584">
        <v>14.3817241</v>
      </c>
      <c r="D9" s="584">
        <v>14.514489900000001</v>
      </c>
      <c r="E9" s="584">
        <v>14.604806100000001</v>
      </c>
    </row>
    <row r="10" spans="1:5">
      <c r="A10" s="956">
        <v>45568.000000000102</v>
      </c>
      <c r="B10" s="584">
        <v>14.849233699999999</v>
      </c>
      <c r="C10" s="584">
        <v>14.383709699999999</v>
      </c>
      <c r="D10" s="584">
        <v>14.5161818</v>
      </c>
      <c r="E10" s="584">
        <v>14.606503399999999</v>
      </c>
    </row>
    <row r="11" spans="1:5">
      <c r="A11" s="956">
        <v>45569.000000000102</v>
      </c>
      <c r="B11" s="584">
        <v>14.850889199999999</v>
      </c>
      <c r="C11" s="584">
        <v>14.3855928</v>
      </c>
      <c r="D11" s="584">
        <v>14.517806200000001</v>
      </c>
      <c r="E11" s="584">
        <v>14.608012</v>
      </c>
    </row>
    <row r="12" spans="1:5">
      <c r="A12" s="956">
        <v>45572.000000000102</v>
      </c>
      <c r="B12" s="584">
        <v>14.8577137</v>
      </c>
      <c r="C12" s="584">
        <v>14.392105200000001</v>
      </c>
      <c r="D12" s="584">
        <v>14.5243517</v>
      </c>
      <c r="E12" s="584">
        <v>14.614673499999999</v>
      </c>
    </row>
    <row r="13" spans="1:5">
      <c r="A13" s="956">
        <v>45573.000000000102</v>
      </c>
      <c r="B13" s="584">
        <v>14.8597144</v>
      </c>
      <c r="C13" s="584">
        <v>14.394200900000001</v>
      </c>
      <c r="D13" s="584">
        <v>14.5264024</v>
      </c>
      <c r="E13" s="584">
        <v>14.616801700000002</v>
      </c>
    </row>
    <row r="14" spans="1:5">
      <c r="A14" s="956">
        <v>45574.000000000102</v>
      </c>
      <c r="B14" s="584">
        <v>14.863326000000002</v>
      </c>
      <c r="C14" s="584">
        <v>14.396751000000002</v>
      </c>
      <c r="D14" s="584">
        <v>14.5299128</v>
      </c>
      <c r="E14" s="584">
        <v>14.6203485</v>
      </c>
    </row>
    <row r="15" spans="1:5">
      <c r="A15" s="956">
        <v>45575.000000000102</v>
      </c>
      <c r="B15" s="584">
        <v>14.8672334</v>
      </c>
      <c r="C15" s="584">
        <v>14.399806799999999</v>
      </c>
      <c r="D15" s="584">
        <v>14.5338897</v>
      </c>
      <c r="E15" s="584">
        <v>14.624306099999998</v>
      </c>
    </row>
    <row r="16" spans="1:5">
      <c r="A16" s="956">
        <v>45576.000000000102</v>
      </c>
      <c r="B16" s="584">
        <v>14.869301700000001</v>
      </c>
      <c r="C16" s="584">
        <v>14.402153800000001</v>
      </c>
      <c r="D16" s="584">
        <v>14.535820900000001</v>
      </c>
      <c r="E16" s="584">
        <v>14.626439600000001</v>
      </c>
    </row>
    <row r="17" spans="1:6">
      <c r="A17" s="956">
        <v>45579.000000000102</v>
      </c>
      <c r="B17" s="584">
        <v>14.876090599999999</v>
      </c>
      <c r="C17" s="584">
        <v>14.4087499</v>
      </c>
      <c r="D17" s="584">
        <v>14.5426412</v>
      </c>
      <c r="E17" s="584">
        <v>14.6334122</v>
      </c>
    </row>
    <row r="18" spans="1:6">
      <c r="A18" s="956">
        <v>45580.000000000102</v>
      </c>
      <c r="B18" s="584">
        <v>14.878002899999998</v>
      </c>
      <c r="C18" s="584">
        <v>14.409725699999999</v>
      </c>
      <c r="D18" s="584">
        <v>14.544979699999999</v>
      </c>
      <c r="E18" s="584">
        <v>14.634995100000001</v>
      </c>
    </row>
    <row r="19" spans="1:6">
      <c r="A19" s="956">
        <v>45581.000000000102</v>
      </c>
      <c r="B19" s="584">
        <v>14.8802334</v>
      </c>
      <c r="C19" s="584">
        <v>14.4118736</v>
      </c>
      <c r="D19" s="584">
        <v>14.547166199999999</v>
      </c>
      <c r="E19" s="584">
        <v>14.637308299999999</v>
      </c>
    </row>
    <row r="20" spans="1:6">
      <c r="A20" s="956">
        <v>45582.000000000102</v>
      </c>
      <c r="B20" s="584">
        <v>14.8825713</v>
      </c>
      <c r="C20" s="584">
        <v>14.414055100000001</v>
      </c>
      <c r="D20" s="584">
        <v>14.5494053</v>
      </c>
      <c r="E20" s="584">
        <v>14.639543900000001</v>
      </c>
    </row>
    <row r="21" spans="1:6">
      <c r="A21" s="956">
        <v>45583.000000000102</v>
      </c>
      <c r="B21" s="584">
        <v>14.8844447</v>
      </c>
      <c r="C21" s="584">
        <v>14.416096399999999</v>
      </c>
      <c r="D21" s="584">
        <v>14.551294</v>
      </c>
      <c r="E21" s="584">
        <v>14.6414524</v>
      </c>
    </row>
    <row r="22" spans="1:6">
      <c r="A22" s="956">
        <v>45586.000000000102</v>
      </c>
      <c r="B22" s="584">
        <v>14.8911102</v>
      </c>
      <c r="C22" s="584">
        <v>14.4224614</v>
      </c>
      <c r="D22" s="584">
        <v>14.557775400000001</v>
      </c>
      <c r="E22" s="584">
        <v>14.6480446</v>
      </c>
    </row>
    <row r="23" spans="1:6">
      <c r="A23" s="956">
        <v>45587.000000000102</v>
      </c>
      <c r="B23" s="584">
        <v>14.893599500000001</v>
      </c>
      <c r="C23" s="584">
        <v>14.4246707</v>
      </c>
      <c r="D23" s="584">
        <v>14.560081700000001</v>
      </c>
      <c r="E23" s="584">
        <v>14.6503684</v>
      </c>
    </row>
    <row r="24" spans="1:6">
      <c r="A24" s="956">
        <v>45588.000000000102</v>
      </c>
      <c r="B24" s="584">
        <v>14.896304500000001</v>
      </c>
      <c r="C24" s="584">
        <v>14.427043300000001</v>
      </c>
      <c r="D24" s="584">
        <v>14.5627461</v>
      </c>
      <c r="E24" s="584">
        <v>14.6530036</v>
      </c>
    </row>
    <row r="25" spans="1:6">
      <c r="A25" s="956">
        <v>45589.000000000102</v>
      </c>
      <c r="B25" s="584">
        <v>14.898148300000001</v>
      </c>
      <c r="C25" s="584">
        <v>14.429001800000002</v>
      </c>
      <c r="D25" s="584">
        <v>14.564493500000001</v>
      </c>
      <c r="E25" s="584">
        <v>14.6547667</v>
      </c>
    </row>
    <row r="26" spans="1:6">
      <c r="A26" s="956">
        <v>45590.000000000102</v>
      </c>
      <c r="B26" s="584">
        <v>14.899828399999999</v>
      </c>
      <c r="C26" s="584">
        <v>14.430835199999999</v>
      </c>
      <c r="D26" s="584">
        <v>14.5659717</v>
      </c>
      <c r="E26" s="584">
        <v>14.6563032</v>
      </c>
    </row>
    <row r="27" spans="1:6">
      <c r="A27" s="956">
        <v>45593.000000000102</v>
      </c>
      <c r="B27" s="584">
        <v>14.905913700000001</v>
      </c>
      <c r="C27" s="584">
        <v>14.436841300000001</v>
      </c>
      <c r="D27" s="584">
        <v>14.5716328</v>
      </c>
      <c r="E27" s="584">
        <v>14.662142699999999</v>
      </c>
    </row>
    <row r="28" spans="1:6">
      <c r="A28" s="956">
        <v>45594.000000000102</v>
      </c>
      <c r="B28" s="584">
        <v>14.907444</v>
      </c>
      <c r="C28" s="584">
        <v>14.438574599999999</v>
      </c>
      <c r="D28" s="584">
        <v>14.572877900000002</v>
      </c>
      <c r="E28" s="584">
        <v>14.6634516</v>
      </c>
    </row>
    <row r="29" spans="1:6">
      <c r="A29" s="956">
        <v>45595.000000000102</v>
      </c>
      <c r="B29" s="584">
        <v>14.9113167</v>
      </c>
      <c r="C29" s="584">
        <v>14.4418811</v>
      </c>
      <c r="D29" s="584">
        <v>14.5776252</v>
      </c>
      <c r="E29" s="584">
        <v>14.668617099999999</v>
      </c>
    </row>
    <row r="30" spans="1:6" ht="12" customHeight="1">
      <c r="A30" s="956">
        <v>45596.000000000102</v>
      </c>
      <c r="B30" s="584">
        <v>14.912141099999999</v>
      </c>
      <c r="C30" s="584">
        <v>14.443484699999999</v>
      </c>
      <c r="D30" s="584">
        <v>14.5785611</v>
      </c>
      <c r="E30" s="584">
        <v>14.6706699</v>
      </c>
      <c r="F30" s="957"/>
    </row>
    <row r="31" spans="1:6" ht="6" customHeight="1" thickBot="1">
      <c r="A31" s="178"/>
      <c r="C31" s="958"/>
      <c r="D31" s="958"/>
      <c r="E31" s="958"/>
    </row>
    <row r="32" spans="1:6" ht="17.25" customHeight="1">
      <c r="A32" s="959" t="s">
        <v>1198</v>
      </c>
      <c r="B32" s="960"/>
      <c r="C32" s="960"/>
      <c r="D32" s="960"/>
      <c r="E32" s="960"/>
    </row>
    <row r="33" spans="1:5" ht="12.75" customHeight="1">
      <c r="A33" s="959" t="s">
        <v>1199</v>
      </c>
      <c r="B33" s="961"/>
      <c r="C33" s="961"/>
      <c r="D33" s="961"/>
      <c r="E33" s="961"/>
    </row>
    <row r="34" spans="1:5" ht="12.75" customHeight="1">
      <c r="A34" s="652"/>
      <c r="B34" s="961"/>
      <c r="C34" s="961"/>
      <c r="D34" s="961"/>
      <c r="E34" s="961"/>
    </row>
    <row r="35" spans="1:5" ht="12.75" customHeight="1">
      <c r="A35" s="961"/>
      <c r="B35" s="961"/>
      <c r="C35" s="961"/>
      <c r="D35" s="961"/>
      <c r="E35" s="961"/>
    </row>
  </sheetData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DAFD1-15D1-4D4F-8320-67B60EDA006E}">
  <sheetPr codeName="Hoja47"/>
  <dimension ref="A2:F196"/>
  <sheetViews>
    <sheetView workbookViewId="0"/>
  </sheetViews>
  <sheetFormatPr baseColWidth="10" defaultColWidth="11.44140625" defaultRowHeight="13.2"/>
  <cols>
    <col min="1" max="5" width="16.109375" style="116" customWidth="1"/>
    <col min="6" max="6" width="20.6640625" style="116" customWidth="1"/>
    <col min="7" max="8" width="11.44140625" style="116"/>
    <col min="9" max="9" width="7.88671875" style="116" customWidth="1"/>
    <col min="10" max="256" width="11.44140625" style="116"/>
    <col min="257" max="261" width="16.109375" style="116" customWidth="1"/>
    <col min="262" max="262" width="20.6640625" style="116" customWidth="1"/>
    <col min="263" max="264" width="11.44140625" style="116"/>
    <col min="265" max="265" width="7.88671875" style="116" customWidth="1"/>
    <col min="266" max="512" width="11.44140625" style="116"/>
    <col min="513" max="517" width="16.109375" style="116" customWidth="1"/>
    <col min="518" max="518" width="20.6640625" style="116" customWidth="1"/>
    <col min="519" max="520" width="11.44140625" style="116"/>
    <col min="521" max="521" width="7.88671875" style="116" customWidth="1"/>
    <col min="522" max="768" width="11.44140625" style="116"/>
    <col min="769" max="773" width="16.109375" style="116" customWidth="1"/>
    <col min="774" max="774" width="20.6640625" style="116" customWidth="1"/>
    <col min="775" max="776" width="11.44140625" style="116"/>
    <col min="777" max="777" width="7.88671875" style="116" customWidth="1"/>
    <col min="778" max="1024" width="11.44140625" style="116"/>
    <col min="1025" max="1029" width="16.109375" style="116" customWidth="1"/>
    <col min="1030" max="1030" width="20.6640625" style="116" customWidth="1"/>
    <col min="1031" max="1032" width="11.44140625" style="116"/>
    <col min="1033" max="1033" width="7.88671875" style="116" customWidth="1"/>
    <col min="1034" max="1280" width="11.44140625" style="116"/>
    <col min="1281" max="1285" width="16.109375" style="116" customWidth="1"/>
    <col min="1286" max="1286" width="20.6640625" style="116" customWidth="1"/>
    <col min="1287" max="1288" width="11.44140625" style="116"/>
    <col min="1289" max="1289" width="7.88671875" style="116" customWidth="1"/>
    <col min="1290" max="1536" width="11.44140625" style="116"/>
    <col min="1537" max="1541" width="16.109375" style="116" customWidth="1"/>
    <col min="1542" max="1542" width="20.6640625" style="116" customWidth="1"/>
    <col min="1543" max="1544" width="11.44140625" style="116"/>
    <col min="1545" max="1545" width="7.88671875" style="116" customWidth="1"/>
    <col min="1546" max="1792" width="11.44140625" style="116"/>
    <col min="1793" max="1797" width="16.109375" style="116" customWidth="1"/>
    <col min="1798" max="1798" width="20.6640625" style="116" customWidth="1"/>
    <col min="1799" max="1800" width="11.44140625" style="116"/>
    <col min="1801" max="1801" width="7.88671875" style="116" customWidth="1"/>
    <col min="1802" max="2048" width="11.44140625" style="116"/>
    <col min="2049" max="2053" width="16.109375" style="116" customWidth="1"/>
    <col min="2054" max="2054" width="20.6640625" style="116" customWidth="1"/>
    <col min="2055" max="2056" width="11.44140625" style="116"/>
    <col min="2057" max="2057" width="7.88671875" style="116" customWidth="1"/>
    <col min="2058" max="2304" width="11.44140625" style="116"/>
    <col min="2305" max="2309" width="16.109375" style="116" customWidth="1"/>
    <col min="2310" max="2310" width="20.6640625" style="116" customWidth="1"/>
    <col min="2311" max="2312" width="11.44140625" style="116"/>
    <col min="2313" max="2313" width="7.88671875" style="116" customWidth="1"/>
    <col min="2314" max="2560" width="11.44140625" style="116"/>
    <col min="2561" max="2565" width="16.109375" style="116" customWidth="1"/>
    <col min="2566" max="2566" width="20.6640625" style="116" customWidth="1"/>
    <col min="2567" max="2568" width="11.44140625" style="116"/>
    <col min="2569" max="2569" width="7.88671875" style="116" customWidth="1"/>
    <col min="2570" max="2816" width="11.44140625" style="116"/>
    <col min="2817" max="2821" width="16.109375" style="116" customWidth="1"/>
    <col min="2822" max="2822" width="20.6640625" style="116" customWidth="1"/>
    <col min="2823" max="2824" width="11.44140625" style="116"/>
    <col min="2825" max="2825" width="7.88671875" style="116" customWidth="1"/>
    <col min="2826" max="3072" width="11.44140625" style="116"/>
    <col min="3073" max="3077" width="16.109375" style="116" customWidth="1"/>
    <col min="3078" max="3078" width="20.6640625" style="116" customWidth="1"/>
    <col min="3079" max="3080" width="11.44140625" style="116"/>
    <col min="3081" max="3081" width="7.88671875" style="116" customWidth="1"/>
    <col min="3082" max="3328" width="11.44140625" style="116"/>
    <col min="3329" max="3333" width="16.109375" style="116" customWidth="1"/>
    <col min="3334" max="3334" width="20.6640625" style="116" customWidth="1"/>
    <col min="3335" max="3336" width="11.44140625" style="116"/>
    <col min="3337" max="3337" width="7.88671875" style="116" customWidth="1"/>
    <col min="3338" max="3584" width="11.44140625" style="116"/>
    <col min="3585" max="3589" width="16.109375" style="116" customWidth="1"/>
    <col min="3590" max="3590" width="20.6640625" style="116" customWidth="1"/>
    <col min="3591" max="3592" width="11.44140625" style="116"/>
    <col min="3593" max="3593" width="7.88671875" style="116" customWidth="1"/>
    <col min="3594" max="3840" width="11.44140625" style="116"/>
    <col min="3841" max="3845" width="16.109375" style="116" customWidth="1"/>
    <col min="3846" max="3846" width="20.6640625" style="116" customWidth="1"/>
    <col min="3847" max="3848" width="11.44140625" style="116"/>
    <col min="3849" max="3849" width="7.88671875" style="116" customWidth="1"/>
    <col min="3850" max="4096" width="11.44140625" style="116"/>
    <col min="4097" max="4101" width="16.109375" style="116" customWidth="1"/>
    <col min="4102" max="4102" width="20.6640625" style="116" customWidth="1"/>
    <col min="4103" max="4104" width="11.44140625" style="116"/>
    <col min="4105" max="4105" width="7.88671875" style="116" customWidth="1"/>
    <col min="4106" max="4352" width="11.44140625" style="116"/>
    <col min="4353" max="4357" width="16.109375" style="116" customWidth="1"/>
    <col min="4358" max="4358" width="20.6640625" style="116" customWidth="1"/>
    <col min="4359" max="4360" width="11.44140625" style="116"/>
    <col min="4361" max="4361" width="7.88671875" style="116" customWidth="1"/>
    <col min="4362" max="4608" width="11.44140625" style="116"/>
    <col min="4609" max="4613" width="16.109375" style="116" customWidth="1"/>
    <col min="4614" max="4614" width="20.6640625" style="116" customWidth="1"/>
    <col min="4615" max="4616" width="11.44140625" style="116"/>
    <col min="4617" max="4617" width="7.88671875" style="116" customWidth="1"/>
    <col min="4618" max="4864" width="11.44140625" style="116"/>
    <col min="4865" max="4869" width="16.109375" style="116" customWidth="1"/>
    <col min="4870" max="4870" width="20.6640625" style="116" customWidth="1"/>
    <col min="4871" max="4872" width="11.44140625" style="116"/>
    <col min="4873" max="4873" width="7.88671875" style="116" customWidth="1"/>
    <col min="4874" max="5120" width="11.44140625" style="116"/>
    <col min="5121" max="5125" width="16.109375" style="116" customWidth="1"/>
    <col min="5126" max="5126" width="20.6640625" style="116" customWidth="1"/>
    <col min="5127" max="5128" width="11.44140625" style="116"/>
    <col min="5129" max="5129" width="7.88671875" style="116" customWidth="1"/>
    <col min="5130" max="5376" width="11.44140625" style="116"/>
    <col min="5377" max="5381" width="16.109375" style="116" customWidth="1"/>
    <col min="5382" max="5382" width="20.6640625" style="116" customWidth="1"/>
    <col min="5383" max="5384" width="11.44140625" style="116"/>
    <col min="5385" max="5385" width="7.88671875" style="116" customWidth="1"/>
    <col min="5386" max="5632" width="11.44140625" style="116"/>
    <col min="5633" max="5637" width="16.109375" style="116" customWidth="1"/>
    <col min="5638" max="5638" width="20.6640625" style="116" customWidth="1"/>
    <col min="5639" max="5640" width="11.44140625" style="116"/>
    <col min="5641" max="5641" width="7.88671875" style="116" customWidth="1"/>
    <col min="5642" max="5888" width="11.44140625" style="116"/>
    <col min="5889" max="5893" width="16.109375" style="116" customWidth="1"/>
    <col min="5894" max="5894" width="20.6640625" style="116" customWidth="1"/>
    <col min="5895" max="5896" width="11.44140625" style="116"/>
    <col min="5897" max="5897" width="7.88671875" style="116" customWidth="1"/>
    <col min="5898" max="6144" width="11.44140625" style="116"/>
    <col min="6145" max="6149" width="16.109375" style="116" customWidth="1"/>
    <col min="6150" max="6150" width="20.6640625" style="116" customWidth="1"/>
    <col min="6151" max="6152" width="11.44140625" style="116"/>
    <col min="6153" max="6153" width="7.88671875" style="116" customWidth="1"/>
    <col min="6154" max="6400" width="11.44140625" style="116"/>
    <col min="6401" max="6405" width="16.109375" style="116" customWidth="1"/>
    <col min="6406" max="6406" width="20.6640625" style="116" customWidth="1"/>
    <col min="6407" max="6408" width="11.44140625" style="116"/>
    <col min="6409" max="6409" width="7.88671875" style="116" customWidth="1"/>
    <col min="6410" max="6656" width="11.44140625" style="116"/>
    <col min="6657" max="6661" width="16.109375" style="116" customWidth="1"/>
    <col min="6662" max="6662" width="20.6640625" style="116" customWidth="1"/>
    <col min="6663" max="6664" width="11.44140625" style="116"/>
    <col min="6665" max="6665" width="7.88671875" style="116" customWidth="1"/>
    <col min="6666" max="6912" width="11.44140625" style="116"/>
    <col min="6913" max="6917" width="16.109375" style="116" customWidth="1"/>
    <col min="6918" max="6918" width="20.6640625" style="116" customWidth="1"/>
    <col min="6919" max="6920" width="11.44140625" style="116"/>
    <col min="6921" max="6921" width="7.88671875" style="116" customWidth="1"/>
    <col min="6922" max="7168" width="11.44140625" style="116"/>
    <col min="7169" max="7173" width="16.109375" style="116" customWidth="1"/>
    <col min="7174" max="7174" width="20.6640625" style="116" customWidth="1"/>
    <col min="7175" max="7176" width="11.44140625" style="116"/>
    <col min="7177" max="7177" width="7.88671875" style="116" customWidth="1"/>
    <col min="7178" max="7424" width="11.44140625" style="116"/>
    <col min="7425" max="7429" width="16.109375" style="116" customWidth="1"/>
    <col min="7430" max="7430" width="20.6640625" style="116" customWidth="1"/>
    <col min="7431" max="7432" width="11.44140625" style="116"/>
    <col min="7433" max="7433" width="7.88671875" style="116" customWidth="1"/>
    <col min="7434" max="7680" width="11.44140625" style="116"/>
    <col min="7681" max="7685" width="16.109375" style="116" customWidth="1"/>
    <col min="7686" max="7686" width="20.6640625" style="116" customWidth="1"/>
    <col min="7687" max="7688" width="11.44140625" style="116"/>
    <col min="7689" max="7689" width="7.88671875" style="116" customWidth="1"/>
    <col min="7690" max="7936" width="11.44140625" style="116"/>
    <col min="7937" max="7941" width="16.109375" style="116" customWidth="1"/>
    <col min="7942" max="7942" width="20.6640625" style="116" customWidth="1"/>
    <col min="7943" max="7944" width="11.44140625" style="116"/>
    <col min="7945" max="7945" width="7.88671875" style="116" customWidth="1"/>
    <col min="7946" max="8192" width="11.44140625" style="116"/>
    <col min="8193" max="8197" width="16.109375" style="116" customWidth="1"/>
    <col min="8198" max="8198" width="20.6640625" style="116" customWidth="1"/>
    <col min="8199" max="8200" width="11.44140625" style="116"/>
    <col min="8201" max="8201" width="7.88671875" style="116" customWidth="1"/>
    <col min="8202" max="8448" width="11.44140625" style="116"/>
    <col min="8449" max="8453" width="16.109375" style="116" customWidth="1"/>
    <col min="8454" max="8454" width="20.6640625" style="116" customWidth="1"/>
    <col min="8455" max="8456" width="11.44140625" style="116"/>
    <col min="8457" max="8457" width="7.88671875" style="116" customWidth="1"/>
    <col min="8458" max="8704" width="11.44140625" style="116"/>
    <col min="8705" max="8709" width="16.109375" style="116" customWidth="1"/>
    <col min="8710" max="8710" width="20.6640625" style="116" customWidth="1"/>
    <col min="8711" max="8712" width="11.44140625" style="116"/>
    <col min="8713" max="8713" width="7.88671875" style="116" customWidth="1"/>
    <col min="8714" max="8960" width="11.44140625" style="116"/>
    <col min="8961" max="8965" width="16.109375" style="116" customWidth="1"/>
    <col min="8966" max="8966" width="20.6640625" style="116" customWidth="1"/>
    <col min="8967" max="8968" width="11.44140625" style="116"/>
    <col min="8969" max="8969" width="7.88671875" style="116" customWidth="1"/>
    <col min="8970" max="9216" width="11.44140625" style="116"/>
    <col min="9217" max="9221" width="16.109375" style="116" customWidth="1"/>
    <col min="9222" max="9222" width="20.6640625" style="116" customWidth="1"/>
    <col min="9223" max="9224" width="11.44140625" style="116"/>
    <col min="9225" max="9225" width="7.88671875" style="116" customWidth="1"/>
    <col min="9226" max="9472" width="11.44140625" style="116"/>
    <col min="9473" max="9477" width="16.109375" style="116" customWidth="1"/>
    <col min="9478" max="9478" width="20.6640625" style="116" customWidth="1"/>
    <col min="9479" max="9480" width="11.44140625" style="116"/>
    <col min="9481" max="9481" width="7.88671875" style="116" customWidth="1"/>
    <col min="9482" max="9728" width="11.44140625" style="116"/>
    <col min="9729" max="9733" width="16.109375" style="116" customWidth="1"/>
    <col min="9734" max="9734" width="20.6640625" style="116" customWidth="1"/>
    <col min="9735" max="9736" width="11.44140625" style="116"/>
    <col min="9737" max="9737" width="7.88671875" style="116" customWidth="1"/>
    <col min="9738" max="9984" width="11.44140625" style="116"/>
    <col min="9985" max="9989" width="16.109375" style="116" customWidth="1"/>
    <col min="9990" max="9990" width="20.6640625" style="116" customWidth="1"/>
    <col min="9991" max="9992" width="11.44140625" style="116"/>
    <col min="9993" max="9993" width="7.88671875" style="116" customWidth="1"/>
    <col min="9994" max="10240" width="11.44140625" style="116"/>
    <col min="10241" max="10245" width="16.109375" style="116" customWidth="1"/>
    <col min="10246" max="10246" width="20.6640625" style="116" customWidth="1"/>
    <col min="10247" max="10248" width="11.44140625" style="116"/>
    <col min="10249" max="10249" width="7.88671875" style="116" customWidth="1"/>
    <col min="10250" max="10496" width="11.44140625" style="116"/>
    <col min="10497" max="10501" width="16.109375" style="116" customWidth="1"/>
    <col min="10502" max="10502" width="20.6640625" style="116" customWidth="1"/>
    <col min="10503" max="10504" width="11.44140625" style="116"/>
    <col min="10505" max="10505" width="7.88671875" style="116" customWidth="1"/>
    <col min="10506" max="10752" width="11.44140625" style="116"/>
    <col min="10753" max="10757" width="16.109375" style="116" customWidth="1"/>
    <col min="10758" max="10758" width="20.6640625" style="116" customWidth="1"/>
    <col min="10759" max="10760" width="11.44140625" style="116"/>
    <col min="10761" max="10761" width="7.88671875" style="116" customWidth="1"/>
    <col min="10762" max="11008" width="11.44140625" style="116"/>
    <col min="11009" max="11013" width="16.109375" style="116" customWidth="1"/>
    <col min="11014" max="11014" width="20.6640625" style="116" customWidth="1"/>
    <col min="11015" max="11016" width="11.44140625" style="116"/>
    <col min="11017" max="11017" width="7.88671875" style="116" customWidth="1"/>
    <col min="11018" max="11264" width="11.44140625" style="116"/>
    <col min="11265" max="11269" width="16.109375" style="116" customWidth="1"/>
    <col min="11270" max="11270" width="20.6640625" style="116" customWidth="1"/>
    <col min="11271" max="11272" width="11.44140625" style="116"/>
    <col min="11273" max="11273" width="7.88671875" style="116" customWidth="1"/>
    <col min="11274" max="11520" width="11.44140625" style="116"/>
    <col min="11521" max="11525" width="16.109375" style="116" customWidth="1"/>
    <col min="11526" max="11526" width="20.6640625" style="116" customWidth="1"/>
    <col min="11527" max="11528" width="11.44140625" style="116"/>
    <col min="11529" max="11529" width="7.88671875" style="116" customWidth="1"/>
    <col min="11530" max="11776" width="11.44140625" style="116"/>
    <col min="11777" max="11781" width="16.109375" style="116" customWidth="1"/>
    <col min="11782" max="11782" width="20.6640625" style="116" customWidth="1"/>
    <col min="11783" max="11784" width="11.44140625" style="116"/>
    <col min="11785" max="11785" width="7.88671875" style="116" customWidth="1"/>
    <col min="11786" max="12032" width="11.44140625" style="116"/>
    <col min="12033" max="12037" width="16.109375" style="116" customWidth="1"/>
    <col min="12038" max="12038" width="20.6640625" style="116" customWidth="1"/>
    <col min="12039" max="12040" width="11.44140625" style="116"/>
    <col min="12041" max="12041" width="7.88671875" style="116" customWidth="1"/>
    <col min="12042" max="12288" width="11.44140625" style="116"/>
    <col min="12289" max="12293" width="16.109375" style="116" customWidth="1"/>
    <col min="12294" max="12294" width="20.6640625" style="116" customWidth="1"/>
    <col min="12295" max="12296" width="11.44140625" style="116"/>
    <col min="12297" max="12297" width="7.88671875" style="116" customWidth="1"/>
    <col min="12298" max="12544" width="11.44140625" style="116"/>
    <col min="12545" max="12549" width="16.109375" style="116" customWidth="1"/>
    <col min="12550" max="12550" width="20.6640625" style="116" customWidth="1"/>
    <col min="12551" max="12552" width="11.44140625" style="116"/>
    <col min="12553" max="12553" width="7.88671875" style="116" customWidth="1"/>
    <col min="12554" max="12800" width="11.44140625" style="116"/>
    <col min="12801" max="12805" width="16.109375" style="116" customWidth="1"/>
    <col min="12806" max="12806" width="20.6640625" style="116" customWidth="1"/>
    <col min="12807" max="12808" width="11.44140625" style="116"/>
    <col min="12809" max="12809" width="7.88671875" style="116" customWidth="1"/>
    <col min="12810" max="13056" width="11.44140625" style="116"/>
    <col min="13057" max="13061" width="16.109375" style="116" customWidth="1"/>
    <col min="13062" max="13062" width="20.6640625" style="116" customWidth="1"/>
    <col min="13063" max="13064" width="11.44140625" style="116"/>
    <col min="13065" max="13065" width="7.88671875" style="116" customWidth="1"/>
    <col min="13066" max="13312" width="11.44140625" style="116"/>
    <col min="13313" max="13317" width="16.109375" style="116" customWidth="1"/>
    <col min="13318" max="13318" width="20.6640625" style="116" customWidth="1"/>
    <col min="13319" max="13320" width="11.44140625" style="116"/>
    <col min="13321" max="13321" width="7.88671875" style="116" customWidth="1"/>
    <col min="13322" max="13568" width="11.44140625" style="116"/>
    <col min="13569" max="13573" width="16.109375" style="116" customWidth="1"/>
    <col min="13574" max="13574" width="20.6640625" style="116" customWidth="1"/>
    <col min="13575" max="13576" width="11.44140625" style="116"/>
    <col min="13577" max="13577" width="7.88671875" style="116" customWidth="1"/>
    <col min="13578" max="13824" width="11.44140625" style="116"/>
    <col min="13825" max="13829" width="16.109375" style="116" customWidth="1"/>
    <col min="13830" max="13830" width="20.6640625" style="116" customWidth="1"/>
    <col min="13831" max="13832" width="11.44140625" style="116"/>
    <col min="13833" max="13833" width="7.88671875" style="116" customWidth="1"/>
    <col min="13834" max="14080" width="11.44140625" style="116"/>
    <col min="14081" max="14085" width="16.109375" style="116" customWidth="1"/>
    <col min="14086" max="14086" width="20.6640625" style="116" customWidth="1"/>
    <col min="14087" max="14088" width="11.44140625" style="116"/>
    <col min="14089" max="14089" width="7.88671875" style="116" customWidth="1"/>
    <col min="14090" max="14336" width="11.44140625" style="116"/>
    <col min="14337" max="14341" width="16.109375" style="116" customWidth="1"/>
    <col min="14342" max="14342" width="20.6640625" style="116" customWidth="1"/>
    <col min="14343" max="14344" width="11.44140625" style="116"/>
    <col min="14345" max="14345" width="7.88671875" style="116" customWidth="1"/>
    <col min="14346" max="14592" width="11.44140625" style="116"/>
    <col min="14593" max="14597" width="16.109375" style="116" customWidth="1"/>
    <col min="14598" max="14598" width="20.6640625" style="116" customWidth="1"/>
    <col min="14599" max="14600" width="11.44140625" style="116"/>
    <col min="14601" max="14601" width="7.88671875" style="116" customWidth="1"/>
    <col min="14602" max="14848" width="11.44140625" style="116"/>
    <col min="14849" max="14853" width="16.109375" style="116" customWidth="1"/>
    <col min="14854" max="14854" width="20.6640625" style="116" customWidth="1"/>
    <col min="14855" max="14856" width="11.44140625" style="116"/>
    <col min="14857" max="14857" width="7.88671875" style="116" customWidth="1"/>
    <col min="14858" max="15104" width="11.44140625" style="116"/>
    <col min="15105" max="15109" width="16.109375" style="116" customWidth="1"/>
    <col min="15110" max="15110" width="20.6640625" style="116" customWidth="1"/>
    <col min="15111" max="15112" width="11.44140625" style="116"/>
    <col min="15113" max="15113" width="7.88671875" style="116" customWidth="1"/>
    <col min="15114" max="15360" width="11.44140625" style="116"/>
    <col min="15361" max="15365" width="16.109375" style="116" customWidth="1"/>
    <col min="15366" max="15366" width="20.6640625" style="116" customWidth="1"/>
    <col min="15367" max="15368" width="11.44140625" style="116"/>
    <col min="15369" max="15369" width="7.88671875" style="116" customWidth="1"/>
    <col min="15370" max="15616" width="11.44140625" style="116"/>
    <col min="15617" max="15621" width="16.109375" style="116" customWidth="1"/>
    <col min="15622" max="15622" width="20.6640625" style="116" customWidth="1"/>
    <col min="15623" max="15624" width="11.44140625" style="116"/>
    <col min="15625" max="15625" width="7.88671875" style="116" customWidth="1"/>
    <col min="15626" max="15872" width="11.44140625" style="116"/>
    <col min="15873" max="15877" width="16.109375" style="116" customWidth="1"/>
    <col min="15878" max="15878" width="20.6640625" style="116" customWidth="1"/>
    <col min="15879" max="15880" width="11.44140625" style="116"/>
    <col min="15881" max="15881" width="7.88671875" style="116" customWidth="1"/>
    <col min="15882" max="16128" width="11.44140625" style="116"/>
    <col min="16129" max="16133" width="16.109375" style="116" customWidth="1"/>
    <col min="16134" max="16134" width="20.6640625" style="116" customWidth="1"/>
    <col min="16135" max="16136" width="11.44140625" style="116"/>
    <col min="16137" max="16137" width="7.88671875" style="116" customWidth="1"/>
    <col min="16138" max="16384" width="11.44140625" style="116"/>
  </cols>
  <sheetData>
    <row r="2" spans="1:6" ht="78" customHeight="1">
      <c r="A2" s="188" t="s">
        <v>55</v>
      </c>
      <c r="B2" s="188"/>
      <c r="C2" s="951"/>
      <c r="D2" s="951"/>
      <c r="E2" s="951"/>
    </row>
    <row r="3" spans="1:6" ht="17.25" customHeight="1">
      <c r="A3" s="952">
        <v>45596</v>
      </c>
      <c r="B3" s="952"/>
      <c r="C3" s="953"/>
      <c r="D3" s="953"/>
      <c r="E3" s="953"/>
    </row>
    <row r="4" spans="1:6" ht="17.25" customHeight="1">
      <c r="A4" s="295" t="s">
        <v>1195</v>
      </c>
      <c r="B4" s="295"/>
      <c r="C4" s="951"/>
      <c r="D4" s="951"/>
      <c r="E4" s="951"/>
    </row>
    <row r="5" spans="1:6" ht="3.9" customHeight="1" thickBot="1">
      <c r="A5" s="954"/>
      <c r="B5" s="954"/>
      <c r="C5" s="954"/>
      <c r="D5" s="954"/>
      <c r="E5" s="954"/>
    </row>
    <row r="6" spans="1:6" ht="13.8">
      <c r="A6" s="577" t="s">
        <v>1196</v>
      </c>
      <c r="B6" s="577" t="s">
        <v>112</v>
      </c>
      <c r="C6" s="955" t="s">
        <v>115</v>
      </c>
      <c r="D6" s="955" t="s">
        <v>116</v>
      </c>
      <c r="E6" s="955" t="s">
        <v>117</v>
      </c>
    </row>
    <row r="7" spans="1:6" ht="3.9" customHeight="1">
      <c r="A7" s="580"/>
      <c r="B7" s="580"/>
      <c r="C7" s="580"/>
      <c r="D7" s="580"/>
      <c r="E7" s="580"/>
    </row>
    <row r="8" spans="1:6" ht="13.5" customHeight="1">
      <c r="A8" s="956">
        <v>45566.000000000102</v>
      </c>
      <c r="B8" s="584">
        <v>21.570280100000002</v>
      </c>
      <c r="C8" s="584">
        <v>32.245603700000004</v>
      </c>
      <c r="D8" s="584">
        <v>35.130412500000006</v>
      </c>
      <c r="E8" s="584">
        <v>30.240304000000002</v>
      </c>
      <c r="F8" s="962"/>
    </row>
    <row r="9" spans="1:6" ht="13.5" customHeight="1">
      <c r="A9" s="956">
        <v>45567.000000000102</v>
      </c>
      <c r="B9" s="584">
        <v>21.543191799999999</v>
      </c>
      <c r="C9" s="584">
        <v>32.197715799999997</v>
      </c>
      <c r="D9" s="584">
        <v>35.097353499999997</v>
      </c>
      <c r="E9" s="584">
        <v>30.235388000000004</v>
      </c>
      <c r="F9" s="962"/>
    </row>
    <row r="10" spans="1:6" ht="13.5" customHeight="1">
      <c r="A10" s="956">
        <v>45568.000000000102</v>
      </c>
      <c r="B10" s="584">
        <v>21.5173497</v>
      </c>
      <c r="C10" s="584">
        <v>32.1167321</v>
      </c>
      <c r="D10" s="584">
        <v>35.031233100000001</v>
      </c>
      <c r="E10" s="584">
        <v>30.192259800000002</v>
      </c>
      <c r="F10" s="962"/>
    </row>
    <row r="11" spans="1:6" ht="13.5" customHeight="1">
      <c r="A11" s="956">
        <v>45569.000000000102</v>
      </c>
      <c r="B11" s="584">
        <v>21.488815500000001</v>
      </c>
      <c r="C11" s="584">
        <v>32.066348099999999</v>
      </c>
      <c r="D11" s="584">
        <v>35.008079500000001</v>
      </c>
      <c r="E11" s="584">
        <v>30.184955899999999</v>
      </c>
      <c r="F11" s="962"/>
    </row>
    <row r="12" spans="1:6" ht="13.5" customHeight="1">
      <c r="A12" s="956">
        <v>45572.000000000102</v>
      </c>
      <c r="B12" s="584">
        <v>21.4502381</v>
      </c>
      <c r="C12" s="584">
        <v>31.9958986</v>
      </c>
      <c r="D12" s="584">
        <v>34.933812200000006</v>
      </c>
      <c r="E12" s="584">
        <v>30.116804600000002</v>
      </c>
      <c r="F12" s="962"/>
    </row>
    <row r="13" spans="1:6" ht="13.5" customHeight="1">
      <c r="A13" s="956">
        <v>45573.000000000102</v>
      </c>
      <c r="B13" s="584">
        <v>21.421056699999998</v>
      </c>
      <c r="C13" s="584">
        <v>31.9468748</v>
      </c>
      <c r="D13" s="584">
        <v>34.867671399999999</v>
      </c>
      <c r="E13" s="584">
        <v>30.045304599999998</v>
      </c>
    </row>
    <row r="14" spans="1:6" ht="13.5" customHeight="1">
      <c r="A14" s="956">
        <v>45574.000000000102</v>
      </c>
      <c r="B14" s="584">
        <v>21.400707699999998</v>
      </c>
      <c r="C14" s="584">
        <v>31.900455400000002</v>
      </c>
      <c r="D14" s="584">
        <v>34.821482599999996</v>
      </c>
      <c r="E14" s="584">
        <v>30.024292300000003</v>
      </c>
    </row>
    <row r="15" spans="1:6" ht="13.5" customHeight="1">
      <c r="A15" s="956">
        <v>45575.000000000102</v>
      </c>
      <c r="B15" s="584">
        <v>21.383374</v>
      </c>
      <c r="C15" s="584">
        <v>31.899185299999999</v>
      </c>
      <c r="D15" s="584">
        <v>34.827475300000003</v>
      </c>
      <c r="E15" s="584">
        <v>30.051317600000001</v>
      </c>
    </row>
    <row r="16" spans="1:6" ht="13.5" customHeight="1">
      <c r="A16" s="956">
        <v>45576.000000000102</v>
      </c>
      <c r="B16" s="584">
        <v>21.375862400000003</v>
      </c>
      <c r="C16" s="584">
        <v>31.9041979</v>
      </c>
      <c r="D16" s="584">
        <v>34.804256000000002</v>
      </c>
      <c r="E16" s="584">
        <v>30.053815199999999</v>
      </c>
    </row>
    <row r="17" spans="1:6" ht="13.5" customHeight="1">
      <c r="A17" s="956">
        <v>45579.000000000102</v>
      </c>
      <c r="B17" s="584">
        <v>21.4242232</v>
      </c>
      <c r="C17" s="584">
        <v>31.9663431</v>
      </c>
      <c r="D17" s="584">
        <v>34.877926099999996</v>
      </c>
      <c r="E17" s="584">
        <v>30.1121333</v>
      </c>
    </row>
    <row r="18" spans="1:6" ht="13.5" customHeight="1">
      <c r="A18" s="956">
        <v>45580.000000000102</v>
      </c>
      <c r="B18" s="584">
        <v>21.444421800000001</v>
      </c>
      <c r="C18" s="584">
        <v>31.9283383</v>
      </c>
      <c r="D18" s="584">
        <v>34.870698900000001</v>
      </c>
      <c r="E18" s="584">
        <v>30.097271500000002</v>
      </c>
    </row>
    <row r="19" spans="1:6" ht="13.5" customHeight="1">
      <c r="A19" s="956">
        <v>45581.000000000102</v>
      </c>
      <c r="B19" s="584">
        <v>21.436249400000001</v>
      </c>
      <c r="C19" s="584">
        <v>31.9080245</v>
      </c>
      <c r="D19" s="584">
        <v>34.876999900000001</v>
      </c>
      <c r="E19" s="584">
        <v>30.0553493</v>
      </c>
    </row>
    <row r="20" spans="1:6" ht="13.5" customHeight="1">
      <c r="A20" s="956">
        <v>45582.000000000102</v>
      </c>
      <c r="B20" s="584">
        <v>21.366511500000001</v>
      </c>
      <c r="C20" s="584">
        <v>31.8094787</v>
      </c>
      <c r="D20" s="584">
        <v>34.759286899999999</v>
      </c>
      <c r="E20" s="584">
        <v>29.990138399999999</v>
      </c>
    </row>
    <row r="21" spans="1:6" ht="13.5" customHeight="1">
      <c r="A21" s="956">
        <v>45583.000000000102</v>
      </c>
      <c r="B21" s="584">
        <v>21.356231999999999</v>
      </c>
      <c r="C21" s="584">
        <v>31.7823812</v>
      </c>
      <c r="D21" s="584">
        <v>34.7190376</v>
      </c>
      <c r="E21" s="584">
        <v>29.957950300000004</v>
      </c>
    </row>
    <row r="22" spans="1:6" ht="13.5" customHeight="1">
      <c r="A22" s="956">
        <v>45586.000000000102</v>
      </c>
      <c r="B22" s="584">
        <v>21.248513499999998</v>
      </c>
      <c r="C22" s="584">
        <v>31.640299899999999</v>
      </c>
      <c r="D22" s="584">
        <v>34.589712900000002</v>
      </c>
      <c r="E22" s="584">
        <v>29.839410200000003</v>
      </c>
    </row>
    <row r="23" spans="1:6" ht="13.5" customHeight="1">
      <c r="A23" s="956">
        <v>45587.000000000102</v>
      </c>
      <c r="B23" s="584">
        <v>21.1678414</v>
      </c>
      <c r="C23" s="584">
        <v>31.534202199999999</v>
      </c>
      <c r="D23" s="584">
        <v>34.468550700000002</v>
      </c>
      <c r="E23" s="584">
        <v>29.758858199999999</v>
      </c>
    </row>
    <row r="24" spans="1:6" ht="13.5" customHeight="1">
      <c r="A24" s="956">
        <v>45588.000000000102</v>
      </c>
      <c r="B24" s="584">
        <v>21.080693500000002</v>
      </c>
      <c r="C24" s="584">
        <v>31.400168699999998</v>
      </c>
      <c r="D24" s="584">
        <v>34.341876800000001</v>
      </c>
      <c r="E24" s="584">
        <v>29.650509900000003</v>
      </c>
    </row>
    <row r="25" spans="1:6" ht="13.5" customHeight="1">
      <c r="A25" s="956">
        <v>45589.000000000102</v>
      </c>
      <c r="B25" s="584">
        <v>21.142511800000001</v>
      </c>
      <c r="C25" s="584">
        <v>31.517716</v>
      </c>
      <c r="D25" s="584">
        <v>34.428866400000004</v>
      </c>
      <c r="E25" s="584">
        <v>29.715219900000001</v>
      </c>
    </row>
    <row r="26" spans="1:6" ht="13.5" customHeight="1">
      <c r="A26" s="956">
        <v>45590.000000000102</v>
      </c>
      <c r="B26" s="584">
        <v>21.157762000000002</v>
      </c>
      <c r="C26" s="584">
        <v>31.5031149</v>
      </c>
      <c r="D26" s="584">
        <v>34.435609700000001</v>
      </c>
      <c r="E26" s="584">
        <v>29.726993799999999</v>
      </c>
    </row>
    <row r="27" spans="1:6" ht="13.5" customHeight="1">
      <c r="A27" s="956">
        <v>45593.000000000102</v>
      </c>
      <c r="B27" s="584">
        <v>21.100797200000002</v>
      </c>
      <c r="C27" s="584">
        <v>31.428410299999999</v>
      </c>
      <c r="D27" s="584">
        <v>34.361701799999999</v>
      </c>
      <c r="E27" s="584">
        <v>29.677034400000004</v>
      </c>
    </row>
    <row r="28" spans="1:6" ht="13.5" customHeight="1">
      <c r="A28" s="956">
        <v>45594.000000000102</v>
      </c>
      <c r="B28" s="584">
        <v>21.0342117</v>
      </c>
      <c r="C28" s="584">
        <v>31.318858300000002</v>
      </c>
      <c r="D28" s="584">
        <v>34.232571100000001</v>
      </c>
      <c r="E28" s="584">
        <v>29.614348399999997</v>
      </c>
    </row>
    <row r="29" spans="1:6" ht="13.5" customHeight="1">
      <c r="A29" s="956">
        <v>45595.000000000102</v>
      </c>
      <c r="B29" s="584">
        <v>21.005989599999999</v>
      </c>
      <c r="C29" s="584">
        <v>31.267631900000001</v>
      </c>
      <c r="D29" s="584">
        <v>34.152785999999999</v>
      </c>
      <c r="E29" s="584">
        <v>29.560772900000003</v>
      </c>
    </row>
    <row r="30" spans="1:6" ht="16.5" customHeight="1">
      <c r="A30" s="956">
        <v>45596.000000000102</v>
      </c>
      <c r="B30" s="584">
        <v>20.956517899999998</v>
      </c>
      <c r="C30" s="584">
        <v>31.199638799999999</v>
      </c>
      <c r="D30" s="584">
        <v>34.067970299999999</v>
      </c>
      <c r="E30" s="584">
        <v>29.532058699999997</v>
      </c>
      <c r="F30" s="957"/>
    </row>
    <row r="31" spans="1:6" ht="7.5" customHeight="1" thickBot="1">
      <c r="A31" s="963"/>
      <c r="C31" s="958"/>
      <c r="D31" s="958"/>
      <c r="E31" s="958"/>
    </row>
    <row r="32" spans="1:6" ht="16.95" customHeight="1">
      <c r="A32" s="959" t="s">
        <v>1198</v>
      </c>
      <c r="B32" s="960"/>
      <c r="C32" s="960"/>
      <c r="D32" s="960"/>
      <c r="E32" s="960"/>
    </row>
    <row r="196" spans="3:3">
      <c r="C196" s="116" t="s">
        <v>190</v>
      </c>
    </row>
  </sheetData>
  <printOptions horizontalCentered="1" verticalCentered="1"/>
  <pageMargins left="0.98425196850393704" right="0.98425196850393704" top="0.98425196850393704" bottom="0.98425196850393704" header="0.59055118110236227" footer="0.59055118110236227"/>
  <pageSetup paperSize="9" orientation="portrait" useFirstPageNumber="1" verticalDpi="300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AE6FE-BF56-4DDE-B563-A6CCEFA24495}">
  <sheetPr codeName="Hoja48"/>
  <dimension ref="A2:F32"/>
  <sheetViews>
    <sheetView workbookViewId="0"/>
  </sheetViews>
  <sheetFormatPr baseColWidth="10" defaultColWidth="11.44140625" defaultRowHeight="13.2"/>
  <cols>
    <col min="1" max="5" width="17.44140625" style="116" customWidth="1"/>
    <col min="6" max="6" width="13.88671875" style="116" customWidth="1"/>
    <col min="7" max="8" width="11.44140625" style="116"/>
    <col min="9" max="9" width="7.88671875" style="116" customWidth="1"/>
    <col min="10" max="256" width="11.44140625" style="116"/>
    <col min="257" max="261" width="17.44140625" style="116" customWidth="1"/>
    <col min="262" max="262" width="13.88671875" style="116" customWidth="1"/>
    <col min="263" max="264" width="11.44140625" style="116"/>
    <col min="265" max="265" width="7.88671875" style="116" customWidth="1"/>
    <col min="266" max="512" width="11.44140625" style="116"/>
    <col min="513" max="517" width="17.44140625" style="116" customWidth="1"/>
    <col min="518" max="518" width="13.88671875" style="116" customWidth="1"/>
    <col min="519" max="520" width="11.44140625" style="116"/>
    <col min="521" max="521" width="7.88671875" style="116" customWidth="1"/>
    <col min="522" max="768" width="11.44140625" style="116"/>
    <col min="769" max="773" width="17.44140625" style="116" customWidth="1"/>
    <col min="774" max="774" width="13.88671875" style="116" customWidth="1"/>
    <col min="775" max="776" width="11.44140625" style="116"/>
    <col min="777" max="777" width="7.88671875" style="116" customWidth="1"/>
    <col min="778" max="1024" width="11.44140625" style="116"/>
    <col min="1025" max="1029" width="17.44140625" style="116" customWidth="1"/>
    <col min="1030" max="1030" width="13.88671875" style="116" customWidth="1"/>
    <col min="1031" max="1032" width="11.44140625" style="116"/>
    <col min="1033" max="1033" width="7.88671875" style="116" customWidth="1"/>
    <col min="1034" max="1280" width="11.44140625" style="116"/>
    <col min="1281" max="1285" width="17.44140625" style="116" customWidth="1"/>
    <col min="1286" max="1286" width="13.88671875" style="116" customWidth="1"/>
    <col min="1287" max="1288" width="11.44140625" style="116"/>
    <col min="1289" max="1289" width="7.88671875" style="116" customWidth="1"/>
    <col min="1290" max="1536" width="11.44140625" style="116"/>
    <col min="1537" max="1541" width="17.44140625" style="116" customWidth="1"/>
    <col min="1542" max="1542" width="13.88671875" style="116" customWidth="1"/>
    <col min="1543" max="1544" width="11.44140625" style="116"/>
    <col min="1545" max="1545" width="7.88671875" style="116" customWidth="1"/>
    <col min="1546" max="1792" width="11.44140625" style="116"/>
    <col min="1793" max="1797" width="17.44140625" style="116" customWidth="1"/>
    <col min="1798" max="1798" width="13.88671875" style="116" customWidth="1"/>
    <col min="1799" max="1800" width="11.44140625" style="116"/>
    <col min="1801" max="1801" width="7.88671875" style="116" customWidth="1"/>
    <col min="1802" max="2048" width="11.44140625" style="116"/>
    <col min="2049" max="2053" width="17.44140625" style="116" customWidth="1"/>
    <col min="2054" max="2054" width="13.88671875" style="116" customWidth="1"/>
    <col min="2055" max="2056" width="11.44140625" style="116"/>
    <col min="2057" max="2057" width="7.88671875" style="116" customWidth="1"/>
    <col min="2058" max="2304" width="11.44140625" style="116"/>
    <col min="2305" max="2309" width="17.44140625" style="116" customWidth="1"/>
    <col min="2310" max="2310" width="13.88671875" style="116" customWidth="1"/>
    <col min="2311" max="2312" width="11.44140625" style="116"/>
    <col min="2313" max="2313" width="7.88671875" style="116" customWidth="1"/>
    <col min="2314" max="2560" width="11.44140625" style="116"/>
    <col min="2561" max="2565" width="17.44140625" style="116" customWidth="1"/>
    <col min="2566" max="2566" width="13.88671875" style="116" customWidth="1"/>
    <col min="2567" max="2568" width="11.44140625" style="116"/>
    <col min="2569" max="2569" width="7.88671875" style="116" customWidth="1"/>
    <col min="2570" max="2816" width="11.44140625" style="116"/>
    <col min="2817" max="2821" width="17.44140625" style="116" customWidth="1"/>
    <col min="2822" max="2822" width="13.88671875" style="116" customWidth="1"/>
    <col min="2823" max="2824" width="11.44140625" style="116"/>
    <col min="2825" max="2825" width="7.88671875" style="116" customWidth="1"/>
    <col min="2826" max="3072" width="11.44140625" style="116"/>
    <col min="3073" max="3077" width="17.44140625" style="116" customWidth="1"/>
    <col min="3078" max="3078" width="13.88671875" style="116" customWidth="1"/>
    <col min="3079" max="3080" width="11.44140625" style="116"/>
    <col min="3081" max="3081" width="7.88671875" style="116" customWidth="1"/>
    <col min="3082" max="3328" width="11.44140625" style="116"/>
    <col min="3329" max="3333" width="17.44140625" style="116" customWidth="1"/>
    <col min="3334" max="3334" width="13.88671875" style="116" customWidth="1"/>
    <col min="3335" max="3336" width="11.44140625" style="116"/>
    <col min="3337" max="3337" width="7.88671875" style="116" customWidth="1"/>
    <col min="3338" max="3584" width="11.44140625" style="116"/>
    <col min="3585" max="3589" width="17.44140625" style="116" customWidth="1"/>
    <col min="3590" max="3590" width="13.88671875" style="116" customWidth="1"/>
    <col min="3591" max="3592" width="11.44140625" style="116"/>
    <col min="3593" max="3593" width="7.88671875" style="116" customWidth="1"/>
    <col min="3594" max="3840" width="11.44140625" style="116"/>
    <col min="3841" max="3845" width="17.44140625" style="116" customWidth="1"/>
    <col min="3846" max="3846" width="13.88671875" style="116" customWidth="1"/>
    <col min="3847" max="3848" width="11.44140625" style="116"/>
    <col min="3849" max="3849" width="7.88671875" style="116" customWidth="1"/>
    <col min="3850" max="4096" width="11.44140625" style="116"/>
    <col min="4097" max="4101" width="17.44140625" style="116" customWidth="1"/>
    <col min="4102" max="4102" width="13.88671875" style="116" customWidth="1"/>
    <col min="4103" max="4104" width="11.44140625" style="116"/>
    <col min="4105" max="4105" width="7.88671875" style="116" customWidth="1"/>
    <col min="4106" max="4352" width="11.44140625" style="116"/>
    <col min="4353" max="4357" width="17.44140625" style="116" customWidth="1"/>
    <col min="4358" max="4358" width="13.88671875" style="116" customWidth="1"/>
    <col min="4359" max="4360" width="11.44140625" style="116"/>
    <col min="4361" max="4361" width="7.88671875" style="116" customWidth="1"/>
    <col min="4362" max="4608" width="11.44140625" style="116"/>
    <col min="4609" max="4613" width="17.44140625" style="116" customWidth="1"/>
    <col min="4614" max="4614" width="13.88671875" style="116" customWidth="1"/>
    <col min="4615" max="4616" width="11.44140625" style="116"/>
    <col min="4617" max="4617" width="7.88671875" style="116" customWidth="1"/>
    <col min="4618" max="4864" width="11.44140625" style="116"/>
    <col min="4865" max="4869" width="17.44140625" style="116" customWidth="1"/>
    <col min="4870" max="4870" width="13.88671875" style="116" customWidth="1"/>
    <col min="4871" max="4872" width="11.44140625" style="116"/>
    <col min="4873" max="4873" width="7.88671875" style="116" customWidth="1"/>
    <col min="4874" max="5120" width="11.44140625" style="116"/>
    <col min="5121" max="5125" width="17.44140625" style="116" customWidth="1"/>
    <col min="5126" max="5126" width="13.88671875" style="116" customWidth="1"/>
    <col min="5127" max="5128" width="11.44140625" style="116"/>
    <col min="5129" max="5129" width="7.88671875" style="116" customWidth="1"/>
    <col min="5130" max="5376" width="11.44140625" style="116"/>
    <col min="5377" max="5381" width="17.44140625" style="116" customWidth="1"/>
    <col min="5382" max="5382" width="13.88671875" style="116" customWidth="1"/>
    <col min="5383" max="5384" width="11.44140625" style="116"/>
    <col min="5385" max="5385" width="7.88671875" style="116" customWidth="1"/>
    <col min="5386" max="5632" width="11.44140625" style="116"/>
    <col min="5633" max="5637" width="17.44140625" style="116" customWidth="1"/>
    <col min="5638" max="5638" width="13.88671875" style="116" customWidth="1"/>
    <col min="5639" max="5640" width="11.44140625" style="116"/>
    <col min="5641" max="5641" width="7.88671875" style="116" customWidth="1"/>
    <col min="5642" max="5888" width="11.44140625" style="116"/>
    <col min="5889" max="5893" width="17.44140625" style="116" customWidth="1"/>
    <col min="5894" max="5894" width="13.88671875" style="116" customWidth="1"/>
    <col min="5895" max="5896" width="11.44140625" style="116"/>
    <col min="5897" max="5897" width="7.88671875" style="116" customWidth="1"/>
    <col min="5898" max="6144" width="11.44140625" style="116"/>
    <col min="6145" max="6149" width="17.44140625" style="116" customWidth="1"/>
    <col min="6150" max="6150" width="13.88671875" style="116" customWidth="1"/>
    <col min="6151" max="6152" width="11.44140625" style="116"/>
    <col min="6153" max="6153" width="7.88671875" style="116" customWidth="1"/>
    <col min="6154" max="6400" width="11.44140625" style="116"/>
    <col min="6401" max="6405" width="17.44140625" style="116" customWidth="1"/>
    <col min="6406" max="6406" width="13.88671875" style="116" customWidth="1"/>
    <col min="6407" max="6408" width="11.44140625" style="116"/>
    <col min="6409" max="6409" width="7.88671875" style="116" customWidth="1"/>
    <col min="6410" max="6656" width="11.44140625" style="116"/>
    <col min="6657" max="6661" width="17.44140625" style="116" customWidth="1"/>
    <col min="6662" max="6662" width="13.88671875" style="116" customWidth="1"/>
    <col min="6663" max="6664" width="11.44140625" style="116"/>
    <col min="6665" max="6665" width="7.88671875" style="116" customWidth="1"/>
    <col min="6666" max="6912" width="11.44140625" style="116"/>
    <col min="6913" max="6917" width="17.44140625" style="116" customWidth="1"/>
    <col min="6918" max="6918" width="13.88671875" style="116" customWidth="1"/>
    <col min="6919" max="6920" width="11.44140625" style="116"/>
    <col min="6921" max="6921" width="7.88671875" style="116" customWidth="1"/>
    <col min="6922" max="7168" width="11.44140625" style="116"/>
    <col min="7169" max="7173" width="17.44140625" style="116" customWidth="1"/>
    <col min="7174" max="7174" width="13.88671875" style="116" customWidth="1"/>
    <col min="7175" max="7176" width="11.44140625" style="116"/>
    <col min="7177" max="7177" width="7.88671875" style="116" customWidth="1"/>
    <col min="7178" max="7424" width="11.44140625" style="116"/>
    <col min="7425" max="7429" width="17.44140625" style="116" customWidth="1"/>
    <col min="7430" max="7430" width="13.88671875" style="116" customWidth="1"/>
    <col min="7431" max="7432" width="11.44140625" style="116"/>
    <col min="7433" max="7433" width="7.88671875" style="116" customWidth="1"/>
    <col min="7434" max="7680" width="11.44140625" style="116"/>
    <col min="7681" max="7685" width="17.44140625" style="116" customWidth="1"/>
    <col min="7686" max="7686" width="13.88671875" style="116" customWidth="1"/>
    <col min="7687" max="7688" width="11.44140625" style="116"/>
    <col min="7689" max="7689" width="7.88671875" style="116" customWidth="1"/>
    <col min="7690" max="7936" width="11.44140625" style="116"/>
    <col min="7937" max="7941" width="17.44140625" style="116" customWidth="1"/>
    <col min="7942" max="7942" width="13.88671875" style="116" customWidth="1"/>
    <col min="7943" max="7944" width="11.44140625" style="116"/>
    <col min="7945" max="7945" width="7.88671875" style="116" customWidth="1"/>
    <col min="7946" max="8192" width="11.44140625" style="116"/>
    <col min="8193" max="8197" width="17.44140625" style="116" customWidth="1"/>
    <col min="8198" max="8198" width="13.88671875" style="116" customWidth="1"/>
    <col min="8199" max="8200" width="11.44140625" style="116"/>
    <col min="8201" max="8201" width="7.88671875" style="116" customWidth="1"/>
    <col min="8202" max="8448" width="11.44140625" style="116"/>
    <col min="8449" max="8453" width="17.44140625" style="116" customWidth="1"/>
    <col min="8454" max="8454" width="13.88671875" style="116" customWidth="1"/>
    <col min="8455" max="8456" width="11.44140625" style="116"/>
    <col min="8457" max="8457" width="7.88671875" style="116" customWidth="1"/>
    <col min="8458" max="8704" width="11.44140625" style="116"/>
    <col min="8705" max="8709" width="17.44140625" style="116" customWidth="1"/>
    <col min="8710" max="8710" width="13.88671875" style="116" customWidth="1"/>
    <col min="8711" max="8712" width="11.44140625" style="116"/>
    <col min="8713" max="8713" width="7.88671875" style="116" customWidth="1"/>
    <col min="8714" max="8960" width="11.44140625" style="116"/>
    <col min="8961" max="8965" width="17.44140625" style="116" customWidth="1"/>
    <col min="8966" max="8966" width="13.88671875" style="116" customWidth="1"/>
    <col min="8967" max="8968" width="11.44140625" style="116"/>
    <col min="8969" max="8969" width="7.88671875" style="116" customWidth="1"/>
    <col min="8970" max="9216" width="11.44140625" style="116"/>
    <col min="9217" max="9221" width="17.44140625" style="116" customWidth="1"/>
    <col min="9222" max="9222" width="13.88671875" style="116" customWidth="1"/>
    <col min="9223" max="9224" width="11.44140625" style="116"/>
    <col min="9225" max="9225" width="7.88671875" style="116" customWidth="1"/>
    <col min="9226" max="9472" width="11.44140625" style="116"/>
    <col min="9473" max="9477" width="17.44140625" style="116" customWidth="1"/>
    <col min="9478" max="9478" width="13.88671875" style="116" customWidth="1"/>
    <col min="9479" max="9480" width="11.44140625" style="116"/>
    <col min="9481" max="9481" width="7.88671875" style="116" customWidth="1"/>
    <col min="9482" max="9728" width="11.44140625" style="116"/>
    <col min="9729" max="9733" width="17.44140625" style="116" customWidth="1"/>
    <col min="9734" max="9734" width="13.88671875" style="116" customWidth="1"/>
    <col min="9735" max="9736" width="11.44140625" style="116"/>
    <col min="9737" max="9737" width="7.88671875" style="116" customWidth="1"/>
    <col min="9738" max="9984" width="11.44140625" style="116"/>
    <col min="9985" max="9989" width="17.44140625" style="116" customWidth="1"/>
    <col min="9990" max="9990" width="13.88671875" style="116" customWidth="1"/>
    <col min="9991" max="9992" width="11.44140625" style="116"/>
    <col min="9993" max="9993" width="7.88671875" style="116" customWidth="1"/>
    <col min="9994" max="10240" width="11.44140625" style="116"/>
    <col min="10241" max="10245" width="17.44140625" style="116" customWidth="1"/>
    <col min="10246" max="10246" width="13.88671875" style="116" customWidth="1"/>
    <col min="10247" max="10248" width="11.44140625" style="116"/>
    <col min="10249" max="10249" width="7.88671875" style="116" customWidth="1"/>
    <col min="10250" max="10496" width="11.44140625" style="116"/>
    <col min="10497" max="10501" width="17.44140625" style="116" customWidth="1"/>
    <col min="10502" max="10502" width="13.88671875" style="116" customWidth="1"/>
    <col min="10503" max="10504" width="11.44140625" style="116"/>
    <col min="10505" max="10505" width="7.88671875" style="116" customWidth="1"/>
    <col min="10506" max="10752" width="11.44140625" style="116"/>
    <col min="10753" max="10757" width="17.44140625" style="116" customWidth="1"/>
    <col min="10758" max="10758" width="13.88671875" style="116" customWidth="1"/>
    <col min="10759" max="10760" width="11.44140625" style="116"/>
    <col min="10761" max="10761" width="7.88671875" style="116" customWidth="1"/>
    <col min="10762" max="11008" width="11.44140625" style="116"/>
    <col min="11009" max="11013" width="17.44140625" style="116" customWidth="1"/>
    <col min="11014" max="11014" width="13.88671875" style="116" customWidth="1"/>
    <col min="11015" max="11016" width="11.44140625" style="116"/>
    <col min="11017" max="11017" width="7.88671875" style="116" customWidth="1"/>
    <col min="11018" max="11264" width="11.44140625" style="116"/>
    <col min="11265" max="11269" width="17.44140625" style="116" customWidth="1"/>
    <col min="11270" max="11270" width="13.88671875" style="116" customWidth="1"/>
    <col min="11271" max="11272" width="11.44140625" style="116"/>
    <col min="11273" max="11273" width="7.88671875" style="116" customWidth="1"/>
    <col min="11274" max="11520" width="11.44140625" style="116"/>
    <col min="11521" max="11525" width="17.44140625" style="116" customWidth="1"/>
    <col min="11526" max="11526" width="13.88671875" style="116" customWidth="1"/>
    <col min="11527" max="11528" width="11.44140625" style="116"/>
    <col min="11529" max="11529" width="7.88671875" style="116" customWidth="1"/>
    <col min="11530" max="11776" width="11.44140625" style="116"/>
    <col min="11777" max="11781" width="17.44140625" style="116" customWidth="1"/>
    <col min="11782" max="11782" width="13.88671875" style="116" customWidth="1"/>
    <col min="11783" max="11784" width="11.44140625" style="116"/>
    <col min="11785" max="11785" width="7.88671875" style="116" customWidth="1"/>
    <col min="11786" max="12032" width="11.44140625" style="116"/>
    <col min="12033" max="12037" width="17.44140625" style="116" customWidth="1"/>
    <col min="12038" max="12038" width="13.88671875" style="116" customWidth="1"/>
    <col min="12039" max="12040" width="11.44140625" style="116"/>
    <col min="12041" max="12041" width="7.88671875" style="116" customWidth="1"/>
    <col min="12042" max="12288" width="11.44140625" style="116"/>
    <col min="12289" max="12293" width="17.44140625" style="116" customWidth="1"/>
    <col min="12294" max="12294" width="13.88671875" style="116" customWidth="1"/>
    <col min="12295" max="12296" width="11.44140625" style="116"/>
    <col min="12297" max="12297" width="7.88671875" style="116" customWidth="1"/>
    <col min="12298" max="12544" width="11.44140625" style="116"/>
    <col min="12545" max="12549" width="17.44140625" style="116" customWidth="1"/>
    <col min="12550" max="12550" width="13.88671875" style="116" customWidth="1"/>
    <col min="12551" max="12552" width="11.44140625" style="116"/>
    <col min="12553" max="12553" width="7.88671875" style="116" customWidth="1"/>
    <col min="12554" max="12800" width="11.44140625" style="116"/>
    <col min="12801" max="12805" width="17.44140625" style="116" customWidth="1"/>
    <col min="12806" max="12806" width="13.88671875" style="116" customWidth="1"/>
    <col min="12807" max="12808" width="11.44140625" style="116"/>
    <col min="12809" max="12809" width="7.88671875" style="116" customWidth="1"/>
    <col min="12810" max="13056" width="11.44140625" style="116"/>
    <col min="13057" max="13061" width="17.44140625" style="116" customWidth="1"/>
    <col min="13062" max="13062" width="13.88671875" style="116" customWidth="1"/>
    <col min="13063" max="13064" width="11.44140625" style="116"/>
    <col min="13065" max="13065" width="7.88671875" style="116" customWidth="1"/>
    <col min="13066" max="13312" width="11.44140625" style="116"/>
    <col min="13313" max="13317" width="17.44140625" style="116" customWidth="1"/>
    <col min="13318" max="13318" width="13.88671875" style="116" customWidth="1"/>
    <col min="13319" max="13320" width="11.44140625" style="116"/>
    <col min="13321" max="13321" width="7.88671875" style="116" customWidth="1"/>
    <col min="13322" max="13568" width="11.44140625" style="116"/>
    <col min="13569" max="13573" width="17.44140625" style="116" customWidth="1"/>
    <col min="13574" max="13574" width="13.88671875" style="116" customWidth="1"/>
    <col min="13575" max="13576" width="11.44140625" style="116"/>
    <col min="13577" max="13577" width="7.88671875" style="116" customWidth="1"/>
    <col min="13578" max="13824" width="11.44140625" style="116"/>
    <col min="13825" max="13829" width="17.44140625" style="116" customWidth="1"/>
    <col min="13830" max="13830" width="13.88671875" style="116" customWidth="1"/>
    <col min="13831" max="13832" width="11.44140625" style="116"/>
    <col min="13833" max="13833" width="7.88671875" style="116" customWidth="1"/>
    <col min="13834" max="14080" width="11.44140625" style="116"/>
    <col min="14081" max="14085" width="17.44140625" style="116" customWidth="1"/>
    <col min="14086" max="14086" width="13.88671875" style="116" customWidth="1"/>
    <col min="14087" max="14088" width="11.44140625" style="116"/>
    <col min="14089" max="14089" width="7.88671875" style="116" customWidth="1"/>
    <col min="14090" max="14336" width="11.44140625" style="116"/>
    <col min="14337" max="14341" width="17.44140625" style="116" customWidth="1"/>
    <col min="14342" max="14342" width="13.88671875" style="116" customWidth="1"/>
    <col min="14343" max="14344" width="11.44140625" style="116"/>
    <col min="14345" max="14345" width="7.88671875" style="116" customWidth="1"/>
    <col min="14346" max="14592" width="11.44140625" style="116"/>
    <col min="14593" max="14597" width="17.44140625" style="116" customWidth="1"/>
    <col min="14598" max="14598" width="13.88671875" style="116" customWidth="1"/>
    <col min="14599" max="14600" width="11.44140625" style="116"/>
    <col min="14601" max="14601" width="7.88671875" style="116" customWidth="1"/>
    <col min="14602" max="14848" width="11.44140625" style="116"/>
    <col min="14849" max="14853" width="17.44140625" style="116" customWidth="1"/>
    <col min="14854" max="14854" width="13.88671875" style="116" customWidth="1"/>
    <col min="14855" max="14856" width="11.44140625" style="116"/>
    <col min="14857" max="14857" width="7.88671875" style="116" customWidth="1"/>
    <col min="14858" max="15104" width="11.44140625" style="116"/>
    <col min="15105" max="15109" width="17.44140625" style="116" customWidth="1"/>
    <col min="15110" max="15110" width="13.88671875" style="116" customWidth="1"/>
    <col min="15111" max="15112" width="11.44140625" style="116"/>
    <col min="15113" max="15113" width="7.88671875" style="116" customWidth="1"/>
    <col min="15114" max="15360" width="11.44140625" style="116"/>
    <col min="15361" max="15365" width="17.44140625" style="116" customWidth="1"/>
    <col min="15366" max="15366" width="13.88671875" style="116" customWidth="1"/>
    <col min="15367" max="15368" width="11.44140625" style="116"/>
    <col min="15369" max="15369" width="7.88671875" style="116" customWidth="1"/>
    <col min="15370" max="15616" width="11.44140625" style="116"/>
    <col min="15617" max="15621" width="17.44140625" style="116" customWidth="1"/>
    <col min="15622" max="15622" width="13.88671875" style="116" customWidth="1"/>
    <col min="15623" max="15624" width="11.44140625" style="116"/>
    <col min="15625" max="15625" width="7.88671875" style="116" customWidth="1"/>
    <col min="15626" max="15872" width="11.44140625" style="116"/>
    <col min="15873" max="15877" width="17.44140625" style="116" customWidth="1"/>
    <col min="15878" max="15878" width="13.88671875" style="116" customWidth="1"/>
    <col min="15879" max="15880" width="11.44140625" style="116"/>
    <col min="15881" max="15881" width="7.88671875" style="116" customWidth="1"/>
    <col min="15882" max="16128" width="11.44140625" style="116"/>
    <col min="16129" max="16133" width="17.44140625" style="116" customWidth="1"/>
    <col min="16134" max="16134" width="13.88671875" style="116" customWidth="1"/>
    <col min="16135" max="16136" width="11.44140625" style="116"/>
    <col min="16137" max="16137" width="7.88671875" style="116" customWidth="1"/>
    <col min="16138" max="16384" width="11.44140625" style="116"/>
  </cols>
  <sheetData>
    <row r="2" spans="1:6" ht="71.25" customHeight="1">
      <c r="A2" s="188" t="s">
        <v>56</v>
      </c>
      <c r="B2" s="188"/>
      <c r="C2" s="951"/>
      <c r="D2" s="951"/>
      <c r="E2" s="951"/>
    </row>
    <row r="3" spans="1:6" ht="16.5" customHeight="1">
      <c r="A3" s="952">
        <v>45596</v>
      </c>
      <c r="B3" s="952"/>
      <c r="C3" s="953"/>
      <c r="D3" s="953"/>
      <c r="E3" s="953"/>
    </row>
    <row r="4" spans="1:6" ht="17.25" customHeight="1">
      <c r="A4" s="295" t="s">
        <v>1195</v>
      </c>
      <c r="B4" s="295"/>
      <c r="C4" s="951"/>
      <c r="D4" s="951"/>
      <c r="E4" s="951"/>
    </row>
    <row r="5" spans="1:6" ht="3.9" customHeight="1" thickBot="1">
      <c r="A5" s="954"/>
      <c r="B5" s="954"/>
      <c r="C5" s="954"/>
      <c r="D5" s="954"/>
      <c r="E5" s="954"/>
    </row>
    <row r="6" spans="1:6" ht="13.8">
      <c r="A6" s="577" t="s">
        <v>1196</v>
      </c>
      <c r="B6" s="577" t="s">
        <v>112</v>
      </c>
      <c r="C6" s="955" t="s">
        <v>115</v>
      </c>
      <c r="D6" s="955" t="s">
        <v>116</v>
      </c>
      <c r="E6" s="955" t="s">
        <v>117</v>
      </c>
    </row>
    <row r="7" spans="1:6" ht="3.9" customHeight="1">
      <c r="A7" s="580"/>
      <c r="B7" s="580"/>
      <c r="C7" s="580"/>
      <c r="D7" s="580"/>
      <c r="E7" s="580"/>
    </row>
    <row r="8" spans="1:6" ht="14.25" customHeight="1">
      <c r="A8" s="956">
        <v>45566.000000000102</v>
      </c>
      <c r="B8" s="584">
        <v>22.610541300000001</v>
      </c>
      <c r="C8" s="584">
        <v>245.2988608</v>
      </c>
      <c r="D8" s="584">
        <v>45.9080011</v>
      </c>
      <c r="E8" s="584">
        <v>228.173663</v>
      </c>
      <c r="F8" s="964"/>
    </row>
    <row r="9" spans="1:6" ht="14.25" customHeight="1">
      <c r="A9" s="956">
        <v>45567.000000000102</v>
      </c>
      <c r="B9" s="584">
        <v>22.600483000000001</v>
      </c>
      <c r="C9" s="584">
        <v>244.91703699999999</v>
      </c>
      <c r="D9" s="584">
        <v>45.9076278</v>
      </c>
      <c r="E9" s="584">
        <v>227.96009730000003</v>
      </c>
      <c r="F9" s="964"/>
    </row>
    <row r="10" spans="1:6" ht="14.25" customHeight="1">
      <c r="A10" s="956">
        <v>45568.000000000102</v>
      </c>
      <c r="B10" s="584">
        <v>22.620715399999998</v>
      </c>
      <c r="C10" s="584">
        <v>244.99756099999999</v>
      </c>
      <c r="D10" s="584">
        <v>45.872157699999995</v>
      </c>
      <c r="E10" s="584">
        <v>227.8015608</v>
      </c>
      <c r="F10" s="964"/>
    </row>
    <row r="11" spans="1:6" ht="14.25" customHeight="1">
      <c r="A11" s="956">
        <v>45569.000000000102</v>
      </c>
      <c r="B11" s="584">
        <v>22.666429300000001</v>
      </c>
      <c r="C11" s="584">
        <v>245.6152041</v>
      </c>
      <c r="D11" s="584">
        <v>45.990363200000004</v>
      </c>
      <c r="E11" s="584">
        <v>228.25310200000001</v>
      </c>
      <c r="F11" s="964"/>
    </row>
    <row r="12" spans="1:6" ht="14.25" customHeight="1">
      <c r="A12" s="956">
        <v>45572.000000000102</v>
      </c>
      <c r="B12" s="584">
        <v>22.658094299999998</v>
      </c>
      <c r="C12" s="584">
        <v>245.41465810000003</v>
      </c>
      <c r="D12" s="584">
        <v>45.940016900000003</v>
      </c>
      <c r="E12" s="584">
        <v>228.1480167</v>
      </c>
      <c r="F12" s="964"/>
    </row>
    <row r="13" spans="1:6" ht="14.25" customHeight="1">
      <c r="A13" s="956">
        <v>45573.000000000102</v>
      </c>
      <c r="B13" s="584">
        <v>22.601648700000002</v>
      </c>
      <c r="C13" s="584">
        <v>245.01157360000002</v>
      </c>
      <c r="D13" s="584">
        <v>45.782144799999998</v>
      </c>
      <c r="E13" s="584">
        <v>227.00263869999998</v>
      </c>
      <c r="F13" s="964"/>
    </row>
    <row r="14" spans="1:6" ht="14.25" customHeight="1">
      <c r="A14" s="956">
        <v>45574.000000000102</v>
      </c>
      <c r="B14" s="584">
        <v>22.630607699999999</v>
      </c>
      <c r="C14" s="584">
        <v>245.48011360000001</v>
      </c>
      <c r="D14" s="584">
        <v>45.875214699999994</v>
      </c>
      <c r="E14" s="584">
        <v>227.26092949999997</v>
      </c>
    </row>
    <row r="15" spans="1:6" ht="14.25" customHeight="1">
      <c r="A15" s="956">
        <v>45575.000000000102</v>
      </c>
      <c r="B15" s="584">
        <v>22.693541500000002</v>
      </c>
      <c r="C15" s="584">
        <v>246.03764169999999</v>
      </c>
      <c r="D15" s="584">
        <v>46.010833700000006</v>
      </c>
      <c r="E15" s="584">
        <v>228.02975559999999</v>
      </c>
    </row>
    <row r="16" spans="1:6" ht="14.25" customHeight="1">
      <c r="A16" s="956">
        <v>45576.000000000102</v>
      </c>
      <c r="B16" s="584">
        <v>22.718180699999998</v>
      </c>
      <c r="C16" s="584">
        <v>246.36135640000001</v>
      </c>
      <c r="D16" s="584">
        <v>46.071363899999994</v>
      </c>
      <c r="E16" s="584">
        <v>228.25434249999998</v>
      </c>
    </row>
    <row r="17" spans="1:6" ht="14.25" customHeight="1">
      <c r="A17" s="956">
        <v>45579.000000000102</v>
      </c>
      <c r="B17" s="584">
        <v>22.774203200000002</v>
      </c>
      <c r="C17" s="584">
        <v>246.73887360000001</v>
      </c>
      <c r="D17" s="584">
        <v>46.137397100000001</v>
      </c>
      <c r="E17" s="584">
        <v>228.54808869999999</v>
      </c>
    </row>
    <row r="18" spans="1:6" ht="14.25" customHeight="1">
      <c r="A18" s="956">
        <v>45580.000000000102</v>
      </c>
      <c r="B18" s="584">
        <v>22.667156100000003</v>
      </c>
      <c r="C18" s="584">
        <v>245.9320821</v>
      </c>
      <c r="D18" s="584">
        <v>45.9813501</v>
      </c>
      <c r="E18" s="584">
        <v>227.72198280000001</v>
      </c>
    </row>
    <row r="19" spans="1:6" ht="14.25" customHeight="1">
      <c r="A19" s="956">
        <v>45581.000000000102</v>
      </c>
      <c r="B19" s="584">
        <v>22.7283781</v>
      </c>
      <c r="C19" s="584">
        <v>246.14191979999998</v>
      </c>
      <c r="D19" s="584">
        <v>46.043592799999999</v>
      </c>
      <c r="E19" s="584">
        <v>227.87894599999998</v>
      </c>
    </row>
    <row r="20" spans="1:6" ht="14.25" customHeight="1">
      <c r="A20" s="956">
        <v>45582.000000000102</v>
      </c>
      <c r="B20" s="584">
        <v>22.714871899999999</v>
      </c>
      <c r="C20" s="584">
        <v>245.80225369999999</v>
      </c>
      <c r="D20" s="584">
        <v>45.947726899999999</v>
      </c>
      <c r="E20" s="584">
        <v>227.66587719999998</v>
      </c>
    </row>
    <row r="21" spans="1:6" ht="14.25" customHeight="1">
      <c r="A21" s="956">
        <v>45583.000000000102</v>
      </c>
      <c r="B21" s="584">
        <v>22.774562299999999</v>
      </c>
      <c r="C21" s="584">
        <v>246.50538229999998</v>
      </c>
      <c r="D21" s="584">
        <v>46.115418499999997</v>
      </c>
      <c r="E21" s="584">
        <v>228.30257209999999</v>
      </c>
    </row>
    <row r="22" spans="1:6" ht="14.25" customHeight="1">
      <c r="A22" s="956">
        <v>45586.000000000102</v>
      </c>
      <c r="B22" s="584">
        <v>22.728602200000001</v>
      </c>
      <c r="C22" s="584">
        <v>245.80328310000002</v>
      </c>
      <c r="D22" s="584">
        <v>45.995262400000001</v>
      </c>
      <c r="E22" s="584">
        <v>227.83142860000001</v>
      </c>
    </row>
    <row r="23" spans="1:6" ht="14.25" customHeight="1">
      <c r="A23" s="956">
        <v>45587.000000000102</v>
      </c>
      <c r="B23" s="584">
        <v>22.653320600000001</v>
      </c>
      <c r="C23" s="584">
        <v>245.09174019999998</v>
      </c>
      <c r="D23" s="584">
        <v>45.889153200000003</v>
      </c>
      <c r="E23" s="584">
        <v>227.16604899999999</v>
      </c>
    </row>
    <row r="24" spans="1:6" ht="14.25" customHeight="1">
      <c r="A24" s="956">
        <v>45588.000000000102</v>
      </c>
      <c r="B24" s="584">
        <v>22.5849932</v>
      </c>
      <c r="C24" s="584">
        <v>244.30269380000001</v>
      </c>
      <c r="D24" s="584">
        <v>45.721358000000002</v>
      </c>
      <c r="E24" s="584">
        <v>226.57203389999998</v>
      </c>
    </row>
    <row r="25" spans="1:6" ht="14.25" customHeight="1">
      <c r="A25" s="956">
        <v>45589.000000000102</v>
      </c>
      <c r="B25" s="584">
        <v>22.6324255</v>
      </c>
      <c r="C25" s="584">
        <v>244.87909769999999</v>
      </c>
      <c r="D25" s="584">
        <v>45.792801099999998</v>
      </c>
      <c r="E25" s="584">
        <v>226.90392919999999</v>
      </c>
    </row>
    <row r="26" spans="1:6" ht="14.25" customHeight="1">
      <c r="A26" s="956">
        <v>45590.000000000102</v>
      </c>
      <c r="B26" s="584">
        <v>22.6991084</v>
      </c>
      <c r="C26" s="584">
        <v>245.3390928</v>
      </c>
      <c r="D26" s="584">
        <v>45.897296000000004</v>
      </c>
      <c r="E26" s="584">
        <v>227.41348379999999</v>
      </c>
    </row>
    <row r="27" spans="1:6" ht="14.25" customHeight="1">
      <c r="A27" s="956">
        <v>45593.000000000102</v>
      </c>
      <c r="B27" s="584">
        <v>22.6696104</v>
      </c>
      <c r="C27" s="584">
        <v>245.1425811</v>
      </c>
      <c r="D27" s="584">
        <v>45.860141299999995</v>
      </c>
      <c r="E27" s="584">
        <v>227.331659</v>
      </c>
    </row>
    <row r="28" spans="1:6" ht="14.25" customHeight="1">
      <c r="A28" s="956">
        <v>45594.000000000102</v>
      </c>
      <c r="B28" s="584">
        <v>22.678849199999998</v>
      </c>
      <c r="C28" s="584">
        <v>245.0637821</v>
      </c>
      <c r="D28" s="584">
        <v>45.843297499999998</v>
      </c>
      <c r="E28" s="584">
        <v>227.35991190000001</v>
      </c>
    </row>
    <row r="29" spans="1:6" ht="14.25" customHeight="1">
      <c r="A29" s="956">
        <v>45595.000000000102</v>
      </c>
      <c r="B29" s="584">
        <v>22.584334600000002</v>
      </c>
      <c r="C29" s="584">
        <v>244.15620820000001</v>
      </c>
      <c r="D29" s="584">
        <v>45.676347699999994</v>
      </c>
      <c r="E29" s="584">
        <v>226.66260839999998</v>
      </c>
    </row>
    <row r="30" spans="1:6" ht="14.25" customHeight="1">
      <c r="A30" s="956">
        <v>45596.000000000102</v>
      </c>
      <c r="B30" s="584">
        <v>22.466269499999999</v>
      </c>
      <c r="C30" s="584">
        <v>243.01374279999999</v>
      </c>
      <c r="D30" s="584">
        <v>45.432409999999997</v>
      </c>
      <c r="E30" s="584">
        <v>225.7456699</v>
      </c>
      <c r="F30" s="957"/>
    </row>
    <row r="31" spans="1:6" ht="13.2" customHeight="1" thickBot="1">
      <c r="A31" s="963"/>
      <c r="C31" s="965"/>
      <c r="D31" s="965"/>
      <c r="E31" s="584"/>
    </row>
    <row r="32" spans="1:6" ht="12.75" customHeight="1">
      <c r="A32" s="959" t="s">
        <v>1198</v>
      </c>
      <c r="B32" s="960"/>
      <c r="C32" s="960"/>
      <c r="D32" s="960"/>
      <c r="E32" s="960"/>
    </row>
  </sheetData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94" orientation="portrait" useFirstPageNumber="1" verticalDpi="300" r:id="rId1"/>
  <headerFooter alignWithMargins="0"/>
  <colBreaks count="1" manualBreakCount="1">
    <brk id="5" max="1048575" man="1"/>
  </col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42025-9C0E-4CE2-BBE0-23ED40AE39DF}">
  <sheetPr codeName="Hoja49"/>
  <dimension ref="A2:F32"/>
  <sheetViews>
    <sheetView zoomScale="85" zoomScaleNormal="85" workbookViewId="0"/>
  </sheetViews>
  <sheetFormatPr baseColWidth="10" defaultColWidth="11.44140625" defaultRowHeight="13.2"/>
  <cols>
    <col min="1" max="1" width="14.109375" style="116" customWidth="1"/>
    <col min="2" max="5" width="17.6640625" style="116" customWidth="1"/>
    <col min="6" max="6" width="12.6640625" style="116" customWidth="1"/>
    <col min="7" max="7" width="11.44140625" style="116"/>
    <col min="8" max="8" width="7.88671875" style="116" customWidth="1"/>
    <col min="9" max="256" width="11.44140625" style="116"/>
    <col min="257" max="257" width="14.109375" style="116" customWidth="1"/>
    <col min="258" max="261" width="17.6640625" style="116" customWidth="1"/>
    <col min="262" max="262" width="12.6640625" style="116" customWidth="1"/>
    <col min="263" max="263" width="11.44140625" style="116"/>
    <col min="264" max="264" width="7.88671875" style="116" customWidth="1"/>
    <col min="265" max="512" width="11.44140625" style="116"/>
    <col min="513" max="513" width="14.109375" style="116" customWidth="1"/>
    <col min="514" max="517" width="17.6640625" style="116" customWidth="1"/>
    <col min="518" max="518" width="12.6640625" style="116" customWidth="1"/>
    <col min="519" max="519" width="11.44140625" style="116"/>
    <col min="520" max="520" width="7.88671875" style="116" customWidth="1"/>
    <col min="521" max="768" width="11.44140625" style="116"/>
    <col min="769" max="769" width="14.109375" style="116" customWidth="1"/>
    <col min="770" max="773" width="17.6640625" style="116" customWidth="1"/>
    <col min="774" max="774" width="12.6640625" style="116" customWidth="1"/>
    <col min="775" max="775" width="11.44140625" style="116"/>
    <col min="776" max="776" width="7.88671875" style="116" customWidth="1"/>
    <col min="777" max="1024" width="11.44140625" style="116"/>
    <col min="1025" max="1025" width="14.109375" style="116" customWidth="1"/>
    <col min="1026" max="1029" width="17.6640625" style="116" customWidth="1"/>
    <col min="1030" max="1030" width="12.6640625" style="116" customWidth="1"/>
    <col min="1031" max="1031" width="11.44140625" style="116"/>
    <col min="1032" max="1032" width="7.88671875" style="116" customWidth="1"/>
    <col min="1033" max="1280" width="11.44140625" style="116"/>
    <col min="1281" max="1281" width="14.109375" style="116" customWidth="1"/>
    <col min="1282" max="1285" width="17.6640625" style="116" customWidth="1"/>
    <col min="1286" max="1286" width="12.6640625" style="116" customWidth="1"/>
    <col min="1287" max="1287" width="11.44140625" style="116"/>
    <col min="1288" max="1288" width="7.88671875" style="116" customWidth="1"/>
    <col min="1289" max="1536" width="11.44140625" style="116"/>
    <col min="1537" max="1537" width="14.109375" style="116" customWidth="1"/>
    <col min="1538" max="1541" width="17.6640625" style="116" customWidth="1"/>
    <col min="1542" max="1542" width="12.6640625" style="116" customWidth="1"/>
    <col min="1543" max="1543" width="11.44140625" style="116"/>
    <col min="1544" max="1544" width="7.88671875" style="116" customWidth="1"/>
    <col min="1545" max="1792" width="11.44140625" style="116"/>
    <col min="1793" max="1793" width="14.109375" style="116" customWidth="1"/>
    <col min="1794" max="1797" width="17.6640625" style="116" customWidth="1"/>
    <col min="1798" max="1798" width="12.6640625" style="116" customWidth="1"/>
    <col min="1799" max="1799" width="11.44140625" style="116"/>
    <col min="1800" max="1800" width="7.88671875" style="116" customWidth="1"/>
    <col min="1801" max="2048" width="11.44140625" style="116"/>
    <col min="2049" max="2049" width="14.109375" style="116" customWidth="1"/>
    <col min="2050" max="2053" width="17.6640625" style="116" customWidth="1"/>
    <col min="2054" max="2054" width="12.6640625" style="116" customWidth="1"/>
    <col min="2055" max="2055" width="11.44140625" style="116"/>
    <col min="2056" max="2056" width="7.88671875" style="116" customWidth="1"/>
    <col min="2057" max="2304" width="11.44140625" style="116"/>
    <col min="2305" max="2305" width="14.109375" style="116" customWidth="1"/>
    <col min="2306" max="2309" width="17.6640625" style="116" customWidth="1"/>
    <col min="2310" max="2310" width="12.6640625" style="116" customWidth="1"/>
    <col min="2311" max="2311" width="11.44140625" style="116"/>
    <col min="2312" max="2312" width="7.88671875" style="116" customWidth="1"/>
    <col min="2313" max="2560" width="11.44140625" style="116"/>
    <col min="2561" max="2561" width="14.109375" style="116" customWidth="1"/>
    <col min="2562" max="2565" width="17.6640625" style="116" customWidth="1"/>
    <col min="2566" max="2566" width="12.6640625" style="116" customWidth="1"/>
    <col min="2567" max="2567" width="11.44140625" style="116"/>
    <col min="2568" max="2568" width="7.88671875" style="116" customWidth="1"/>
    <col min="2569" max="2816" width="11.44140625" style="116"/>
    <col min="2817" max="2817" width="14.109375" style="116" customWidth="1"/>
    <col min="2818" max="2821" width="17.6640625" style="116" customWidth="1"/>
    <col min="2822" max="2822" width="12.6640625" style="116" customWidth="1"/>
    <col min="2823" max="2823" width="11.44140625" style="116"/>
    <col min="2824" max="2824" width="7.88671875" style="116" customWidth="1"/>
    <col min="2825" max="3072" width="11.44140625" style="116"/>
    <col min="3073" max="3073" width="14.109375" style="116" customWidth="1"/>
    <col min="3074" max="3077" width="17.6640625" style="116" customWidth="1"/>
    <col min="3078" max="3078" width="12.6640625" style="116" customWidth="1"/>
    <col min="3079" max="3079" width="11.44140625" style="116"/>
    <col min="3080" max="3080" width="7.88671875" style="116" customWidth="1"/>
    <col min="3081" max="3328" width="11.44140625" style="116"/>
    <col min="3329" max="3329" width="14.109375" style="116" customWidth="1"/>
    <col min="3330" max="3333" width="17.6640625" style="116" customWidth="1"/>
    <col min="3334" max="3334" width="12.6640625" style="116" customWidth="1"/>
    <col min="3335" max="3335" width="11.44140625" style="116"/>
    <col min="3336" max="3336" width="7.88671875" style="116" customWidth="1"/>
    <col min="3337" max="3584" width="11.44140625" style="116"/>
    <col min="3585" max="3585" width="14.109375" style="116" customWidth="1"/>
    <col min="3586" max="3589" width="17.6640625" style="116" customWidth="1"/>
    <col min="3590" max="3590" width="12.6640625" style="116" customWidth="1"/>
    <col min="3591" max="3591" width="11.44140625" style="116"/>
    <col min="3592" max="3592" width="7.88671875" style="116" customWidth="1"/>
    <col min="3593" max="3840" width="11.44140625" style="116"/>
    <col min="3841" max="3841" width="14.109375" style="116" customWidth="1"/>
    <col min="3842" max="3845" width="17.6640625" style="116" customWidth="1"/>
    <col min="3846" max="3846" width="12.6640625" style="116" customWidth="1"/>
    <col min="3847" max="3847" width="11.44140625" style="116"/>
    <col min="3848" max="3848" width="7.88671875" style="116" customWidth="1"/>
    <col min="3849" max="4096" width="11.44140625" style="116"/>
    <col min="4097" max="4097" width="14.109375" style="116" customWidth="1"/>
    <col min="4098" max="4101" width="17.6640625" style="116" customWidth="1"/>
    <col min="4102" max="4102" width="12.6640625" style="116" customWidth="1"/>
    <col min="4103" max="4103" width="11.44140625" style="116"/>
    <col min="4104" max="4104" width="7.88671875" style="116" customWidth="1"/>
    <col min="4105" max="4352" width="11.44140625" style="116"/>
    <col min="4353" max="4353" width="14.109375" style="116" customWidth="1"/>
    <col min="4354" max="4357" width="17.6640625" style="116" customWidth="1"/>
    <col min="4358" max="4358" width="12.6640625" style="116" customWidth="1"/>
    <col min="4359" max="4359" width="11.44140625" style="116"/>
    <col min="4360" max="4360" width="7.88671875" style="116" customWidth="1"/>
    <col min="4361" max="4608" width="11.44140625" style="116"/>
    <col min="4609" max="4609" width="14.109375" style="116" customWidth="1"/>
    <col min="4610" max="4613" width="17.6640625" style="116" customWidth="1"/>
    <col min="4614" max="4614" width="12.6640625" style="116" customWidth="1"/>
    <col min="4615" max="4615" width="11.44140625" style="116"/>
    <col min="4616" max="4616" width="7.88671875" style="116" customWidth="1"/>
    <col min="4617" max="4864" width="11.44140625" style="116"/>
    <col min="4865" max="4865" width="14.109375" style="116" customWidth="1"/>
    <col min="4866" max="4869" width="17.6640625" style="116" customWidth="1"/>
    <col min="4870" max="4870" width="12.6640625" style="116" customWidth="1"/>
    <col min="4871" max="4871" width="11.44140625" style="116"/>
    <col min="4872" max="4872" width="7.88671875" style="116" customWidth="1"/>
    <col min="4873" max="5120" width="11.44140625" style="116"/>
    <col min="5121" max="5121" width="14.109375" style="116" customWidth="1"/>
    <col min="5122" max="5125" width="17.6640625" style="116" customWidth="1"/>
    <col min="5126" max="5126" width="12.6640625" style="116" customWidth="1"/>
    <col min="5127" max="5127" width="11.44140625" style="116"/>
    <col min="5128" max="5128" width="7.88671875" style="116" customWidth="1"/>
    <col min="5129" max="5376" width="11.44140625" style="116"/>
    <col min="5377" max="5377" width="14.109375" style="116" customWidth="1"/>
    <col min="5378" max="5381" width="17.6640625" style="116" customWidth="1"/>
    <col min="5382" max="5382" width="12.6640625" style="116" customWidth="1"/>
    <col min="5383" max="5383" width="11.44140625" style="116"/>
    <col min="5384" max="5384" width="7.88671875" style="116" customWidth="1"/>
    <col min="5385" max="5632" width="11.44140625" style="116"/>
    <col min="5633" max="5633" width="14.109375" style="116" customWidth="1"/>
    <col min="5634" max="5637" width="17.6640625" style="116" customWidth="1"/>
    <col min="5638" max="5638" width="12.6640625" style="116" customWidth="1"/>
    <col min="5639" max="5639" width="11.44140625" style="116"/>
    <col min="5640" max="5640" width="7.88671875" style="116" customWidth="1"/>
    <col min="5641" max="5888" width="11.44140625" style="116"/>
    <col min="5889" max="5889" width="14.109375" style="116" customWidth="1"/>
    <col min="5890" max="5893" width="17.6640625" style="116" customWidth="1"/>
    <col min="5894" max="5894" width="12.6640625" style="116" customWidth="1"/>
    <col min="5895" max="5895" width="11.44140625" style="116"/>
    <col min="5896" max="5896" width="7.88671875" style="116" customWidth="1"/>
    <col min="5897" max="6144" width="11.44140625" style="116"/>
    <col min="6145" max="6145" width="14.109375" style="116" customWidth="1"/>
    <col min="6146" max="6149" width="17.6640625" style="116" customWidth="1"/>
    <col min="6150" max="6150" width="12.6640625" style="116" customWidth="1"/>
    <col min="6151" max="6151" width="11.44140625" style="116"/>
    <col min="6152" max="6152" width="7.88671875" style="116" customWidth="1"/>
    <col min="6153" max="6400" width="11.44140625" style="116"/>
    <col min="6401" max="6401" width="14.109375" style="116" customWidth="1"/>
    <col min="6402" max="6405" width="17.6640625" style="116" customWidth="1"/>
    <col min="6406" max="6406" width="12.6640625" style="116" customWidth="1"/>
    <col min="6407" max="6407" width="11.44140625" style="116"/>
    <col min="6408" max="6408" width="7.88671875" style="116" customWidth="1"/>
    <col min="6409" max="6656" width="11.44140625" style="116"/>
    <col min="6657" max="6657" width="14.109375" style="116" customWidth="1"/>
    <col min="6658" max="6661" width="17.6640625" style="116" customWidth="1"/>
    <col min="6662" max="6662" width="12.6640625" style="116" customWidth="1"/>
    <col min="6663" max="6663" width="11.44140625" style="116"/>
    <col min="6664" max="6664" width="7.88671875" style="116" customWidth="1"/>
    <col min="6665" max="6912" width="11.44140625" style="116"/>
    <col min="6913" max="6913" width="14.109375" style="116" customWidth="1"/>
    <col min="6914" max="6917" width="17.6640625" style="116" customWidth="1"/>
    <col min="6918" max="6918" width="12.6640625" style="116" customWidth="1"/>
    <col min="6919" max="6919" width="11.44140625" style="116"/>
    <col min="6920" max="6920" width="7.88671875" style="116" customWidth="1"/>
    <col min="6921" max="7168" width="11.44140625" style="116"/>
    <col min="7169" max="7169" width="14.109375" style="116" customWidth="1"/>
    <col min="7170" max="7173" width="17.6640625" style="116" customWidth="1"/>
    <col min="7174" max="7174" width="12.6640625" style="116" customWidth="1"/>
    <col min="7175" max="7175" width="11.44140625" style="116"/>
    <col min="7176" max="7176" width="7.88671875" style="116" customWidth="1"/>
    <col min="7177" max="7424" width="11.44140625" style="116"/>
    <col min="7425" max="7425" width="14.109375" style="116" customWidth="1"/>
    <col min="7426" max="7429" width="17.6640625" style="116" customWidth="1"/>
    <col min="7430" max="7430" width="12.6640625" style="116" customWidth="1"/>
    <col min="7431" max="7431" width="11.44140625" style="116"/>
    <col min="7432" max="7432" width="7.88671875" style="116" customWidth="1"/>
    <col min="7433" max="7680" width="11.44140625" style="116"/>
    <col min="7681" max="7681" width="14.109375" style="116" customWidth="1"/>
    <col min="7682" max="7685" width="17.6640625" style="116" customWidth="1"/>
    <col min="7686" max="7686" width="12.6640625" style="116" customWidth="1"/>
    <col min="7687" max="7687" width="11.44140625" style="116"/>
    <col min="7688" max="7688" width="7.88671875" style="116" customWidth="1"/>
    <col min="7689" max="7936" width="11.44140625" style="116"/>
    <col min="7937" max="7937" width="14.109375" style="116" customWidth="1"/>
    <col min="7938" max="7941" width="17.6640625" style="116" customWidth="1"/>
    <col min="7942" max="7942" width="12.6640625" style="116" customWidth="1"/>
    <col min="7943" max="7943" width="11.44140625" style="116"/>
    <col min="7944" max="7944" width="7.88671875" style="116" customWidth="1"/>
    <col min="7945" max="8192" width="11.44140625" style="116"/>
    <col min="8193" max="8193" width="14.109375" style="116" customWidth="1"/>
    <col min="8194" max="8197" width="17.6640625" style="116" customWidth="1"/>
    <col min="8198" max="8198" width="12.6640625" style="116" customWidth="1"/>
    <col min="8199" max="8199" width="11.44140625" style="116"/>
    <col min="8200" max="8200" width="7.88671875" style="116" customWidth="1"/>
    <col min="8201" max="8448" width="11.44140625" style="116"/>
    <col min="8449" max="8449" width="14.109375" style="116" customWidth="1"/>
    <col min="8450" max="8453" width="17.6640625" style="116" customWidth="1"/>
    <col min="8454" max="8454" width="12.6640625" style="116" customWidth="1"/>
    <col min="8455" max="8455" width="11.44140625" style="116"/>
    <col min="8456" max="8456" width="7.88671875" style="116" customWidth="1"/>
    <col min="8457" max="8704" width="11.44140625" style="116"/>
    <col min="8705" max="8705" width="14.109375" style="116" customWidth="1"/>
    <col min="8706" max="8709" width="17.6640625" style="116" customWidth="1"/>
    <col min="8710" max="8710" width="12.6640625" style="116" customWidth="1"/>
    <col min="8711" max="8711" width="11.44140625" style="116"/>
    <col min="8712" max="8712" width="7.88671875" style="116" customWidth="1"/>
    <col min="8713" max="8960" width="11.44140625" style="116"/>
    <col min="8961" max="8961" width="14.109375" style="116" customWidth="1"/>
    <col min="8962" max="8965" width="17.6640625" style="116" customWidth="1"/>
    <col min="8966" max="8966" width="12.6640625" style="116" customWidth="1"/>
    <col min="8967" max="8967" width="11.44140625" style="116"/>
    <col min="8968" max="8968" width="7.88671875" style="116" customWidth="1"/>
    <col min="8969" max="9216" width="11.44140625" style="116"/>
    <col min="9217" max="9217" width="14.109375" style="116" customWidth="1"/>
    <col min="9218" max="9221" width="17.6640625" style="116" customWidth="1"/>
    <col min="9222" max="9222" width="12.6640625" style="116" customWidth="1"/>
    <col min="9223" max="9223" width="11.44140625" style="116"/>
    <col min="9224" max="9224" width="7.88671875" style="116" customWidth="1"/>
    <col min="9225" max="9472" width="11.44140625" style="116"/>
    <col min="9473" max="9473" width="14.109375" style="116" customWidth="1"/>
    <col min="9474" max="9477" width="17.6640625" style="116" customWidth="1"/>
    <col min="9478" max="9478" width="12.6640625" style="116" customWidth="1"/>
    <col min="9479" max="9479" width="11.44140625" style="116"/>
    <col min="9480" max="9480" width="7.88671875" style="116" customWidth="1"/>
    <col min="9481" max="9728" width="11.44140625" style="116"/>
    <col min="9729" max="9729" width="14.109375" style="116" customWidth="1"/>
    <col min="9730" max="9733" width="17.6640625" style="116" customWidth="1"/>
    <col min="9734" max="9734" width="12.6640625" style="116" customWidth="1"/>
    <col min="9735" max="9735" width="11.44140625" style="116"/>
    <col min="9736" max="9736" width="7.88671875" style="116" customWidth="1"/>
    <col min="9737" max="9984" width="11.44140625" style="116"/>
    <col min="9985" max="9985" width="14.109375" style="116" customWidth="1"/>
    <col min="9986" max="9989" width="17.6640625" style="116" customWidth="1"/>
    <col min="9990" max="9990" width="12.6640625" style="116" customWidth="1"/>
    <col min="9991" max="9991" width="11.44140625" style="116"/>
    <col min="9992" max="9992" width="7.88671875" style="116" customWidth="1"/>
    <col min="9993" max="10240" width="11.44140625" style="116"/>
    <col min="10241" max="10241" width="14.109375" style="116" customWidth="1"/>
    <col min="10242" max="10245" width="17.6640625" style="116" customWidth="1"/>
    <col min="10246" max="10246" width="12.6640625" style="116" customWidth="1"/>
    <col min="10247" max="10247" width="11.44140625" style="116"/>
    <col min="10248" max="10248" width="7.88671875" style="116" customWidth="1"/>
    <col min="10249" max="10496" width="11.44140625" style="116"/>
    <col min="10497" max="10497" width="14.109375" style="116" customWidth="1"/>
    <col min="10498" max="10501" width="17.6640625" style="116" customWidth="1"/>
    <col min="10502" max="10502" width="12.6640625" style="116" customWidth="1"/>
    <col min="10503" max="10503" width="11.44140625" style="116"/>
    <col min="10504" max="10504" width="7.88671875" style="116" customWidth="1"/>
    <col min="10505" max="10752" width="11.44140625" style="116"/>
    <col min="10753" max="10753" width="14.109375" style="116" customWidth="1"/>
    <col min="10754" max="10757" width="17.6640625" style="116" customWidth="1"/>
    <col min="10758" max="10758" width="12.6640625" style="116" customWidth="1"/>
    <col min="10759" max="10759" width="11.44140625" style="116"/>
    <col min="10760" max="10760" width="7.88671875" style="116" customWidth="1"/>
    <col min="10761" max="11008" width="11.44140625" style="116"/>
    <col min="11009" max="11009" width="14.109375" style="116" customWidth="1"/>
    <col min="11010" max="11013" width="17.6640625" style="116" customWidth="1"/>
    <col min="11014" max="11014" width="12.6640625" style="116" customWidth="1"/>
    <col min="11015" max="11015" width="11.44140625" style="116"/>
    <col min="11016" max="11016" width="7.88671875" style="116" customWidth="1"/>
    <col min="11017" max="11264" width="11.44140625" style="116"/>
    <col min="11265" max="11265" width="14.109375" style="116" customWidth="1"/>
    <col min="11266" max="11269" width="17.6640625" style="116" customWidth="1"/>
    <col min="11270" max="11270" width="12.6640625" style="116" customWidth="1"/>
    <col min="11271" max="11271" width="11.44140625" style="116"/>
    <col min="11272" max="11272" width="7.88671875" style="116" customWidth="1"/>
    <col min="11273" max="11520" width="11.44140625" style="116"/>
    <col min="11521" max="11521" width="14.109375" style="116" customWidth="1"/>
    <col min="11522" max="11525" width="17.6640625" style="116" customWidth="1"/>
    <col min="11526" max="11526" width="12.6640625" style="116" customWidth="1"/>
    <col min="11527" max="11527" width="11.44140625" style="116"/>
    <col min="11528" max="11528" width="7.88671875" style="116" customWidth="1"/>
    <col min="11529" max="11776" width="11.44140625" style="116"/>
    <col min="11777" max="11777" width="14.109375" style="116" customWidth="1"/>
    <col min="11778" max="11781" width="17.6640625" style="116" customWidth="1"/>
    <col min="11782" max="11782" width="12.6640625" style="116" customWidth="1"/>
    <col min="11783" max="11783" width="11.44140625" style="116"/>
    <col min="11784" max="11784" width="7.88671875" style="116" customWidth="1"/>
    <col min="11785" max="12032" width="11.44140625" style="116"/>
    <col min="12033" max="12033" width="14.109375" style="116" customWidth="1"/>
    <col min="12034" max="12037" width="17.6640625" style="116" customWidth="1"/>
    <col min="12038" max="12038" width="12.6640625" style="116" customWidth="1"/>
    <col min="12039" max="12039" width="11.44140625" style="116"/>
    <col min="12040" max="12040" width="7.88671875" style="116" customWidth="1"/>
    <col min="12041" max="12288" width="11.44140625" style="116"/>
    <col min="12289" max="12289" width="14.109375" style="116" customWidth="1"/>
    <col min="12290" max="12293" width="17.6640625" style="116" customWidth="1"/>
    <col min="12294" max="12294" width="12.6640625" style="116" customWidth="1"/>
    <col min="12295" max="12295" width="11.44140625" style="116"/>
    <col min="12296" max="12296" width="7.88671875" style="116" customWidth="1"/>
    <col min="12297" max="12544" width="11.44140625" style="116"/>
    <col min="12545" max="12545" width="14.109375" style="116" customWidth="1"/>
    <col min="12546" max="12549" width="17.6640625" style="116" customWidth="1"/>
    <col min="12550" max="12550" width="12.6640625" style="116" customWidth="1"/>
    <col min="12551" max="12551" width="11.44140625" style="116"/>
    <col min="12552" max="12552" width="7.88671875" style="116" customWidth="1"/>
    <col min="12553" max="12800" width="11.44140625" style="116"/>
    <col min="12801" max="12801" width="14.109375" style="116" customWidth="1"/>
    <col min="12802" max="12805" width="17.6640625" style="116" customWidth="1"/>
    <col min="12806" max="12806" width="12.6640625" style="116" customWidth="1"/>
    <col min="12807" max="12807" width="11.44140625" style="116"/>
    <col min="12808" max="12808" width="7.88671875" style="116" customWidth="1"/>
    <col min="12809" max="13056" width="11.44140625" style="116"/>
    <col min="13057" max="13057" width="14.109375" style="116" customWidth="1"/>
    <col min="13058" max="13061" width="17.6640625" style="116" customWidth="1"/>
    <col min="13062" max="13062" width="12.6640625" style="116" customWidth="1"/>
    <col min="13063" max="13063" width="11.44140625" style="116"/>
    <col min="13064" max="13064" width="7.88671875" style="116" customWidth="1"/>
    <col min="13065" max="13312" width="11.44140625" style="116"/>
    <col min="13313" max="13313" width="14.109375" style="116" customWidth="1"/>
    <col min="13314" max="13317" width="17.6640625" style="116" customWidth="1"/>
    <col min="13318" max="13318" width="12.6640625" style="116" customWidth="1"/>
    <col min="13319" max="13319" width="11.44140625" style="116"/>
    <col min="13320" max="13320" width="7.88671875" style="116" customWidth="1"/>
    <col min="13321" max="13568" width="11.44140625" style="116"/>
    <col min="13569" max="13569" width="14.109375" style="116" customWidth="1"/>
    <col min="13570" max="13573" width="17.6640625" style="116" customWidth="1"/>
    <col min="13574" max="13574" width="12.6640625" style="116" customWidth="1"/>
    <col min="13575" max="13575" width="11.44140625" style="116"/>
    <col min="13576" max="13576" width="7.88671875" style="116" customWidth="1"/>
    <col min="13577" max="13824" width="11.44140625" style="116"/>
    <col min="13825" max="13825" width="14.109375" style="116" customWidth="1"/>
    <col min="13826" max="13829" width="17.6640625" style="116" customWidth="1"/>
    <col min="13830" max="13830" width="12.6640625" style="116" customWidth="1"/>
    <col min="13831" max="13831" width="11.44140625" style="116"/>
    <col min="13832" max="13832" width="7.88671875" style="116" customWidth="1"/>
    <col min="13833" max="14080" width="11.44140625" style="116"/>
    <col min="14081" max="14081" width="14.109375" style="116" customWidth="1"/>
    <col min="14082" max="14085" width="17.6640625" style="116" customWidth="1"/>
    <col min="14086" max="14086" width="12.6640625" style="116" customWidth="1"/>
    <col min="14087" max="14087" width="11.44140625" style="116"/>
    <col min="14088" max="14088" width="7.88671875" style="116" customWidth="1"/>
    <col min="14089" max="14336" width="11.44140625" style="116"/>
    <col min="14337" max="14337" width="14.109375" style="116" customWidth="1"/>
    <col min="14338" max="14341" width="17.6640625" style="116" customWidth="1"/>
    <col min="14342" max="14342" width="12.6640625" style="116" customWidth="1"/>
    <col min="14343" max="14343" width="11.44140625" style="116"/>
    <col min="14344" max="14344" width="7.88671875" style="116" customWidth="1"/>
    <col min="14345" max="14592" width="11.44140625" style="116"/>
    <col min="14593" max="14593" width="14.109375" style="116" customWidth="1"/>
    <col min="14594" max="14597" width="17.6640625" style="116" customWidth="1"/>
    <col min="14598" max="14598" width="12.6640625" style="116" customWidth="1"/>
    <col min="14599" max="14599" width="11.44140625" style="116"/>
    <col min="14600" max="14600" width="7.88671875" style="116" customWidth="1"/>
    <col min="14601" max="14848" width="11.44140625" style="116"/>
    <col min="14849" max="14849" width="14.109375" style="116" customWidth="1"/>
    <col min="14850" max="14853" width="17.6640625" style="116" customWidth="1"/>
    <col min="14854" max="14854" width="12.6640625" style="116" customWidth="1"/>
    <col min="14855" max="14855" width="11.44140625" style="116"/>
    <col min="14856" max="14856" width="7.88671875" style="116" customWidth="1"/>
    <col min="14857" max="15104" width="11.44140625" style="116"/>
    <col min="15105" max="15105" width="14.109375" style="116" customWidth="1"/>
    <col min="15106" max="15109" width="17.6640625" style="116" customWidth="1"/>
    <col min="15110" max="15110" width="12.6640625" style="116" customWidth="1"/>
    <col min="15111" max="15111" width="11.44140625" style="116"/>
    <col min="15112" max="15112" width="7.88671875" style="116" customWidth="1"/>
    <col min="15113" max="15360" width="11.44140625" style="116"/>
    <col min="15361" max="15361" width="14.109375" style="116" customWidth="1"/>
    <col min="15362" max="15365" width="17.6640625" style="116" customWidth="1"/>
    <col min="15366" max="15366" width="12.6640625" style="116" customWidth="1"/>
    <col min="15367" max="15367" width="11.44140625" style="116"/>
    <col min="15368" max="15368" width="7.88671875" style="116" customWidth="1"/>
    <col min="15369" max="15616" width="11.44140625" style="116"/>
    <col min="15617" max="15617" width="14.109375" style="116" customWidth="1"/>
    <col min="15618" max="15621" width="17.6640625" style="116" customWidth="1"/>
    <col min="15622" max="15622" width="12.6640625" style="116" customWidth="1"/>
    <col min="15623" max="15623" width="11.44140625" style="116"/>
    <col min="15624" max="15624" width="7.88671875" style="116" customWidth="1"/>
    <col min="15625" max="15872" width="11.44140625" style="116"/>
    <col min="15873" max="15873" width="14.109375" style="116" customWidth="1"/>
    <col min="15874" max="15877" width="17.6640625" style="116" customWidth="1"/>
    <col min="15878" max="15878" width="12.6640625" style="116" customWidth="1"/>
    <col min="15879" max="15879" width="11.44140625" style="116"/>
    <col min="15880" max="15880" width="7.88671875" style="116" customWidth="1"/>
    <col min="15881" max="16128" width="11.44140625" style="116"/>
    <col min="16129" max="16129" width="14.109375" style="116" customWidth="1"/>
    <col min="16130" max="16133" width="17.6640625" style="116" customWidth="1"/>
    <col min="16134" max="16134" width="12.6640625" style="116" customWidth="1"/>
    <col min="16135" max="16135" width="11.44140625" style="116"/>
    <col min="16136" max="16136" width="7.88671875" style="116" customWidth="1"/>
    <col min="16137" max="16384" width="11.44140625" style="116"/>
  </cols>
  <sheetData>
    <row r="2" spans="1:6" ht="84.6">
      <c r="A2" s="188" t="s">
        <v>57</v>
      </c>
      <c r="B2" s="188"/>
      <c r="C2" s="951"/>
      <c r="D2" s="951"/>
      <c r="E2" s="951"/>
    </row>
    <row r="3" spans="1:6" ht="17.25" customHeight="1">
      <c r="A3" s="952">
        <v>45596</v>
      </c>
      <c r="B3" s="952"/>
      <c r="C3" s="953"/>
      <c r="D3" s="953"/>
      <c r="E3" s="953"/>
    </row>
    <row r="4" spans="1:6" ht="17.25" customHeight="1">
      <c r="A4" s="295" t="s">
        <v>1195</v>
      </c>
      <c r="B4" s="295"/>
      <c r="C4" s="951"/>
      <c r="D4" s="951"/>
      <c r="E4" s="951"/>
    </row>
    <row r="5" spans="1:6" ht="3.9" customHeight="1" thickBot="1">
      <c r="A5" s="954"/>
      <c r="B5" s="954"/>
      <c r="C5" s="954"/>
      <c r="D5" s="954"/>
      <c r="E5" s="954"/>
    </row>
    <row r="6" spans="1:6" ht="13.8">
      <c r="A6" s="577" t="s">
        <v>1196</v>
      </c>
      <c r="B6" s="577" t="s">
        <v>112</v>
      </c>
      <c r="C6" s="955" t="s">
        <v>115</v>
      </c>
      <c r="D6" s="955" t="s">
        <v>116</v>
      </c>
      <c r="E6" s="955" t="s">
        <v>117</v>
      </c>
    </row>
    <row r="7" spans="1:6" ht="3.9" customHeight="1">
      <c r="A7" s="580"/>
      <c r="B7" s="580"/>
      <c r="C7" s="580"/>
      <c r="D7" s="580"/>
      <c r="E7" s="580"/>
    </row>
    <row r="8" spans="1:6" ht="15" customHeight="1">
      <c r="A8" s="956">
        <v>45566.000000000102</v>
      </c>
      <c r="B8" s="584">
        <v>21.837247099999999</v>
      </c>
      <c r="C8" s="584">
        <v>51.432899799999994</v>
      </c>
      <c r="D8" s="584">
        <v>46.606768599999995</v>
      </c>
      <c r="E8" s="584">
        <v>52.695982000000001</v>
      </c>
      <c r="F8" s="964"/>
    </row>
    <row r="9" spans="1:6" ht="15" customHeight="1">
      <c r="A9" s="956">
        <v>45567.000000000102</v>
      </c>
      <c r="B9" s="584">
        <v>21.868348700000002</v>
      </c>
      <c r="C9" s="584">
        <v>51.492131700000002</v>
      </c>
      <c r="D9" s="584">
        <v>46.7808031</v>
      </c>
      <c r="E9" s="584">
        <v>52.790774300000002</v>
      </c>
      <c r="F9" s="964"/>
    </row>
    <row r="10" spans="1:6" ht="15" customHeight="1">
      <c r="A10" s="956">
        <v>45568.000000000102</v>
      </c>
      <c r="B10" s="584">
        <v>21.930000100000001</v>
      </c>
      <c r="C10" s="584">
        <v>51.588274899999995</v>
      </c>
      <c r="D10" s="584">
        <v>46.715088600000001</v>
      </c>
      <c r="E10" s="584">
        <v>52.796675499999999</v>
      </c>
      <c r="F10" s="964"/>
    </row>
    <row r="11" spans="1:6" ht="15" customHeight="1">
      <c r="A11" s="956">
        <v>45569.000000000102</v>
      </c>
      <c r="B11" s="584">
        <v>22.057932700000002</v>
      </c>
      <c r="C11" s="584">
        <v>51.935763699999995</v>
      </c>
      <c r="D11" s="584">
        <v>47.028363900000002</v>
      </c>
      <c r="E11" s="584">
        <v>53.068611199999992</v>
      </c>
      <c r="F11" s="964"/>
    </row>
    <row r="12" spans="1:6" ht="15" customHeight="1">
      <c r="A12" s="956">
        <v>45572.000000000102</v>
      </c>
      <c r="B12" s="584">
        <v>22.103137799999999</v>
      </c>
      <c r="C12" s="584">
        <v>51.966022100000004</v>
      </c>
      <c r="D12" s="584">
        <v>46.994982300000004</v>
      </c>
      <c r="E12" s="584">
        <v>53.115424300000001</v>
      </c>
      <c r="F12" s="964"/>
    </row>
    <row r="13" spans="1:6" ht="15" customHeight="1">
      <c r="A13" s="956">
        <v>45573.000000000102</v>
      </c>
      <c r="B13" s="584">
        <v>21.979420100000002</v>
      </c>
      <c r="C13" s="584">
        <v>51.788357599999998</v>
      </c>
      <c r="D13" s="584">
        <v>46.727058299999996</v>
      </c>
      <c r="E13" s="584">
        <v>52.696092999999998</v>
      </c>
      <c r="F13" s="964"/>
    </row>
    <row r="14" spans="1:6" ht="15" customHeight="1">
      <c r="A14" s="956">
        <v>45574.000000000102</v>
      </c>
      <c r="B14" s="584">
        <v>22.012016299999999</v>
      </c>
      <c r="C14" s="584">
        <v>51.899108100000007</v>
      </c>
      <c r="D14" s="584">
        <v>46.879779300000003</v>
      </c>
      <c r="E14" s="584">
        <v>52.722621099999998</v>
      </c>
    </row>
    <row r="15" spans="1:6" ht="15" customHeight="1">
      <c r="A15" s="956">
        <v>45575.000000000102</v>
      </c>
      <c r="B15" s="584">
        <v>22.099959999999999</v>
      </c>
      <c r="C15" s="584">
        <v>52.113506299999997</v>
      </c>
      <c r="D15" s="584">
        <v>47.076908000000003</v>
      </c>
      <c r="E15" s="584">
        <v>53.018400800000002</v>
      </c>
    </row>
    <row r="16" spans="1:6" ht="15" customHeight="1">
      <c r="A16" s="956">
        <v>45576.000000000102</v>
      </c>
      <c r="B16" s="584">
        <v>22.1035416</v>
      </c>
      <c r="C16" s="584">
        <v>52.171753799999998</v>
      </c>
      <c r="D16" s="584">
        <v>47.118308299999995</v>
      </c>
      <c r="E16" s="584">
        <v>53.038437899999998</v>
      </c>
    </row>
    <row r="17" spans="1:6" ht="15" customHeight="1">
      <c r="A17" s="956">
        <v>45579.000000000102</v>
      </c>
      <c r="B17" s="584">
        <v>22.1574533</v>
      </c>
      <c r="C17" s="584">
        <v>52.291060000000009</v>
      </c>
      <c r="D17" s="584">
        <v>47.207603499999998</v>
      </c>
      <c r="E17" s="584">
        <v>53.118275700000005</v>
      </c>
    </row>
    <row r="18" spans="1:6" ht="15" customHeight="1">
      <c r="A18" s="956">
        <v>45580.000000000102</v>
      </c>
      <c r="B18" s="584">
        <v>21.973637699999998</v>
      </c>
      <c r="C18" s="584">
        <v>51.888131000000001</v>
      </c>
      <c r="D18" s="584">
        <v>46.843147099999996</v>
      </c>
      <c r="E18" s="584">
        <v>52.731230699999998</v>
      </c>
    </row>
    <row r="19" spans="1:6" ht="15" customHeight="1">
      <c r="A19" s="956">
        <v>45581.000000000102</v>
      </c>
      <c r="B19" s="584">
        <v>22.038563100000001</v>
      </c>
      <c r="C19" s="584">
        <v>51.977922300000003</v>
      </c>
      <c r="D19" s="584">
        <v>46.809394099999999</v>
      </c>
      <c r="E19" s="584">
        <v>52.715953300000002</v>
      </c>
    </row>
    <row r="20" spans="1:6" ht="15" customHeight="1">
      <c r="A20" s="956">
        <v>45582.000000000102</v>
      </c>
      <c r="B20" s="584">
        <v>22.045593499999999</v>
      </c>
      <c r="C20" s="584">
        <v>51.984913000000006</v>
      </c>
      <c r="D20" s="584">
        <v>46.784714700000002</v>
      </c>
      <c r="E20" s="584">
        <v>52.774839</v>
      </c>
    </row>
    <row r="21" spans="1:6" ht="15" customHeight="1">
      <c r="A21" s="956">
        <v>45583.000000000102</v>
      </c>
      <c r="B21" s="584">
        <v>22.1557976</v>
      </c>
      <c r="C21" s="584">
        <v>52.257875800000001</v>
      </c>
      <c r="D21" s="584">
        <v>47.125758100000006</v>
      </c>
      <c r="E21" s="584">
        <v>53.079019799999998</v>
      </c>
    </row>
    <row r="22" spans="1:6" ht="15" customHeight="1">
      <c r="A22" s="956">
        <v>45586.000000000102</v>
      </c>
      <c r="B22" s="584">
        <v>22.172761399999999</v>
      </c>
      <c r="C22" s="584">
        <v>52.276615100000001</v>
      </c>
      <c r="D22" s="584">
        <v>47.099388499999996</v>
      </c>
      <c r="E22" s="584">
        <v>53.114413000000006</v>
      </c>
    </row>
    <row r="23" spans="1:6" ht="15" customHeight="1">
      <c r="A23" s="956">
        <v>45587.000000000102</v>
      </c>
      <c r="B23" s="584">
        <v>22.159033699999998</v>
      </c>
      <c r="C23" s="584">
        <v>52.298781499999997</v>
      </c>
      <c r="D23" s="584">
        <v>47.122838300000005</v>
      </c>
      <c r="E23" s="584">
        <v>53.111792899999998</v>
      </c>
    </row>
    <row r="24" spans="1:6" ht="15" customHeight="1">
      <c r="A24" s="956">
        <v>45588.000000000102</v>
      </c>
      <c r="B24" s="584">
        <v>22.104747499999998</v>
      </c>
      <c r="C24" s="584">
        <v>52.112646500000004</v>
      </c>
      <c r="D24" s="584">
        <v>46.901498199999999</v>
      </c>
      <c r="E24" s="584">
        <v>52.936959299999998</v>
      </c>
    </row>
    <row r="25" spans="1:6" ht="15" customHeight="1">
      <c r="A25" s="956">
        <v>45589.000000000102</v>
      </c>
      <c r="B25" s="584">
        <v>22.1617964</v>
      </c>
      <c r="C25" s="584">
        <v>52.262307800000002</v>
      </c>
      <c r="D25" s="584">
        <v>46.993123000000004</v>
      </c>
      <c r="E25" s="584">
        <v>53.057308000000006</v>
      </c>
    </row>
    <row r="26" spans="1:6" ht="15" customHeight="1">
      <c r="A26" s="956">
        <v>45590.000000000102</v>
      </c>
      <c r="B26" s="584">
        <v>22.242143799999997</v>
      </c>
      <c r="C26" s="584">
        <v>52.371746800000004</v>
      </c>
      <c r="D26" s="584">
        <v>47.102255400000004</v>
      </c>
      <c r="E26" s="584">
        <v>53.189273100000001</v>
      </c>
    </row>
    <row r="27" spans="1:6" ht="15" customHeight="1">
      <c r="A27" s="956">
        <v>45593.000000000102</v>
      </c>
      <c r="B27" s="584">
        <v>22.253020100000001</v>
      </c>
      <c r="C27" s="584">
        <v>52.410474299999997</v>
      </c>
      <c r="D27" s="584">
        <v>47.1173213</v>
      </c>
      <c r="E27" s="584">
        <v>53.221842199999998</v>
      </c>
    </row>
    <row r="28" spans="1:6" ht="15" customHeight="1">
      <c r="A28" s="956">
        <v>45594.000000000102</v>
      </c>
      <c r="B28" s="584">
        <v>22.392756899999998</v>
      </c>
      <c r="C28" s="584">
        <v>52.700875199999999</v>
      </c>
      <c r="D28" s="584">
        <v>47.319709700000004</v>
      </c>
      <c r="E28" s="584">
        <v>53.537863200000004</v>
      </c>
    </row>
    <row r="29" spans="1:6" ht="15" customHeight="1">
      <c r="A29" s="956">
        <v>45595.000000000102</v>
      </c>
      <c r="B29" s="584">
        <v>22.245631600000003</v>
      </c>
      <c r="C29" s="584">
        <v>52.357530199999999</v>
      </c>
      <c r="D29" s="584">
        <v>47.063073199999998</v>
      </c>
      <c r="E29" s="584">
        <v>53.276702200000003</v>
      </c>
    </row>
    <row r="30" spans="1:6" ht="15" customHeight="1">
      <c r="A30" s="956">
        <v>45596.000000000102</v>
      </c>
      <c r="B30" s="584">
        <v>22.064666599999999</v>
      </c>
      <c r="C30" s="584">
        <v>51.885224200000003</v>
      </c>
      <c r="D30" s="584">
        <v>46.590102100000003</v>
      </c>
      <c r="E30" s="584">
        <v>52.778652199999996</v>
      </c>
      <c r="F30" s="957"/>
    </row>
    <row r="31" spans="1:6" ht="5.25" customHeight="1" thickBot="1">
      <c r="A31" s="963"/>
      <c r="B31" s="965"/>
      <c r="C31" s="965"/>
      <c r="D31" s="965"/>
      <c r="E31" s="584"/>
    </row>
    <row r="32" spans="1:6" ht="13.95" customHeight="1">
      <c r="A32" s="959" t="s">
        <v>1198</v>
      </c>
      <c r="B32" s="960"/>
      <c r="C32" s="960"/>
      <c r="D32" s="960"/>
      <c r="E32" s="960"/>
    </row>
  </sheetData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96" orientation="portrait" useFirstPageNumber="1" verticalDpi="300" r:id="rId1"/>
  <headerFooter alignWithMargins="0"/>
  <colBreaks count="1" manualBreakCount="1">
    <brk id="5" max="1048575" man="1"/>
  </col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EEDEE-B8EE-407E-B40C-C1AC444936E7}">
  <sheetPr codeName="Hoja50"/>
  <dimension ref="A2:BK101"/>
  <sheetViews>
    <sheetView zoomScale="70" zoomScaleNormal="70" workbookViewId="0"/>
  </sheetViews>
  <sheetFormatPr baseColWidth="10" defaultColWidth="11.44140625" defaultRowHeight="13.2"/>
  <cols>
    <col min="1" max="1" width="16.109375" style="116" customWidth="1"/>
    <col min="2" max="63" width="13.44140625" style="116" customWidth="1"/>
    <col min="64" max="66" width="4.109375" style="116" customWidth="1"/>
    <col min="67" max="70" width="11.44140625" style="116" customWidth="1"/>
    <col min="71" max="72" width="11.44140625" style="116"/>
    <col min="73" max="73" width="19.88671875" style="116" customWidth="1"/>
    <col min="74" max="256" width="11.44140625" style="116"/>
    <col min="257" max="257" width="16.109375" style="116" customWidth="1"/>
    <col min="258" max="319" width="13.44140625" style="116" customWidth="1"/>
    <col min="320" max="322" width="4.109375" style="116" customWidth="1"/>
    <col min="323" max="328" width="11.44140625" style="116"/>
    <col min="329" max="329" width="19.88671875" style="116" customWidth="1"/>
    <col min="330" max="512" width="11.44140625" style="116"/>
    <col min="513" max="513" width="16.109375" style="116" customWidth="1"/>
    <col min="514" max="575" width="13.44140625" style="116" customWidth="1"/>
    <col min="576" max="578" width="4.109375" style="116" customWidth="1"/>
    <col min="579" max="584" width="11.44140625" style="116"/>
    <col min="585" max="585" width="19.88671875" style="116" customWidth="1"/>
    <col min="586" max="768" width="11.44140625" style="116"/>
    <col min="769" max="769" width="16.109375" style="116" customWidth="1"/>
    <col min="770" max="831" width="13.44140625" style="116" customWidth="1"/>
    <col min="832" max="834" width="4.109375" style="116" customWidth="1"/>
    <col min="835" max="840" width="11.44140625" style="116"/>
    <col min="841" max="841" width="19.88671875" style="116" customWidth="1"/>
    <col min="842" max="1024" width="11.44140625" style="116"/>
    <col min="1025" max="1025" width="16.109375" style="116" customWidth="1"/>
    <col min="1026" max="1087" width="13.44140625" style="116" customWidth="1"/>
    <col min="1088" max="1090" width="4.109375" style="116" customWidth="1"/>
    <col min="1091" max="1096" width="11.44140625" style="116"/>
    <col min="1097" max="1097" width="19.88671875" style="116" customWidth="1"/>
    <col min="1098" max="1280" width="11.44140625" style="116"/>
    <col min="1281" max="1281" width="16.109375" style="116" customWidth="1"/>
    <col min="1282" max="1343" width="13.44140625" style="116" customWidth="1"/>
    <col min="1344" max="1346" width="4.109375" style="116" customWidth="1"/>
    <col min="1347" max="1352" width="11.44140625" style="116"/>
    <col min="1353" max="1353" width="19.88671875" style="116" customWidth="1"/>
    <col min="1354" max="1536" width="11.44140625" style="116"/>
    <col min="1537" max="1537" width="16.109375" style="116" customWidth="1"/>
    <col min="1538" max="1599" width="13.44140625" style="116" customWidth="1"/>
    <col min="1600" max="1602" width="4.109375" style="116" customWidth="1"/>
    <col min="1603" max="1608" width="11.44140625" style="116"/>
    <col min="1609" max="1609" width="19.88671875" style="116" customWidth="1"/>
    <col min="1610" max="1792" width="11.44140625" style="116"/>
    <col min="1793" max="1793" width="16.109375" style="116" customWidth="1"/>
    <col min="1794" max="1855" width="13.44140625" style="116" customWidth="1"/>
    <col min="1856" max="1858" width="4.109375" style="116" customWidth="1"/>
    <col min="1859" max="1864" width="11.44140625" style="116"/>
    <col min="1865" max="1865" width="19.88671875" style="116" customWidth="1"/>
    <col min="1866" max="2048" width="11.44140625" style="116"/>
    <col min="2049" max="2049" width="16.109375" style="116" customWidth="1"/>
    <col min="2050" max="2111" width="13.44140625" style="116" customWidth="1"/>
    <col min="2112" max="2114" width="4.109375" style="116" customWidth="1"/>
    <col min="2115" max="2120" width="11.44140625" style="116"/>
    <col min="2121" max="2121" width="19.88671875" style="116" customWidth="1"/>
    <col min="2122" max="2304" width="11.44140625" style="116"/>
    <col min="2305" max="2305" width="16.109375" style="116" customWidth="1"/>
    <col min="2306" max="2367" width="13.44140625" style="116" customWidth="1"/>
    <col min="2368" max="2370" width="4.109375" style="116" customWidth="1"/>
    <col min="2371" max="2376" width="11.44140625" style="116"/>
    <col min="2377" max="2377" width="19.88671875" style="116" customWidth="1"/>
    <col min="2378" max="2560" width="11.44140625" style="116"/>
    <col min="2561" max="2561" width="16.109375" style="116" customWidth="1"/>
    <col min="2562" max="2623" width="13.44140625" style="116" customWidth="1"/>
    <col min="2624" max="2626" width="4.109375" style="116" customWidth="1"/>
    <col min="2627" max="2632" width="11.44140625" style="116"/>
    <col min="2633" max="2633" width="19.88671875" style="116" customWidth="1"/>
    <col min="2634" max="2816" width="11.44140625" style="116"/>
    <col min="2817" max="2817" width="16.109375" style="116" customWidth="1"/>
    <col min="2818" max="2879" width="13.44140625" style="116" customWidth="1"/>
    <col min="2880" max="2882" width="4.109375" style="116" customWidth="1"/>
    <col min="2883" max="2888" width="11.44140625" style="116"/>
    <col min="2889" max="2889" width="19.88671875" style="116" customWidth="1"/>
    <col min="2890" max="3072" width="11.44140625" style="116"/>
    <col min="3073" max="3073" width="16.109375" style="116" customWidth="1"/>
    <col min="3074" max="3135" width="13.44140625" style="116" customWidth="1"/>
    <col min="3136" max="3138" width="4.109375" style="116" customWidth="1"/>
    <col min="3139" max="3144" width="11.44140625" style="116"/>
    <col min="3145" max="3145" width="19.88671875" style="116" customWidth="1"/>
    <col min="3146" max="3328" width="11.44140625" style="116"/>
    <col min="3329" max="3329" width="16.109375" style="116" customWidth="1"/>
    <col min="3330" max="3391" width="13.44140625" style="116" customWidth="1"/>
    <col min="3392" max="3394" width="4.109375" style="116" customWidth="1"/>
    <col min="3395" max="3400" width="11.44140625" style="116"/>
    <col min="3401" max="3401" width="19.88671875" style="116" customWidth="1"/>
    <col min="3402" max="3584" width="11.44140625" style="116"/>
    <col min="3585" max="3585" width="16.109375" style="116" customWidth="1"/>
    <col min="3586" max="3647" width="13.44140625" style="116" customWidth="1"/>
    <col min="3648" max="3650" width="4.109375" style="116" customWidth="1"/>
    <col min="3651" max="3656" width="11.44140625" style="116"/>
    <col min="3657" max="3657" width="19.88671875" style="116" customWidth="1"/>
    <col min="3658" max="3840" width="11.44140625" style="116"/>
    <col min="3841" max="3841" width="16.109375" style="116" customWidth="1"/>
    <col min="3842" max="3903" width="13.44140625" style="116" customWidth="1"/>
    <col min="3904" max="3906" width="4.109375" style="116" customWidth="1"/>
    <col min="3907" max="3912" width="11.44140625" style="116"/>
    <col min="3913" max="3913" width="19.88671875" style="116" customWidth="1"/>
    <col min="3914" max="4096" width="11.44140625" style="116"/>
    <col min="4097" max="4097" width="16.109375" style="116" customWidth="1"/>
    <col min="4098" max="4159" width="13.44140625" style="116" customWidth="1"/>
    <col min="4160" max="4162" width="4.109375" style="116" customWidth="1"/>
    <col min="4163" max="4168" width="11.44140625" style="116"/>
    <col min="4169" max="4169" width="19.88671875" style="116" customWidth="1"/>
    <col min="4170" max="4352" width="11.44140625" style="116"/>
    <col min="4353" max="4353" width="16.109375" style="116" customWidth="1"/>
    <col min="4354" max="4415" width="13.44140625" style="116" customWidth="1"/>
    <col min="4416" max="4418" width="4.109375" style="116" customWidth="1"/>
    <col min="4419" max="4424" width="11.44140625" style="116"/>
    <col min="4425" max="4425" width="19.88671875" style="116" customWidth="1"/>
    <col min="4426" max="4608" width="11.44140625" style="116"/>
    <col min="4609" max="4609" width="16.109375" style="116" customWidth="1"/>
    <col min="4610" max="4671" width="13.44140625" style="116" customWidth="1"/>
    <col min="4672" max="4674" width="4.109375" style="116" customWidth="1"/>
    <col min="4675" max="4680" width="11.44140625" style="116"/>
    <col min="4681" max="4681" width="19.88671875" style="116" customWidth="1"/>
    <col min="4682" max="4864" width="11.44140625" style="116"/>
    <col min="4865" max="4865" width="16.109375" style="116" customWidth="1"/>
    <col min="4866" max="4927" width="13.44140625" style="116" customWidth="1"/>
    <col min="4928" max="4930" width="4.109375" style="116" customWidth="1"/>
    <col min="4931" max="4936" width="11.44140625" style="116"/>
    <col min="4937" max="4937" width="19.88671875" style="116" customWidth="1"/>
    <col min="4938" max="5120" width="11.44140625" style="116"/>
    <col min="5121" max="5121" width="16.109375" style="116" customWidth="1"/>
    <col min="5122" max="5183" width="13.44140625" style="116" customWidth="1"/>
    <col min="5184" max="5186" width="4.109375" style="116" customWidth="1"/>
    <col min="5187" max="5192" width="11.44140625" style="116"/>
    <col min="5193" max="5193" width="19.88671875" style="116" customWidth="1"/>
    <col min="5194" max="5376" width="11.44140625" style="116"/>
    <col min="5377" max="5377" width="16.109375" style="116" customWidth="1"/>
    <col min="5378" max="5439" width="13.44140625" style="116" customWidth="1"/>
    <col min="5440" max="5442" width="4.109375" style="116" customWidth="1"/>
    <col min="5443" max="5448" width="11.44140625" style="116"/>
    <col min="5449" max="5449" width="19.88671875" style="116" customWidth="1"/>
    <col min="5450" max="5632" width="11.44140625" style="116"/>
    <col min="5633" max="5633" width="16.109375" style="116" customWidth="1"/>
    <col min="5634" max="5695" width="13.44140625" style="116" customWidth="1"/>
    <col min="5696" max="5698" width="4.109375" style="116" customWidth="1"/>
    <col min="5699" max="5704" width="11.44140625" style="116"/>
    <col min="5705" max="5705" width="19.88671875" style="116" customWidth="1"/>
    <col min="5706" max="5888" width="11.44140625" style="116"/>
    <col min="5889" max="5889" width="16.109375" style="116" customWidth="1"/>
    <col min="5890" max="5951" width="13.44140625" style="116" customWidth="1"/>
    <col min="5952" max="5954" width="4.109375" style="116" customWidth="1"/>
    <col min="5955" max="5960" width="11.44140625" style="116"/>
    <col min="5961" max="5961" width="19.88671875" style="116" customWidth="1"/>
    <col min="5962" max="6144" width="11.44140625" style="116"/>
    <col min="6145" max="6145" width="16.109375" style="116" customWidth="1"/>
    <col min="6146" max="6207" width="13.44140625" style="116" customWidth="1"/>
    <col min="6208" max="6210" width="4.109375" style="116" customWidth="1"/>
    <col min="6211" max="6216" width="11.44140625" style="116"/>
    <col min="6217" max="6217" width="19.88671875" style="116" customWidth="1"/>
    <col min="6218" max="6400" width="11.44140625" style="116"/>
    <col min="6401" max="6401" width="16.109375" style="116" customWidth="1"/>
    <col min="6402" max="6463" width="13.44140625" style="116" customWidth="1"/>
    <col min="6464" max="6466" width="4.109375" style="116" customWidth="1"/>
    <col min="6467" max="6472" width="11.44140625" style="116"/>
    <col min="6473" max="6473" width="19.88671875" style="116" customWidth="1"/>
    <col min="6474" max="6656" width="11.44140625" style="116"/>
    <col min="6657" max="6657" width="16.109375" style="116" customWidth="1"/>
    <col min="6658" max="6719" width="13.44140625" style="116" customWidth="1"/>
    <col min="6720" max="6722" width="4.109375" style="116" customWidth="1"/>
    <col min="6723" max="6728" width="11.44140625" style="116"/>
    <col min="6729" max="6729" width="19.88671875" style="116" customWidth="1"/>
    <col min="6730" max="6912" width="11.44140625" style="116"/>
    <col min="6913" max="6913" width="16.109375" style="116" customWidth="1"/>
    <col min="6914" max="6975" width="13.44140625" style="116" customWidth="1"/>
    <col min="6976" max="6978" width="4.109375" style="116" customWidth="1"/>
    <col min="6979" max="6984" width="11.44140625" style="116"/>
    <col min="6985" max="6985" width="19.88671875" style="116" customWidth="1"/>
    <col min="6986" max="7168" width="11.44140625" style="116"/>
    <col min="7169" max="7169" width="16.109375" style="116" customWidth="1"/>
    <col min="7170" max="7231" width="13.44140625" style="116" customWidth="1"/>
    <col min="7232" max="7234" width="4.109375" style="116" customWidth="1"/>
    <col min="7235" max="7240" width="11.44140625" style="116"/>
    <col min="7241" max="7241" width="19.88671875" style="116" customWidth="1"/>
    <col min="7242" max="7424" width="11.44140625" style="116"/>
    <col min="7425" max="7425" width="16.109375" style="116" customWidth="1"/>
    <col min="7426" max="7487" width="13.44140625" style="116" customWidth="1"/>
    <col min="7488" max="7490" width="4.109375" style="116" customWidth="1"/>
    <col min="7491" max="7496" width="11.44140625" style="116"/>
    <col min="7497" max="7497" width="19.88671875" style="116" customWidth="1"/>
    <col min="7498" max="7680" width="11.44140625" style="116"/>
    <col min="7681" max="7681" width="16.109375" style="116" customWidth="1"/>
    <col min="7682" max="7743" width="13.44140625" style="116" customWidth="1"/>
    <col min="7744" max="7746" width="4.109375" style="116" customWidth="1"/>
    <col min="7747" max="7752" width="11.44140625" style="116"/>
    <col min="7753" max="7753" width="19.88671875" style="116" customWidth="1"/>
    <col min="7754" max="7936" width="11.44140625" style="116"/>
    <col min="7937" max="7937" width="16.109375" style="116" customWidth="1"/>
    <col min="7938" max="7999" width="13.44140625" style="116" customWidth="1"/>
    <col min="8000" max="8002" width="4.109375" style="116" customWidth="1"/>
    <col min="8003" max="8008" width="11.44140625" style="116"/>
    <col min="8009" max="8009" width="19.88671875" style="116" customWidth="1"/>
    <col min="8010" max="8192" width="11.44140625" style="116"/>
    <col min="8193" max="8193" width="16.109375" style="116" customWidth="1"/>
    <col min="8194" max="8255" width="13.44140625" style="116" customWidth="1"/>
    <col min="8256" max="8258" width="4.109375" style="116" customWidth="1"/>
    <col min="8259" max="8264" width="11.44140625" style="116"/>
    <col min="8265" max="8265" width="19.88671875" style="116" customWidth="1"/>
    <col min="8266" max="8448" width="11.44140625" style="116"/>
    <col min="8449" max="8449" width="16.109375" style="116" customWidth="1"/>
    <col min="8450" max="8511" width="13.44140625" style="116" customWidth="1"/>
    <col min="8512" max="8514" width="4.109375" style="116" customWidth="1"/>
    <col min="8515" max="8520" width="11.44140625" style="116"/>
    <col min="8521" max="8521" width="19.88671875" style="116" customWidth="1"/>
    <col min="8522" max="8704" width="11.44140625" style="116"/>
    <col min="8705" max="8705" width="16.109375" style="116" customWidth="1"/>
    <col min="8706" max="8767" width="13.44140625" style="116" customWidth="1"/>
    <col min="8768" max="8770" width="4.109375" style="116" customWidth="1"/>
    <col min="8771" max="8776" width="11.44140625" style="116"/>
    <col min="8777" max="8777" width="19.88671875" style="116" customWidth="1"/>
    <col min="8778" max="8960" width="11.44140625" style="116"/>
    <col min="8961" max="8961" width="16.109375" style="116" customWidth="1"/>
    <col min="8962" max="9023" width="13.44140625" style="116" customWidth="1"/>
    <col min="9024" max="9026" width="4.109375" style="116" customWidth="1"/>
    <col min="9027" max="9032" width="11.44140625" style="116"/>
    <col min="9033" max="9033" width="19.88671875" style="116" customWidth="1"/>
    <col min="9034" max="9216" width="11.44140625" style="116"/>
    <col min="9217" max="9217" width="16.109375" style="116" customWidth="1"/>
    <col min="9218" max="9279" width="13.44140625" style="116" customWidth="1"/>
    <col min="9280" max="9282" width="4.109375" style="116" customWidth="1"/>
    <col min="9283" max="9288" width="11.44140625" style="116"/>
    <col min="9289" max="9289" width="19.88671875" style="116" customWidth="1"/>
    <col min="9290" max="9472" width="11.44140625" style="116"/>
    <col min="9473" max="9473" width="16.109375" style="116" customWidth="1"/>
    <col min="9474" max="9535" width="13.44140625" style="116" customWidth="1"/>
    <col min="9536" max="9538" width="4.109375" style="116" customWidth="1"/>
    <col min="9539" max="9544" width="11.44140625" style="116"/>
    <col min="9545" max="9545" width="19.88671875" style="116" customWidth="1"/>
    <col min="9546" max="9728" width="11.44140625" style="116"/>
    <col min="9729" max="9729" width="16.109375" style="116" customWidth="1"/>
    <col min="9730" max="9791" width="13.44140625" style="116" customWidth="1"/>
    <col min="9792" max="9794" width="4.109375" style="116" customWidth="1"/>
    <col min="9795" max="9800" width="11.44140625" style="116"/>
    <col min="9801" max="9801" width="19.88671875" style="116" customWidth="1"/>
    <col min="9802" max="9984" width="11.44140625" style="116"/>
    <col min="9985" max="9985" width="16.109375" style="116" customWidth="1"/>
    <col min="9986" max="10047" width="13.44140625" style="116" customWidth="1"/>
    <col min="10048" max="10050" width="4.109375" style="116" customWidth="1"/>
    <col min="10051" max="10056" width="11.44140625" style="116"/>
    <col min="10057" max="10057" width="19.88671875" style="116" customWidth="1"/>
    <col min="10058" max="10240" width="11.44140625" style="116"/>
    <col min="10241" max="10241" width="16.109375" style="116" customWidth="1"/>
    <col min="10242" max="10303" width="13.44140625" style="116" customWidth="1"/>
    <col min="10304" max="10306" width="4.109375" style="116" customWidth="1"/>
    <col min="10307" max="10312" width="11.44140625" style="116"/>
    <col min="10313" max="10313" width="19.88671875" style="116" customWidth="1"/>
    <col min="10314" max="10496" width="11.44140625" style="116"/>
    <col min="10497" max="10497" width="16.109375" style="116" customWidth="1"/>
    <col min="10498" max="10559" width="13.44140625" style="116" customWidth="1"/>
    <col min="10560" max="10562" width="4.109375" style="116" customWidth="1"/>
    <col min="10563" max="10568" width="11.44140625" style="116"/>
    <col min="10569" max="10569" width="19.88671875" style="116" customWidth="1"/>
    <col min="10570" max="10752" width="11.44140625" style="116"/>
    <col min="10753" max="10753" width="16.109375" style="116" customWidth="1"/>
    <col min="10754" max="10815" width="13.44140625" style="116" customWidth="1"/>
    <col min="10816" max="10818" width="4.109375" style="116" customWidth="1"/>
    <col min="10819" max="10824" width="11.44140625" style="116"/>
    <col min="10825" max="10825" width="19.88671875" style="116" customWidth="1"/>
    <col min="10826" max="11008" width="11.44140625" style="116"/>
    <col min="11009" max="11009" width="16.109375" style="116" customWidth="1"/>
    <col min="11010" max="11071" width="13.44140625" style="116" customWidth="1"/>
    <col min="11072" max="11074" width="4.109375" style="116" customWidth="1"/>
    <col min="11075" max="11080" width="11.44140625" style="116"/>
    <col min="11081" max="11081" width="19.88671875" style="116" customWidth="1"/>
    <col min="11082" max="11264" width="11.44140625" style="116"/>
    <col min="11265" max="11265" width="16.109375" style="116" customWidth="1"/>
    <col min="11266" max="11327" width="13.44140625" style="116" customWidth="1"/>
    <col min="11328" max="11330" width="4.109375" style="116" customWidth="1"/>
    <col min="11331" max="11336" width="11.44140625" style="116"/>
    <col min="11337" max="11337" width="19.88671875" style="116" customWidth="1"/>
    <col min="11338" max="11520" width="11.44140625" style="116"/>
    <col min="11521" max="11521" width="16.109375" style="116" customWidth="1"/>
    <col min="11522" max="11583" width="13.44140625" style="116" customWidth="1"/>
    <col min="11584" max="11586" width="4.109375" style="116" customWidth="1"/>
    <col min="11587" max="11592" width="11.44140625" style="116"/>
    <col min="11593" max="11593" width="19.88671875" style="116" customWidth="1"/>
    <col min="11594" max="11776" width="11.44140625" style="116"/>
    <col min="11777" max="11777" width="16.109375" style="116" customWidth="1"/>
    <col min="11778" max="11839" width="13.44140625" style="116" customWidth="1"/>
    <col min="11840" max="11842" width="4.109375" style="116" customWidth="1"/>
    <col min="11843" max="11848" width="11.44140625" style="116"/>
    <col min="11849" max="11849" width="19.88671875" style="116" customWidth="1"/>
    <col min="11850" max="12032" width="11.44140625" style="116"/>
    <col min="12033" max="12033" width="16.109375" style="116" customWidth="1"/>
    <col min="12034" max="12095" width="13.44140625" style="116" customWidth="1"/>
    <col min="12096" max="12098" width="4.109375" style="116" customWidth="1"/>
    <col min="12099" max="12104" width="11.44140625" style="116"/>
    <col min="12105" max="12105" width="19.88671875" style="116" customWidth="1"/>
    <col min="12106" max="12288" width="11.44140625" style="116"/>
    <col min="12289" max="12289" width="16.109375" style="116" customWidth="1"/>
    <col min="12290" max="12351" width="13.44140625" style="116" customWidth="1"/>
    <col min="12352" max="12354" width="4.109375" style="116" customWidth="1"/>
    <col min="12355" max="12360" width="11.44140625" style="116"/>
    <col min="12361" max="12361" width="19.88671875" style="116" customWidth="1"/>
    <col min="12362" max="12544" width="11.44140625" style="116"/>
    <col min="12545" max="12545" width="16.109375" style="116" customWidth="1"/>
    <col min="12546" max="12607" width="13.44140625" style="116" customWidth="1"/>
    <col min="12608" max="12610" width="4.109375" style="116" customWidth="1"/>
    <col min="12611" max="12616" width="11.44140625" style="116"/>
    <col min="12617" max="12617" width="19.88671875" style="116" customWidth="1"/>
    <col min="12618" max="12800" width="11.44140625" style="116"/>
    <col min="12801" max="12801" width="16.109375" style="116" customWidth="1"/>
    <col min="12802" max="12863" width="13.44140625" style="116" customWidth="1"/>
    <col min="12864" max="12866" width="4.109375" style="116" customWidth="1"/>
    <col min="12867" max="12872" width="11.44140625" style="116"/>
    <col min="12873" max="12873" width="19.88671875" style="116" customWidth="1"/>
    <col min="12874" max="13056" width="11.44140625" style="116"/>
    <col min="13057" max="13057" width="16.109375" style="116" customWidth="1"/>
    <col min="13058" max="13119" width="13.44140625" style="116" customWidth="1"/>
    <col min="13120" max="13122" width="4.109375" style="116" customWidth="1"/>
    <col min="13123" max="13128" width="11.44140625" style="116"/>
    <col min="13129" max="13129" width="19.88671875" style="116" customWidth="1"/>
    <col min="13130" max="13312" width="11.44140625" style="116"/>
    <col min="13313" max="13313" width="16.109375" style="116" customWidth="1"/>
    <col min="13314" max="13375" width="13.44140625" style="116" customWidth="1"/>
    <col min="13376" max="13378" width="4.109375" style="116" customWidth="1"/>
    <col min="13379" max="13384" width="11.44140625" style="116"/>
    <col min="13385" max="13385" width="19.88671875" style="116" customWidth="1"/>
    <col min="13386" max="13568" width="11.44140625" style="116"/>
    <col min="13569" max="13569" width="16.109375" style="116" customWidth="1"/>
    <col min="13570" max="13631" width="13.44140625" style="116" customWidth="1"/>
    <col min="13632" max="13634" width="4.109375" style="116" customWidth="1"/>
    <col min="13635" max="13640" width="11.44140625" style="116"/>
    <col min="13641" max="13641" width="19.88671875" style="116" customWidth="1"/>
    <col min="13642" max="13824" width="11.44140625" style="116"/>
    <col min="13825" max="13825" width="16.109375" style="116" customWidth="1"/>
    <col min="13826" max="13887" width="13.44140625" style="116" customWidth="1"/>
    <col min="13888" max="13890" width="4.109375" style="116" customWidth="1"/>
    <col min="13891" max="13896" width="11.44140625" style="116"/>
    <col min="13897" max="13897" width="19.88671875" style="116" customWidth="1"/>
    <col min="13898" max="14080" width="11.44140625" style="116"/>
    <col min="14081" max="14081" width="16.109375" style="116" customWidth="1"/>
    <col min="14082" max="14143" width="13.44140625" style="116" customWidth="1"/>
    <col min="14144" max="14146" width="4.109375" style="116" customWidth="1"/>
    <col min="14147" max="14152" width="11.44140625" style="116"/>
    <col min="14153" max="14153" width="19.88671875" style="116" customWidth="1"/>
    <col min="14154" max="14336" width="11.44140625" style="116"/>
    <col min="14337" max="14337" width="16.109375" style="116" customWidth="1"/>
    <col min="14338" max="14399" width="13.44140625" style="116" customWidth="1"/>
    <col min="14400" max="14402" width="4.109375" style="116" customWidth="1"/>
    <col min="14403" max="14408" width="11.44140625" style="116"/>
    <col min="14409" max="14409" width="19.88671875" style="116" customWidth="1"/>
    <col min="14410" max="14592" width="11.44140625" style="116"/>
    <col min="14593" max="14593" width="16.109375" style="116" customWidth="1"/>
    <col min="14594" max="14655" width="13.44140625" style="116" customWidth="1"/>
    <col min="14656" max="14658" width="4.109375" style="116" customWidth="1"/>
    <col min="14659" max="14664" width="11.44140625" style="116"/>
    <col min="14665" max="14665" width="19.88671875" style="116" customWidth="1"/>
    <col min="14666" max="14848" width="11.44140625" style="116"/>
    <col min="14849" max="14849" width="16.109375" style="116" customWidth="1"/>
    <col min="14850" max="14911" width="13.44140625" style="116" customWidth="1"/>
    <col min="14912" max="14914" width="4.109375" style="116" customWidth="1"/>
    <col min="14915" max="14920" width="11.44140625" style="116"/>
    <col min="14921" max="14921" width="19.88671875" style="116" customWidth="1"/>
    <col min="14922" max="15104" width="11.44140625" style="116"/>
    <col min="15105" max="15105" width="16.109375" style="116" customWidth="1"/>
    <col min="15106" max="15167" width="13.44140625" style="116" customWidth="1"/>
    <col min="15168" max="15170" width="4.109375" style="116" customWidth="1"/>
    <col min="15171" max="15176" width="11.44140625" style="116"/>
    <col min="15177" max="15177" width="19.88671875" style="116" customWidth="1"/>
    <col min="15178" max="15360" width="11.44140625" style="116"/>
    <col min="15361" max="15361" width="16.109375" style="116" customWidth="1"/>
    <col min="15362" max="15423" width="13.44140625" style="116" customWidth="1"/>
    <col min="15424" max="15426" width="4.109375" style="116" customWidth="1"/>
    <col min="15427" max="15432" width="11.44140625" style="116"/>
    <col min="15433" max="15433" width="19.88671875" style="116" customWidth="1"/>
    <col min="15434" max="15616" width="11.44140625" style="116"/>
    <col min="15617" max="15617" width="16.109375" style="116" customWidth="1"/>
    <col min="15618" max="15679" width="13.44140625" style="116" customWidth="1"/>
    <col min="15680" max="15682" width="4.109375" style="116" customWidth="1"/>
    <col min="15683" max="15688" width="11.44140625" style="116"/>
    <col min="15689" max="15689" width="19.88671875" style="116" customWidth="1"/>
    <col min="15690" max="15872" width="11.44140625" style="116"/>
    <col min="15873" max="15873" width="16.109375" style="116" customWidth="1"/>
    <col min="15874" max="15935" width="13.44140625" style="116" customWidth="1"/>
    <col min="15936" max="15938" width="4.109375" style="116" customWidth="1"/>
    <col min="15939" max="15944" width="11.44140625" style="116"/>
    <col min="15945" max="15945" width="19.88671875" style="116" customWidth="1"/>
    <col min="15946" max="16128" width="11.44140625" style="116"/>
    <col min="16129" max="16129" width="16.109375" style="116" customWidth="1"/>
    <col min="16130" max="16191" width="13.44140625" style="116" customWidth="1"/>
    <col min="16192" max="16194" width="4.109375" style="116" customWidth="1"/>
    <col min="16195" max="16200" width="11.44140625" style="116"/>
    <col min="16201" max="16201" width="19.88671875" style="116" customWidth="1"/>
    <col min="16202" max="16384" width="11.44140625" style="116"/>
  </cols>
  <sheetData>
    <row r="2" spans="1:63" ht="30.75" customHeight="1">
      <c r="A2" s="1734" t="s">
        <v>58</v>
      </c>
      <c r="B2" s="1734"/>
      <c r="C2" s="1734"/>
      <c r="D2" s="1734"/>
      <c r="E2" s="1734"/>
      <c r="F2" s="1734"/>
      <c r="G2" s="1734"/>
      <c r="H2" s="1734"/>
      <c r="I2" s="1734"/>
      <c r="J2" s="1734"/>
      <c r="K2" s="1734"/>
      <c r="L2" s="1734"/>
      <c r="M2" s="1734"/>
      <c r="N2" s="1734"/>
      <c r="O2" s="1734"/>
      <c r="P2" s="1734"/>
      <c r="Q2" s="1734"/>
      <c r="R2" s="1734"/>
      <c r="S2" s="1734"/>
      <c r="T2" s="1734"/>
      <c r="U2" s="1734"/>
      <c r="V2" s="1734"/>
      <c r="W2" s="1734"/>
      <c r="X2" s="1734"/>
      <c r="Y2" s="1734"/>
      <c r="Z2" s="1734"/>
      <c r="AA2" s="1734"/>
      <c r="AB2" s="1734"/>
      <c r="AC2" s="1734"/>
      <c r="AD2" s="1734"/>
      <c r="AE2" s="1734"/>
      <c r="AF2" s="1734"/>
      <c r="AG2" s="1734"/>
      <c r="AH2" s="1734"/>
      <c r="AI2" s="1734"/>
      <c r="AJ2" s="1734"/>
      <c r="AK2" s="1734"/>
      <c r="AL2" s="1734"/>
      <c r="AM2" s="1734"/>
      <c r="AN2" s="1734"/>
      <c r="AO2" s="1734"/>
      <c r="AP2" s="1734"/>
      <c r="AQ2" s="1734"/>
      <c r="AR2" s="1734"/>
      <c r="AS2" s="1734"/>
      <c r="AT2" s="1734"/>
      <c r="AU2" s="1734"/>
      <c r="AV2" s="1734"/>
      <c r="AW2" s="1734"/>
      <c r="AX2" s="1734"/>
      <c r="AY2" s="1734"/>
      <c r="AZ2" s="1734"/>
      <c r="BA2" s="1734"/>
      <c r="BB2" s="1734"/>
      <c r="BC2" s="1734"/>
      <c r="BD2" s="1734"/>
      <c r="BE2" s="1734"/>
      <c r="BF2" s="1734"/>
      <c r="BG2" s="1734"/>
      <c r="BH2" s="1734"/>
      <c r="BI2" s="1734"/>
    </row>
    <row r="3" spans="1:63" ht="17.25" customHeight="1">
      <c r="A3" s="1803" t="s">
        <v>1120</v>
      </c>
      <c r="B3" s="1803"/>
      <c r="C3" s="1803"/>
      <c r="D3" s="1803"/>
      <c r="E3" s="1803"/>
      <c r="F3" s="1803"/>
      <c r="G3" s="1803"/>
      <c r="H3" s="1803"/>
      <c r="I3" s="1803"/>
      <c r="J3" s="1803"/>
      <c r="K3" s="1803"/>
      <c r="L3" s="1803"/>
      <c r="M3" s="1803"/>
      <c r="N3" s="1803"/>
      <c r="O3" s="1803"/>
      <c r="P3" s="1803"/>
      <c r="Q3" s="1803"/>
      <c r="R3" s="1803"/>
      <c r="S3" s="1803"/>
      <c r="T3" s="1803"/>
      <c r="U3" s="1803"/>
      <c r="V3" s="1803"/>
      <c r="W3" s="1803"/>
      <c r="X3" s="1803"/>
      <c r="Y3" s="1803"/>
      <c r="Z3" s="1803"/>
      <c r="AA3" s="1803"/>
      <c r="AB3" s="1803"/>
      <c r="AC3" s="1803"/>
      <c r="AD3" s="1803"/>
      <c r="AE3" s="1803"/>
      <c r="AF3" s="1803"/>
      <c r="AG3" s="1803"/>
      <c r="AH3" s="1803"/>
      <c r="AI3" s="1803"/>
      <c r="AJ3" s="1803"/>
      <c r="AK3" s="1803"/>
      <c r="AL3" s="1803"/>
      <c r="AM3" s="1803"/>
      <c r="AN3" s="1803"/>
      <c r="AO3" s="1803"/>
      <c r="AP3" s="1803"/>
      <c r="AQ3" s="1803"/>
      <c r="AR3" s="1803"/>
      <c r="AS3" s="1803"/>
      <c r="AT3" s="1803"/>
      <c r="AU3" s="1803"/>
      <c r="AV3" s="1803"/>
      <c r="AW3" s="1803"/>
      <c r="AX3" s="1803"/>
      <c r="AY3" s="1803"/>
      <c r="AZ3" s="1803"/>
      <c r="BA3" s="1803"/>
      <c r="BB3" s="1803"/>
      <c r="BC3" s="1803"/>
      <c r="BD3" s="1803"/>
      <c r="BE3" s="1803"/>
      <c r="BF3" s="1803"/>
      <c r="BG3" s="1803"/>
      <c r="BH3" s="1803"/>
      <c r="BI3" s="1803"/>
    </row>
    <row r="4" spans="1:63" ht="3.9" customHeight="1" thickBot="1">
      <c r="B4" s="863"/>
      <c r="C4" s="863"/>
      <c r="D4" s="863"/>
    </row>
    <row r="5" spans="1:63" ht="18" customHeight="1">
      <c r="A5" s="885"/>
      <c r="B5" s="886" t="s">
        <v>1121</v>
      </c>
      <c r="C5" s="886"/>
      <c r="D5" s="886" t="s">
        <v>1122</v>
      </c>
      <c r="E5" s="886"/>
      <c r="F5" s="886" t="s">
        <v>1123</v>
      </c>
      <c r="G5" s="886"/>
      <c r="H5" s="886" t="s">
        <v>1124</v>
      </c>
      <c r="I5" s="886"/>
      <c r="J5" s="886" t="s">
        <v>1125</v>
      </c>
      <c r="K5" s="886"/>
      <c r="L5" s="886" t="s">
        <v>1126</v>
      </c>
      <c r="M5" s="886"/>
      <c r="N5" s="886" t="s">
        <v>1127</v>
      </c>
      <c r="O5" s="886"/>
      <c r="P5" s="886" t="s">
        <v>1128</v>
      </c>
      <c r="Q5" s="886"/>
      <c r="R5" s="886" t="s">
        <v>1148</v>
      </c>
      <c r="S5" s="886"/>
      <c r="T5" s="886" t="s">
        <v>1149</v>
      </c>
      <c r="U5" s="886"/>
      <c r="V5" s="886" t="s">
        <v>1150</v>
      </c>
      <c r="W5" s="886"/>
      <c r="X5" s="886" t="s">
        <v>1151</v>
      </c>
      <c r="Y5" s="886"/>
      <c r="Z5" s="886" t="s">
        <v>1152</v>
      </c>
      <c r="AA5" s="886"/>
      <c r="AB5" s="886" t="s">
        <v>1153</v>
      </c>
      <c r="AC5" s="886"/>
      <c r="AD5" s="886" t="s">
        <v>1154</v>
      </c>
      <c r="AE5" s="886"/>
      <c r="AF5" s="886" t="s">
        <v>1155</v>
      </c>
      <c r="AG5" s="886"/>
      <c r="AH5" s="886" t="s">
        <v>1156</v>
      </c>
      <c r="AI5" s="886"/>
      <c r="AJ5" s="886" t="s">
        <v>1157</v>
      </c>
      <c r="AK5" s="886"/>
      <c r="AL5" s="886" t="s">
        <v>1200</v>
      </c>
      <c r="AM5" s="886"/>
      <c r="AN5" s="886" t="s">
        <v>1201</v>
      </c>
      <c r="AO5" s="886"/>
      <c r="AP5" s="886" t="s">
        <v>1202</v>
      </c>
      <c r="AQ5" s="886"/>
      <c r="AR5" s="886" t="s">
        <v>1203</v>
      </c>
      <c r="AS5" s="886"/>
      <c r="AT5" s="966" t="s">
        <v>1204</v>
      </c>
      <c r="AU5" s="966"/>
      <c r="AV5" s="966" t="s">
        <v>1205</v>
      </c>
      <c r="AW5" s="966"/>
      <c r="AX5" s="1797" t="s">
        <v>1206</v>
      </c>
      <c r="AY5" s="1797"/>
      <c r="AZ5" s="1797" t="s">
        <v>1207</v>
      </c>
      <c r="BA5" s="1797"/>
      <c r="BB5" s="1797" t="s">
        <v>1208</v>
      </c>
      <c r="BC5" s="1797"/>
      <c r="BD5" s="1797" t="s">
        <v>1209</v>
      </c>
      <c r="BE5" s="1797"/>
      <c r="BF5" s="1797" t="s">
        <v>1210</v>
      </c>
      <c r="BG5" s="1797"/>
      <c r="BH5" s="1797" t="s">
        <v>1211</v>
      </c>
      <c r="BI5" s="1797"/>
      <c r="BJ5" s="1797" t="s">
        <v>1211</v>
      </c>
      <c r="BK5" s="1797"/>
    </row>
    <row r="6" spans="1:63" ht="18" customHeight="1">
      <c r="A6" s="887"/>
      <c r="B6" s="967" t="s">
        <v>1129</v>
      </c>
      <c r="C6" s="967"/>
      <c r="D6" s="967" t="s">
        <v>1130</v>
      </c>
      <c r="E6" s="967"/>
      <c r="F6" s="967" t="s">
        <v>1131</v>
      </c>
      <c r="G6" s="967"/>
      <c r="H6" s="967" t="s">
        <v>1132</v>
      </c>
      <c r="I6" s="967"/>
      <c r="J6" s="967" t="s">
        <v>1133</v>
      </c>
      <c r="K6" s="967"/>
      <c r="L6" s="967" t="s">
        <v>1134</v>
      </c>
      <c r="M6" s="967"/>
      <c r="N6" s="967" t="s">
        <v>1135</v>
      </c>
      <c r="O6" s="967"/>
      <c r="P6" s="967" t="s">
        <v>1136</v>
      </c>
      <c r="Q6" s="967"/>
      <c r="R6" s="967" t="s">
        <v>1158</v>
      </c>
      <c r="S6" s="967"/>
      <c r="T6" s="967" t="s">
        <v>1159</v>
      </c>
      <c r="U6" s="967"/>
      <c r="V6" s="967" t="s">
        <v>1160</v>
      </c>
      <c r="W6" s="967"/>
      <c r="X6" s="967" t="s">
        <v>1161</v>
      </c>
      <c r="Y6" s="967"/>
      <c r="Z6" s="967" t="s">
        <v>1162</v>
      </c>
      <c r="AA6" s="967"/>
      <c r="AB6" s="967" t="s">
        <v>1163</v>
      </c>
      <c r="AC6" s="967"/>
      <c r="AD6" s="967" t="s">
        <v>1164</v>
      </c>
      <c r="AE6" s="967"/>
      <c r="AF6" s="967" t="s">
        <v>1165</v>
      </c>
      <c r="AG6" s="967"/>
      <c r="AH6" s="967" t="s">
        <v>1166</v>
      </c>
      <c r="AI6" s="967"/>
      <c r="AJ6" s="967" t="s">
        <v>1167</v>
      </c>
      <c r="AK6" s="967"/>
      <c r="AL6" s="967" t="s">
        <v>1212</v>
      </c>
      <c r="AM6" s="967"/>
      <c r="AN6" s="967" t="s">
        <v>1213</v>
      </c>
      <c r="AO6" s="967"/>
      <c r="AP6" s="967" t="s">
        <v>1214</v>
      </c>
      <c r="AQ6" s="967"/>
      <c r="AR6" s="967" t="s">
        <v>1215</v>
      </c>
      <c r="AS6" s="967"/>
      <c r="AT6" s="967" t="s">
        <v>1216</v>
      </c>
      <c r="AU6" s="967"/>
      <c r="AV6" s="967" t="s">
        <v>1217</v>
      </c>
      <c r="AW6" s="967"/>
      <c r="AX6" s="967" t="s">
        <v>1218</v>
      </c>
      <c r="AY6" s="967"/>
      <c r="AZ6" s="1801" t="s">
        <v>1219</v>
      </c>
      <c r="BA6" s="1801"/>
      <c r="BB6" s="1801" t="s">
        <v>1220</v>
      </c>
      <c r="BC6" s="1801"/>
      <c r="BD6" s="1801" t="s">
        <v>1221</v>
      </c>
      <c r="BE6" s="1801"/>
      <c r="BF6" s="1801" t="s">
        <v>1222</v>
      </c>
      <c r="BG6" s="1801"/>
      <c r="BH6" s="1801" t="s">
        <v>1223</v>
      </c>
      <c r="BI6" s="1801"/>
      <c r="BJ6" s="1801" t="s">
        <v>1224</v>
      </c>
      <c r="BK6" s="1801"/>
    </row>
    <row r="7" spans="1:63">
      <c r="A7" s="889"/>
      <c r="B7" s="890" t="s">
        <v>1137</v>
      </c>
      <c r="C7" s="890" t="s">
        <v>1138</v>
      </c>
      <c r="D7" s="890" t="s">
        <v>1137</v>
      </c>
      <c r="E7" s="890" t="s">
        <v>1138</v>
      </c>
      <c r="F7" s="890" t="s">
        <v>1137</v>
      </c>
      <c r="G7" s="890" t="s">
        <v>1138</v>
      </c>
      <c r="H7" s="890" t="s">
        <v>1137</v>
      </c>
      <c r="I7" s="890" t="s">
        <v>1138</v>
      </c>
      <c r="J7" s="890" t="s">
        <v>1137</v>
      </c>
      <c r="K7" s="890" t="s">
        <v>1138</v>
      </c>
      <c r="L7" s="890" t="s">
        <v>1137</v>
      </c>
      <c r="M7" s="890" t="s">
        <v>1138</v>
      </c>
      <c r="N7" s="890" t="s">
        <v>1137</v>
      </c>
      <c r="O7" s="890" t="s">
        <v>1138</v>
      </c>
      <c r="P7" s="890" t="s">
        <v>1137</v>
      </c>
      <c r="Q7" s="890" t="s">
        <v>1138</v>
      </c>
      <c r="R7" s="890" t="s">
        <v>1137</v>
      </c>
      <c r="S7" s="890" t="s">
        <v>1138</v>
      </c>
      <c r="T7" s="890" t="s">
        <v>1137</v>
      </c>
      <c r="U7" s="890" t="s">
        <v>1138</v>
      </c>
      <c r="V7" s="890" t="s">
        <v>1137</v>
      </c>
      <c r="W7" s="890" t="s">
        <v>1138</v>
      </c>
      <c r="X7" s="890" t="s">
        <v>1137</v>
      </c>
      <c r="Y7" s="890" t="s">
        <v>1138</v>
      </c>
      <c r="Z7" s="890" t="s">
        <v>1137</v>
      </c>
      <c r="AA7" s="890" t="s">
        <v>1138</v>
      </c>
      <c r="AB7" s="890" t="s">
        <v>1137</v>
      </c>
      <c r="AC7" s="890" t="s">
        <v>1138</v>
      </c>
      <c r="AD7" s="890" t="s">
        <v>1137</v>
      </c>
      <c r="AE7" s="890" t="s">
        <v>1138</v>
      </c>
      <c r="AF7" s="890" t="s">
        <v>1137</v>
      </c>
      <c r="AG7" s="890" t="s">
        <v>1138</v>
      </c>
      <c r="AH7" s="890" t="s">
        <v>1137</v>
      </c>
      <c r="AI7" s="890" t="s">
        <v>1138</v>
      </c>
      <c r="AJ7" s="890" t="s">
        <v>1137</v>
      </c>
      <c r="AK7" s="890" t="s">
        <v>1138</v>
      </c>
      <c r="AL7" s="890" t="s">
        <v>1137</v>
      </c>
      <c r="AM7" s="890" t="s">
        <v>1138</v>
      </c>
      <c r="AN7" s="890" t="s">
        <v>1137</v>
      </c>
      <c r="AO7" s="890" t="s">
        <v>1138</v>
      </c>
      <c r="AP7" s="890" t="s">
        <v>1137</v>
      </c>
      <c r="AQ7" s="890" t="s">
        <v>1138</v>
      </c>
      <c r="AR7" s="890" t="s">
        <v>1137</v>
      </c>
      <c r="AS7" s="890" t="s">
        <v>1138</v>
      </c>
      <c r="AT7" s="890" t="s">
        <v>1137</v>
      </c>
      <c r="AU7" s="891" t="s">
        <v>1138</v>
      </c>
      <c r="AV7" s="890" t="s">
        <v>1137</v>
      </c>
      <c r="AW7" s="891" t="s">
        <v>1138</v>
      </c>
      <c r="AX7" s="890" t="s">
        <v>1137</v>
      </c>
      <c r="AY7" s="891" t="s">
        <v>1138</v>
      </c>
      <c r="AZ7" s="890" t="s">
        <v>1137</v>
      </c>
      <c r="BA7" s="891" t="s">
        <v>1138</v>
      </c>
      <c r="BB7" s="890" t="s">
        <v>1137</v>
      </c>
      <c r="BC7" s="891" t="s">
        <v>1138</v>
      </c>
      <c r="BD7" s="890" t="s">
        <v>1137</v>
      </c>
      <c r="BE7" s="891" t="s">
        <v>1138</v>
      </c>
      <c r="BF7" s="890" t="s">
        <v>1137</v>
      </c>
      <c r="BG7" s="891" t="s">
        <v>1138</v>
      </c>
      <c r="BH7" s="890" t="s">
        <v>1137</v>
      </c>
      <c r="BI7" s="891" t="s">
        <v>1138</v>
      </c>
      <c r="BJ7" s="890" t="s">
        <v>1137</v>
      </c>
      <c r="BK7" s="891" t="s">
        <v>1138</v>
      </c>
    </row>
    <row r="8" spans="1:63" ht="21" customHeight="1">
      <c r="A8" s="892" t="s">
        <v>112</v>
      </c>
      <c r="B8" s="893">
        <v>12.2737</v>
      </c>
      <c r="C8" s="893">
        <v>10.0623</v>
      </c>
      <c r="D8" s="893">
        <v>15.995800000000001</v>
      </c>
      <c r="E8" s="893">
        <v>8.9781000000000013</v>
      </c>
      <c r="F8" s="893">
        <v>10.9284</v>
      </c>
      <c r="G8" s="893">
        <v>-3.7476000000000003</v>
      </c>
      <c r="H8" s="893">
        <v>23.76</v>
      </c>
      <c r="I8" s="893">
        <v>1.4742000000000002</v>
      </c>
      <c r="J8" s="893">
        <v>31.7073</v>
      </c>
      <c r="K8" s="893">
        <v>6.1603000000000003</v>
      </c>
      <c r="L8" s="893">
        <v>49.838000000000001</v>
      </c>
      <c r="M8" s="893">
        <v>18.544900000000002</v>
      </c>
      <c r="N8" s="893">
        <v>47.214000000000006</v>
      </c>
      <c r="O8" s="893">
        <v>14.3636</v>
      </c>
      <c r="P8" s="893">
        <v>66.8245</v>
      </c>
      <c r="Q8" s="893">
        <v>27.006900000000002</v>
      </c>
      <c r="R8" s="893">
        <v>87.842300000000009</v>
      </c>
      <c r="S8" s="893">
        <v>38.2988</v>
      </c>
      <c r="T8" s="893">
        <v>100.0253</v>
      </c>
      <c r="U8" s="893">
        <v>42.0685</v>
      </c>
      <c r="V8" s="893">
        <v>115.4513</v>
      </c>
      <c r="W8" s="893">
        <v>48.441000000000003</v>
      </c>
      <c r="X8" s="893" t="s">
        <v>1169</v>
      </c>
      <c r="Y8" s="893" t="s">
        <v>1169</v>
      </c>
      <c r="Z8" s="893" t="s">
        <v>1169</v>
      </c>
      <c r="AA8" s="893" t="s">
        <v>1169</v>
      </c>
      <c r="AB8" s="893" t="s">
        <v>1169</v>
      </c>
      <c r="AC8" s="893" t="s">
        <v>1169</v>
      </c>
      <c r="AD8" s="893" t="s">
        <v>1169</v>
      </c>
      <c r="AE8" s="893" t="s">
        <v>1169</v>
      </c>
      <c r="AF8" s="893" t="s">
        <v>1169</v>
      </c>
      <c r="AG8" s="893" t="s">
        <v>1169</v>
      </c>
      <c r="AH8" s="893" t="s">
        <v>1169</v>
      </c>
      <c r="AI8" s="893" t="s">
        <v>1169</v>
      </c>
      <c r="AJ8" s="893" t="s">
        <v>1169</v>
      </c>
      <c r="AK8" s="893" t="s">
        <v>1169</v>
      </c>
      <c r="AL8" s="893" t="s">
        <v>1169</v>
      </c>
      <c r="AM8" s="893" t="s">
        <v>1169</v>
      </c>
      <c r="AN8" s="893" t="s">
        <v>1169</v>
      </c>
      <c r="AO8" s="893" t="s">
        <v>1169</v>
      </c>
      <c r="AP8" s="893" t="s">
        <v>1169</v>
      </c>
      <c r="AQ8" s="893" t="s">
        <v>1169</v>
      </c>
      <c r="AR8" s="893" t="s">
        <v>1169</v>
      </c>
      <c r="AS8" s="893" t="s">
        <v>1169</v>
      </c>
      <c r="AT8" s="893" t="s">
        <v>1169</v>
      </c>
      <c r="AU8" s="893" t="s">
        <v>1169</v>
      </c>
      <c r="AV8" s="893" t="s">
        <v>1169</v>
      </c>
      <c r="AW8" s="893" t="s">
        <v>1169</v>
      </c>
      <c r="AX8" s="893" t="s">
        <v>1169</v>
      </c>
      <c r="AY8" s="893" t="s">
        <v>1169</v>
      </c>
      <c r="AZ8" s="893" t="s">
        <v>1169</v>
      </c>
      <c r="BA8" s="893" t="s">
        <v>1169</v>
      </c>
      <c r="BB8" s="893" t="s">
        <v>1169</v>
      </c>
      <c r="BC8" s="893" t="s">
        <v>1169</v>
      </c>
      <c r="BD8" s="893" t="s">
        <v>1169</v>
      </c>
      <c r="BE8" s="893" t="s">
        <v>1169</v>
      </c>
      <c r="BF8" s="893" t="s">
        <v>1169</v>
      </c>
      <c r="BG8" s="893" t="s">
        <v>1169</v>
      </c>
      <c r="BH8" s="893" t="s">
        <v>1169</v>
      </c>
      <c r="BI8" s="893" t="s">
        <v>1169</v>
      </c>
      <c r="BJ8" s="893" t="s">
        <v>1169</v>
      </c>
      <c r="BK8" s="893" t="s">
        <v>1169</v>
      </c>
    </row>
    <row r="9" spans="1:63" ht="20.100000000000001" customHeight="1">
      <c r="A9" s="892" t="s">
        <v>115</v>
      </c>
      <c r="B9" s="893">
        <v>9.8765000000000001</v>
      </c>
      <c r="C9" s="893">
        <v>7.7124000000000006</v>
      </c>
      <c r="D9" s="893">
        <v>14.2285</v>
      </c>
      <c r="E9" s="893">
        <v>7.3178000000000001</v>
      </c>
      <c r="F9" s="893">
        <v>6.6818</v>
      </c>
      <c r="G9" s="893">
        <v>-7.4324000000000003</v>
      </c>
      <c r="H9" s="893">
        <v>24.101200000000002</v>
      </c>
      <c r="I9" s="893">
        <v>1.7541</v>
      </c>
      <c r="J9" s="893">
        <v>26.865200000000002</v>
      </c>
      <c r="K9" s="893">
        <v>2.2574000000000001</v>
      </c>
      <c r="L9" s="893">
        <v>41.1477</v>
      </c>
      <c r="M9" s="893">
        <v>11.669500000000001</v>
      </c>
      <c r="N9" s="893">
        <v>38.804100000000005</v>
      </c>
      <c r="O9" s="893">
        <v>7.8304</v>
      </c>
      <c r="P9" s="893">
        <v>56.1569</v>
      </c>
      <c r="Q9" s="893">
        <v>18.8855</v>
      </c>
      <c r="R9" s="893">
        <v>73.6922</v>
      </c>
      <c r="S9" s="893">
        <v>27.880700000000001</v>
      </c>
      <c r="T9" s="893">
        <v>81.718600000000009</v>
      </c>
      <c r="U9" s="893">
        <v>29.066000000000003</v>
      </c>
      <c r="V9" s="893">
        <v>94.740200000000002</v>
      </c>
      <c r="W9" s="893">
        <v>34.171500000000002</v>
      </c>
      <c r="X9" s="893">
        <v>102.2663</v>
      </c>
      <c r="Y9" s="893">
        <v>35.247300000000003</v>
      </c>
      <c r="Z9" s="893">
        <v>117.3074</v>
      </c>
      <c r="AA9" s="893">
        <v>40.735500000000002</v>
      </c>
      <c r="AB9" s="893">
        <v>108.50580000000001</v>
      </c>
      <c r="AC9" s="893">
        <v>29.5916</v>
      </c>
      <c r="AD9" s="893">
        <v>146.8219</v>
      </c>
      <c r="AE9" s="893">
        <v>50.258099999999999</v>
      </c>
      <c r="AF9" s="893">
        <v>244.23910000000001</v>
      </c>
      <c r="AG9" s="893">
        <v>108.083</v>
      </c>
      <c r="AH9" s="893">
        <v>139.36440000000002</v>
      </c>
      <c r="AI9" s="893">
        <v>35.809699999999999</v>
      </c>
      <c r="AJ9" s="893">
        <v>230.82940000000002</v>
      </c>
      <c r="AK9" s="893">
        <v>82.0976</v>
      </c>
      <c r="AL9" s="893">
        <v>322.07550000000003</v>
      </c>
      <c r="AM9" s="893">
        <v>128.00839999999999</v>
      </c>
      <c r="AN9" s="893">
        <v>397.0258</v>
      </c>
      <c r="AO9" s="893">
        <v>165.09800000000001</v>
      </c>
      <c r="AP9" s="893">
        <v>450.20100000000002</v>
      </c>
      <c r="AQ9" s="893">
        <v>182.30719999999999</v>
      </c>
      <c r="AR9" s="893">
        <v>581.80770000000007</v>
      </c>
      <c r="AS9" s="893">
        <v>245.34780000000001</v>
      </c>
      <c r="AT9" s="893">
        <v>670.25420000000008</v>
      </c>
      <c r="AU9" s="893">
        <v>284.9169</v>
      </c>
      <c r="AV9" s="893">
        <v>726.72450000000003</v>
      </c>
      <c r="AW9" s="893">
        <v>310.34039999999999</v>
      </c>
      <c r="AX9" s="893">
        <v>730.3605</v>
      </c>
      <c r="AY9" s="893">
        <v>295.37270000000001</v>
      </c>
      <c r="AZ9" s="893">
        <v>936.90470000000005</v>
      </c>
      <c r="BA9" s="893">
        <v>376.24790000000002</v>
      </c>
      <c r="BB9" s="893">
        <v>923.52940000000001</v>
      </c>
      <c r="BC9" s="893">
        <v>343.18600000000004</v>
      </c>
      <c r="BD9" s="893">
        <v>1112.0195000000001</v>
      </c>
      <c r="BE9" s="893">
        <v>388.29020000000003</v>
      </c>
      <c r="BF9" s="893">
        <v>1373.7036000000001</v>
      </c>
      <c r="BG9" s="893">
        <v>430.3612</v>
      </c>
      <c r="BH9" s="893">
        <v>1566.3916000000002</v>
      </c>
      <c r="BI9" s="893">
        <v>443.8707</v>
      </c>
      <c r="BJ9" s="893">
        <v>2061.1174000000001</v>
      </c>
      <c r="BK9" s="893">
        <v>497.53870000000001</v>
      </c>
    </row>
    <row r="10" spans="1:63" ht="20.100000000000001" customHeight="1">
      <c r="A10" s="892" t="s">
        <v>116</v>
      </c>
      <c r="B10" s="893">
        <v>9.2263000000000002</v>
      </c>
      <c r="C10" s="893">
        <v>7.0750000000000002</v>
      </c>
      <c r="D10" s="893">
        <v>16.753500000000003</v>
      </c>
      <c r="E10" s="893">
        <v>9.69</v>
      </c>
      <c r="F10" s="893">
        <v>6.2742000000000004</v>
      </c>
      <c r="G10" s="893">
        <v>-7.7861000000000002</v>
      </c>
      <c r="H10" s="893">
        <v>21.8964</v>
      </c>
      <c r="I10" s="893">
        <v>-5.3700000000000005E-2</v>
      </c>
      <c r="J10" s="893">
        <v>23.861499999999999</v>
      </c>
      <c r="K10" s="893">
        <v>-0.1636</v>
      </c>
      <c r="L10" s="893">
        <v>39.009300000000003</v>
      </c>
      <c r="M10" s="893">
        <v>9.9777000000000005</v>
      </c>
      <c r="N10" s="893">
        <v>37.902500000000003</v>
      </c>
      <c r="O10" s="893">
        <v>7.1299000000000001</v>
      </c>
      <c r="P10" s="893">
        <v>53.657600000000002</v>
      </c>
      <c r="Q10" s="893">
        <v>16.982700000000001</v>
      </c>
      <c r="R10" s="893">
        <v>71.208700000000007</v>
      </c>
      <c r="S10" s="893">
        <v>26.052200000000003</v>
      </c>
      <c r="T10" s="893">
        <v>78.551400000000001</v>
      </c>
      <c r="U10" s="893">
        <v>26.816500000000001</v>
      </c>
      <c r="V10" s="893">
        <v>92.569800000000001</v>
      </c>
      <c r="W10" s="893">
        <v>32.676099999999998</v>
      </c>
      <c r="X10" s="893">
        <v>93.65100000000001</v>
      </c>
      <c r="Y10" s="893">
        <v>29.486600000000003</v>
      </c>
      <c r="Z10" s="893">
        <v>109.95010000000001</v>
      </c>
      <c r="AA10" s="893">
        <v>35.970700000000001</v>
      </c>
      <c r="AB10" s="893">
        <v>103.58760000000001</v>
      </c>
      <c r="AC10" s="893">
        <v>26.534800000000001</v>
      </c>
      <c r="AD10" s="893">
        <v>146.51</v>
      </c>
      <c r="AE10" s="893">
        <v>50.068200000000004</v>
      </c>
      <c r="AF10" s="893">
        <v>247.64070000000001</v>
      </c>
      <c r="AG10" s="893">
        <v>110.1392</v>
      </c>
      <c r="AH10" s="893">
        <v>139.55000000000001</v>
      </c>
      <c r="AI10" s="893">
        <v>35.914999999999999</v>
      </c>
      <c r="AJ10" s="893">
        <v>232.2619</v>
      </c>
      <c r="AK10" s="893">
        <v>82.886099999999999</v>
      </c>
      <c r="AL10" s="893">
        <v>322.53120000000001</v>
      </c>
      <c r="AM10" s="893">
        <v>128.25460000000001</v>
      </c>
      <c r="AN10" s="893" t="s">
        <v>1169</v>
      </c>
      <c r="AO10" s="893" t="s">
        <v>1169</v>
      </c>
      <c r="AP10" s="893" t="s">
        <v>1169</v>
      </c>
      <c r="AQ10" s="893" t="s">
        <v>1169</v>
      </c>
      <c r="AR10" s="893" t="s">
        <v>1169</v>
      </c>
      <c r="AS10" s="893" t="s">
        <v>1169</v>
      </c>
      <c r="AT10" s="893" t="s">
        <v>1169</v>
      </c>
      <c r="AU10" s="893" t="s">
        <v>1169</v>
      </c>
      <c r="AV10" s="893" t="s">
        <v>1169</v>
      </c>
      <c r="AW10" s="893" t="s">
        <v>1169</v>
      </c>
      <c r="AX10" s="893" t="s">
        <v>1169</v>
      </c>
      <c r="AY10" s="893" t="s">
        <v>1169</v>
      </c>
      <c r="AZ10" s="893" t="s">
        <v>1169</v>
      </c>
      <c r="BA10" s="893" t="s">
        <v>1169</v>
      </c>
      <c r="BB10" s="893" t="s">
        <v>1169</v>
      </c>
      <c r="BC10" s="893" t="s">
        <v>1169</v>
      </c>
      <c r="BD10" s="893" t="s">
        <v>1169</v>
      </c>
      <c r="BE10" s="893" t="s">
        <v>1169</v>
      </c>
      <c r="BF10" s="893" t="s">
        <v>1169</v>
      </c>
      <c r="BG10" s="893" t="s">
        <v>1169</v>
      </c>
      <c r="BH10" s="893" t="s">
        <v>1169</v>
      </c>
      <c r="BI10" s="893" t="s">
        <v>1169</v>
      </c>
      <c r="BJ10" s="893" t="s">
        <v>1169</v>
      </c>
      <c r="BK10" s="893" t="s">
        <v>1169</v>
      </c>
    </row>
    <row r="11" spans="1:63" ht="20.100000000000001" customHeight="1">
      <c r="A11" s="894" t="s">
        <v>117</v>
      </c>
      <c r="B11" s="893">
        <v>9.504900000000001</v>
      </c>
      <c r="C11" s="893">
        <v>7.3481000000000005</v>
      </c>
      <c r="D11" s="893">
        <v>13.4947</v>
      </c>
      <c r="E11" s="893">
        <v>6.6283000000000003</v>
      </c>
      <c r="F11" s="893">
        <v>2.7941000000000003</v>
      </c>
      <c r="G11" s="893">
        <v>-10.805800000000001</v>
      </c>
      <c r="H11" s="893">
        <v>18.702400000000001</v>
      </c>
      <c r="I11" s="893">
        <v>-2.6725000000000003</v>
      </c>
      <c r="J11" s="893">
        <v>23.772000000000002</v>
      </c>
      <c r="K11" s="893">
        <v>-0.23570000000000002</v>
      </c>
      <c r="L11" s="893">
        <v>38.578500000000005</v>
      </c>
      <c r="M11" s="893">
        <v>9.6369000000000007</v>
      </c>
      <c r="N11" s="893">
        <v>37.590900000000005</v>
      </c>
      <c r="O11" s="893">
        <v>6.8879000000000001</v>
      </c>
      <c r="P11" s="893">
        <v>52.990400000000001</v>
      </c>
      <c r="Q11" s="893">
        <v>16.474700000000002</v>
      </c>
      <c r="R11" s="893">
        <v>67.927599999999998</v>
      </c>
      <c r="S11" s="893">
        <v>23.636500000000002</v>
      </c>
      <c r="T11" s="893">
        <v>77.295600000000007</v>
      </c>
      <c r="U11" s="893">
        <v>25.924600000000002</v>
      </c>
      <c r="V11" s="893">
        <v>89.498400000000004</v>
      </c>
      <c r="W11" s="893">
        <v>30.560000000000002</v>
      </c>
      <c r="X11" s="893">
        <v>94.202600000000004</v>
      </c>
      <c r="Y11" s="893">
        <v>29.855400000000003</v>
      </c>
      <c r="Z11" s="893">
        <v>110.6357</v>
      </c>
      <c r="AA11" s="893">
        <v>36.414700000000003</v>
      </c>
      <c r="AB11" s="893">
        <v>104.226</v>
      </c>
      <c r="AC11" s="893">
        <v>26.931700000000003</v>
      </c>
      <c r="AD11" s="893">
        <v>145.86150000000001</v>
      </c>
      <c r="AE11" s="893">
        <v>49.673400000000001</v>
      </c>
      <c r="AF11" s="893">
        <v>245.846</v>
      </c>
      <c r="AG11" s="893">
        <v>109.05430000000001</v>
      </c>
      <c r="AH11" s="893">
        <v>139.3415</v>
      </c>
      <c r="AI11" s="893">
        <v>35.796700000000001</v>
      </c>
      <c r="AJ11" s="893">
        <v>227.3082</v>
      </c>
      <c r="AK11" s="893">
        <v>80.159400000000005</v>
      </c>
      <c r="AL11" s="893">
        <v>313.01150000000001</v>
      </c>
      <c r="AM11" s="893">
        <v>123.11190000000001</v>
      </c>
      <c r="AN11" s="893">
        <v>385.59890000000001</v>
      </c>
      <c r="AO11" s="893">
        <v>159.00320000000002</v>
      </c>
      <c r="AP11" s="893">
        <v>440.39930000000004</v>
      </c>
      <c r="AQ11" s="893">
        <v>177.27800000000002</v>
      </c>
      <c r="AR11" s="893">
        <v>566.00620000000004</v>
      </c>
      <c r="AS11" s="893">
        <v>237.3441</v>
      </c>
      <c r="AT11" s="893">
        <v>649.46180000000004</v>
      </c>
      <c r="AU11" s="893">
        <v>274.52640000000002</v>
      </c>
      <c r="AV11" s="893">
        <v>698.1653</v>
      </c>
      <c r="AW11" s="893">
        <v>296.1653</v>
      </c>
      <c r="AX11" s="893">
        <v>692.14179999999999</v>
      </c>
      <c r="AY11" s="893">
        <v>277.17500000000001</v>
      </c>
      <c r="AZ11" s="893">
        <v>869.18910000000005</v>
      </c>
      <c r="BA11" s="893">
        <v>345.14620000000002</v>
      </c>
      <c r="BB11" s="893">
        <v>857.61599999999999</v>
      </c>
      <c r="BC11" s="893">
        <v>314.64570000000003</v>
      </c>
      <c r="BD11" s="893">
        <v>1015.907</v>
      </c>
      <c r="BE11" s="893">
        <v>349.56900000000002</v>
      </c>
      <c r="BF11" s="893">
        <v>1276.4249</v>
      </c>
      <c r="BG11" s="893">
        <v>395.35220000000004</v>
      </c>
      <c r="BH11" s="893">
        <v>1454.6980000000001</v>
      </c>
      <c r="BI11" s="893">
        <v>407.41660000000002</v>
      </c>
      <c r="BJ11" s="893">
        <v>1993.0739000000001</v>
      </c>
      <c r="BK11" s="893">
        <v>478.72500000000002</v>
      </c>
    </row>
    <row r="12" spans="1:63" ht="19.5" customHeight="1">
      <c r="A12" s="892" t="s">
        <v>1140</v>
      </c>
      <c r="B12" s="895">
        <v>9.9100999999999999</v>
      </c>
      <c r="C12" s="895">
        <v>7.7453000000000003</v>
      </c>
      <c r="D12" s="895">
        <v>15.084800000000001</v>
      </c>
      <c r="E12" s="895">
        <v>8.1222000000000012</v>
      </c>
      <c r="F12" s="895">
        <v>6.1958000000000002</v>
      </c>
      <c r="G12" s="895">
        <v>-7.8541000000000007</v>
      </c>
      <c r="H12" s="895">
        <v>22.2713</v>
      </c>
      <c r="I12" s="895">
        <v>0.25370000000000004</v>
      </c>
      <c r="J12" s="895">
        <v>25.750800000000002</v>
      </c>
      <c r="K12" s="895">
        <v>1.3592</v>
      </c>
      <c r="L12" s="895">
        <v>40.687000000000005</v>
      </c>
      <c r="M12" s="895">
        <v>11.305</v>
      </c>
      <c r="N12" s="895">
        <v>39.0501</v>
      </c>
      <c r="O12" s="895">
        <v>8.0213999999999999</v>
      </c>
      <c r="P12" s="895">
        <v>55.524900000000002</v>
      </c>
      <c r="Q12" s="895">
        <v>18.404299999999999</v>
      </c>
      <c r="R12" s="895">
        <v>72.505899999999997</v>
      </c>
      <c r="S12" s="895">
        <v>27.007400000000001</v>
      </c>
      <c r="T12" s="895">
        <v>80.769199999999998</v>
      </c>
      <c r="U12" s="895">
        <v>28.3917</v>
      </c>
      <c r="V12" s="895">
        <v>93.962699999999998</v>
      </c>
      <c r="W12" s="895">
        <v>33.635800000000003</v>
      </c>
      <c r="X12" s="895">
        <v>99.024200000000008</v>
      </c>
      <c r="Y12" s="895">
        <v>33.0794</v>
      </c>
      <c r="Z12" s="895">
        <v>115.03800000000001</v>
      </c>
      <c r="AA12" s="895">
        <v>39.265799999999999</v>
      </c>
      <c r="AB12" s="895">
        <v>106.6344</v>
      </c>
      <c r="AC12" s="895">
        <v>28.4285</v>
      </c>
      <c r="AD12" s="895">
        <v>146.47830000000002</v>
      </c>
      <c r="AE12" s="895">
        <v>50.048900000000003</v>
      </c>
      <c r="AF12" s="895">
        <v>246.20430000000002</v>
      </c>
      <c r="AG12" s="895">
        <v>109.27090000000001</v>
      </c>
      <c r="AH12" s="895">
        <v>138.37270000000001</v>
      </c>
      <c r="AI12" s="895">
        <v>35.247</v>
      </c>
      <c r="AJ12" s="895">
        <v>227.7783</v>
      </c>
      <c r="AK12" s="895">
        <v>80.418199999999999</v>
      </c>
      <c r="AL12" s="895">
        <v>315.21710000000002</v>
      </c>
      <c r="AM12" s="895">
        <v>124.30340000000001</v>
      </c>
      <c r="AN12" s="895">
        <v>389.04770000000002</v>
      </c>
      <c r="AO12" s="895">
        <v>160.84280000000001</v>
      </c>
      <c r="AP12" s="895">
        <v>444.54580000000004</v>
      </c>
      <c r="AQ12" s="895">
        <v>179.40550000000002</v>
      </c>
      <c r="AR12" s="895">
        <v>573.96220000000005</v>
      </c>
      <c r="AS12" s="895">
        <v>241.37390000000002</v>
      </c>
      <c r="AT12" s="895">
        <v>657.4787</v>
      </c>
      <c r="AU12" s="895">
        <v>278.53270000000003</v>
      </c>
      <c r="AV12" s="895">
        <v>705.69749999999999</v>
      </c>
      <c r="AW12" s="895">
        <v>299.90379999999999</v>
      </c>
      <c r="AX12" s="895">
        <v>704.69170000000008</v>
      </c>
      <c r="AY12" s="895">
        <v>283.15070000000003</v>
      </c>
      <c r="AZ12" s="895">
        <v>902.7423</v>
      </c>
      <c r="BA12" s="895">
        <v>360.55709999999999</v>
      </c>
      <c r="BB12" s="895">
        <v>893.28590000000008</v>
      </c>
      <c r="BC12" s="895">
        <v>330.09059999999999</v>
      </c>
      <c r="BD12" s="895">
        <v>1066.5106000000001</v>
      </c>
      <c r="BE12" s="895">
        <v>369.95590000000004</v>
      </c>
      <c r="BF12" s="895">
        <v>1311.0661</v>
      </c>
      <c r="BG12" s="895">
        <v>407.81900000000002</v>
      </c>
      <c r="BH12" s="895">
        <v>1492.6339</v>
      </c>
      <c r="BI12" s="895">
        <v>419.798</v>
      </c>
      <c r="BJ12" s="895">
        <v>1986.5518000000002</v>
      </c>
      <c r="BK12" s="895">
        <v>476.92170000000004</v>
      </c>
    </row>
    <row r="13" spans="1:63" ht="2.25" customHeight="1" thickBot="1">
      <c r="A13" s="876"/>
      <c r="B13" s="877"/>
      <c r="C13" s="247"/>
      <c r="D13" s="247"/>
      <c r="E13" s="247"/>
      <c r="F13" s="247"/>
      <c r="G13" s="247"/>
      <c r="H13" s="247"/>
      <c r="I13" s="247"/>
      <c r="J13" s="968"/>
      <c r="K13" s="247"/>
      <c r="L13" s="247"/>
      <c r="M13" s="247"/>
      <c r="N13" s="247"/>
      <c r="O13" s="247"/>
      <c r="P13" s="247"/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G13" s="247"/>
      <c r="AH13" s="247"/>
      <c r="AI13" s="247"/>
      <c r="AJ13" s="247"/>
      <c r="AK13" s="247"/>
      <c r="AL13" s="247"/>
      <c r="AM13" s="247"/>
      <c r="AN13" s="247"/>
      <c r="AO13" s="247"/>
      <c r="AP13" s="247"/>
      <c r="AQ13" s="247"/>
      <c r="AR13" s="247"/>
      <c r="AS13" s="247"/>
      <c r="AT13" s="247"/>
      <c r="AU13" s="247"/>
      <c r="AV13" s="247"/>
      <c r="AW13" s="247"/>
      <c r="AX13" s="247"/>
      <c r="AY13" s="247"/>
      <c r="AZ13" s="247"/>
      <c r="BA13" s="247"/>
      <c r="BB13" s="247"/>
      <c r="BC13" s="247"/>
      <c r="BD13" s="247"/>
      <c r="BE13" s="247"/>
      <c r="BF13" s="247"/>
      <c r="BG13" s="247"/>
      <c r="BH13" s="247"/>
      <c r="BI13" s="247"/>
      <c r="BJ13" s="247"/>
      <c r="BK13" s="247"/>
    </row>
    <row r="14" spans="1:63" ht="13.8">
      <c r="F14" s="893"/>
    </row>
    <row r="15" spans="1:63" ht="34.5" customHeight="1">
      <c r="A15" s="1802" t="s">
        <v>1225</v>
      </c>
      <c r="B15" s="1802"/>
      <c r="C15" s="1802"/>
      <c r="D15" s="1802"/>
      <c r="E15" s="1802"/>
      <c r="F15" s="1802"/>
      <c r="G15" s="1802"/>
      <c r="H15" s="1802"/>
      <c r="I15" s="1802"/>
      <c r="J15" s="1802"/>
      <c r="K15" s="1802"/>
      <c r="L15" s="1802"/>
      <c r="M15" s="1802"/>
      <c r="N15" s="1802"/>
      <c r="O15" s="1802"/>
      <c r="P15" s="1802"/>
      <c r="Q15" s="1802"/>
      <c r="R15" s="1802"/>
      <c r="S15" s="1802"/>
      <c r="T15" s="1802"/>
      <c r="U15" s="1802"/>
      <c r="V15" s="1802"/>
      <c r="W15" s="1802"/>
      <c r="X15" s="1802"/>
      <c r="Y15" s="1802"/>
      <c r="Z15" s="1802"/>
      <c r="AA15" s="1802"/>
      <c r="AB15" s="1802"/>
      <c r="AC15" s="1802"/>
      <c r="AD15" s="1802"/>
      <c r="AE15" s="1802"/>
      <c r="AF15" s="1802"/>
      <c r="AG15" s="1802"/>
      <c r="AH15" s="1802"/>
      <c r="AI15" s="1802"/>
      <c r="AJ15" s="1802"/>
      <c r="AK15" s="1802"/>
      <c r="AL15" s="1802"/>
      <c r="AM15" s="1802"/>
      <c r="AN15" s="1802"/>
      <c r="AO15" s="1802"/>
      <c r="AP15" s="1802"/>
      <c r="AQ15" s="1802"/>
      <c r="AR15" s="1802"/>
      <c r="AS15" s="1802"/>
      <c r="AT15" s="1802"/>
      <c r="AU15" s="1802"/>
      <c r="AV15" s="1802"/>
      <c r="AW15" s="1802"/>
      <c r="AX15" s="1802"/>
      <c r="AY15" s="1802"/>
      <c r="AZ15" s="1802"/>
      <c r="BA15" s="1802"/>
      <c r="BB15" s="1802"/>
      <c r="BC15" s="1802"/>
      <c r="BD15" s="1802"/>
      <c r="BE15" s="1802"/>
      <c r="BF15" s="1802"/>
      <c r="BG15" s="1802"/>
      <c r="BH15" s="1802"/>
      <c r="BI15" s="1802"/>
    </row>
    <row r="16" spans="1:63" ht="15" customHeight="1">
      <c r="A16" s="1803" t="s">
        <v>1120</v>
      </c>
      <c r="B16" s="1803"/>
      <c r="C16" s="1803"/>
      <c r="D16" s="1803"/>
      <c r="E16" s="1803"/>
      <c r="F16" s="1803"/>
      <c r="G16" s="1803"/>
      <c r="H16" s="1803"/>
      <c r="I16" s="1803"/>
      <c r="J16" s="1803"/>
      <c r="K16" s="1803"/>
      <c r="L16" s="1803"/>
      <c r="M16" s="1803"/>
      <c r="N16" s="1803"/>
      <c r="O16" s="1803"/>
      <c r="P16" s="1803"/>
      <c r="Q16" s="1803"/>
      <c r="R16" s="1803"/>
      <c r="S16" s="1803"/>
      <c r="T16" s="1803"/>
      <c r="U16" s="1803"/>
      <c r="V16" s="1803"/>
      <c r="W16" s="1803"/>
      <c r="X16" s="1803"/>
      <c r="Y16" s="1803"/>
      <c r="Z16" s="1803"/>
      <c r="AA16" s="1803"/>
      <c r="AB16" s="1803"/>
      <c r="AC16" s="1803"/>
      <c r="AD16" s="1803"/>
      <c r="AE16" s="1803"/>
      <c r="AF16" s="1803"/>
      <c r="AG16" s="1803"/>
      <c r="AH16" s="1803"/>
      <c r="AI16" s="1803"/>
      <c r="AJ16" s="1803"/>
      <c r="AK16" s="1803"/>
      <c r="AL16" s="1803"/>
      <c r="AM16" s="1803"/>
      <c r="AN16" s="1803"/>
      <c r="AO16" s="1803"/>
      <c r="AP16" s="1803"/>
      <c r="AQ16" s="1803"/>
      <c r="AR16" s="1803"/>
      <c r="AS16" s="1803"/>
      <c r="AT16" s="1803"/>
      <c r="AU16" s="1803"/>
      <c r="AV16" s="1803"/>
      <c r="AW16" s="1803"/>
      <c r="AX16" s="1803"/>
      <c r="AY16" s="1803"/>
      <c r="AZ16" s="1803"/>
      <c r="BA16" s="1803"/>
      <c r="BB16" s="1803"/>
      <c r="BC16" s="1803"/>
      <c r="BD16" s="1803"/>
      <c r="BE16" s="1803"/>
      <c r="BF16" s="1803"/>
      <c r="BG16" s="1803"/>
      <c r="BH16" s="1803"/>
      <c r="BI16" s="1803"/>
    </row>
    <row r="17" spans="1:63" ht="13.8" thickBot="1"/>
    <row r="18" spans="1:63" ht="18" customHeight="1">
      <c r="A18" s="885"/>
      <c r="B18" s="886" t="s">
        <v>1121</v>
      </c>
      <c r="C18" s="886"/>
      <c r="D18" s="886" t="s">
        <v>1122</v>
      </c>
      <c r="E18" s="886"/>
      <c r="F18" s="886" t="s">
        <v>1123</v>
      </c>
      <c r="G18" s="886"/>
      <c r="H18" s="886" t="s">
        <v>1124</v>
      </c>
      <c r="I18" s="886"/>
      <c r="J18" s="886" t="s">
        <v>1125</v>
      </c>
      <c r="K18" s="886"/>
      <c r="L18" s="886" t="s">
        <v>1126</v>
      </c>
      <c r="M18" s="886"/>
      <c r="N18" s="886" t="s">
        <v>1127</v>
      </c>
      <c r="O18" s="886"/>
      <c r="P18" s="886" t="s">
        <v>1128</v>
      </c>
      <c r="Q18" s="886"/>
      <c r="R18" s="886" t="s">
        <v>1148</v>
      </c>
      <c r="S18" s="886"/>
      <c r="T18" s="886" t="s">
        <v>1149</v>
      </c>
      <c r="U18" s="886"/>
      <c r="V18" s="886" t="s">
        <v>1150</v>
      </c>
      <c r="W18" s="886"/>
      <c r="X18" s="886" t="s">
        <v>1151</v>
      </c>
      <c r="Y18" s="886"/>
      <c r="Z18" s="886" t="s">
        <v>1152</v>
      </c>
      <c r="AA18" s="886"/>
      <c r="AB18" s="886" t="s">
        <v>1153</v>
      </c>
      <c r="AC18" s="886"/>
      <c r="AD18" s="886" t="s">
        <v>1154</v>
      </c>
      <c r="AE18" s="886"/>
      <c r="AF18" s="886" t="s">
        <v>1155</v>
      </c>
      <c r="AG18" s="886"/>
      <c r="AH18" s="886" t="s">
        <v>1156</v>
      </c>
      <c r="AI18" s="886"/>
      <c r="AJ18" s="886" t="s">
        <v>1157</v>
      </c>
      <c r="AK18" s="886"/>
      <c r="AL18" s="886" t="s">
        <v>1200</v>
      </c>
      <c r="AM18" s="886"/>
      <c r="AN18" s="886" t="s">
        <v>1201</v>
      </c>
      <c r="AO18" s="886"/>
      <c r="AP18" s="886" t="s">
        <v>1202</v>
      </c>
      <c r="AQ18" s="886"/>
      <c r="AR18" s="886" t="s">
        <v>1203</v>
      </c>
      <c r="AS18" s="886"/>
      <c r="AT18" s="966" t="s">
        <v>1204</v>
      </c>
      <c r="AU18" s="886"/>
      <c r="AV18" s="966" t="s">
        <v>1205</v>
      </c>
      <c r="AW18" s="886"/>
      <c r="AX18" s="1797" t="s">
        <v>1206</v>
      </c>
      <c r="AY18" s="1797"/>
      <c r="AZ18" s="1797" t="s">
        <v>1207</v>
      </c>
      <c r="BA18" s="1797"/>
      <c r="BB18" s="1797" t="s">
        <v>1208</v>
      </c>
      <c r="BC18" s="1797"/>
      <c r="BD18" s="1797" t="s">
        <v>1209</v>
      </c>
      <c r="BE18" s="1797"/>
      <c r="BF18" s="1797" t="s">
        <v>1210</v>
      </c>
      <c r="BG18" s="1797"/>
      <c r="BH18" s="1797" t="s">
        <v>1211</v>
      </c>
      <c r="BI18" s="1797"/>
      <c r="BJ18" s="1797" t="s">
        <v>1211</v>
      </c>
      <c r="BK18" s="1797"/>
    </row>
    <row r="19" spans="1:63" ht="18" customHeight="1">
      <c r="A19" s="887"/>
      <c r="B19" s="967" t="s">
        <v>1129</v>
      </c>
      <c r="C19" s="967"/>
      <c r="D19" s="967" t="s">
        <v>1130</v>
      </c>
      <c r="E19" s="967"/>
      <c r="F19" s="967" t="s">
        <v>1131</v>
      </c>
      <c r="G19" s="967"/>
      <c r="H19" s="967" t="s">
        <v>1132</v>
      </c>
      <c r="I19" s="967"/>
      <c r="J19" s="967" t="s">
        <v>1133</v>
      </c>
      <c r="K19" s="967"/>
      <c r="L19" s="967" t="s">
        <v>1134</v>
      </c>
      <c r="M19" s="967"/>
      <c r="N19" s="967" t="s">
        <v>1135</v>
      </c>
      <c r="O19" s="967"/>
      <c r="P19" s="967" t="s">
        <v>1136</v>
      </c>
      <c r="Q19" s="967"/>
      <c r="R19" s="967" t="s">
        <v>1158</v>
      </c>
      <c r="S19" s="967"/>
      <c r="T19" s="967" t="s">
        <v>1159</v>
      </c>
      <c r="U19" s="967"/>
      <c r="V19" s="967" t="s">
        <v>1160</v>
      </c>
      <c r="W19" s="967"/>
      <c r="X19" s="967" t="s">
        <v>1161</v>
      </c>
      <c r="Y19" s="967"/>
      <c r="Z19" s="967" t="s">
        <v>1162</v>
      </c>
      <c r="AA19" s="967"/>
      <c r="AB19" s="967" t="s">
        <v>1163</v>
      </c>
      <c r="AC19" s="967"/>
      <c r="AD19" s="967" t="s">
        <v>1164</v>
      </c>
      <c r="AE19" s="967"/>
      <c r="AF19" s="967" t="s">
        <v>1165</v>
      </c>
      <c r="AG19" s="967"/>
      <c r="AH19" s="967" t="s">
        <v>1166</v>
      </c>
      <c r="AI19" s="967"/>
      <c r="AJ19" s="967" t="s">
        <v>1167</v>
      </c>
      <c r="AK19" s="967"/>
      <c r="AL19" s="967" t="s">
        <v>1212</v>
      </c>
      <c r="AM19" s="967"/>
      <c r="AN19" s="967" t="s">
        <v>1213</v>
      </c>
      <c r="AO19" s="967"/>
      <c r="AP19" s="967" t="s">
        <v>1214</v>
      </c>
      <c r="AQ19" s="967"/>
      <c r="AR19" s="967" t="s">
        <v>1215</v>
      </c>
      <c r="AS19" s="967"/>
      <c r="AT19" s="969" t="s">
        <v>1216</v>
      </c>
      <c r="AU19" s="967"/>
      <c r="AV19" s="1801" t="s">
        <v>1217</v>
      </c>
      <c r="AW19" s="1801"/>
      <c r="AX19" s="1801" t="s">
        <v>1218</v>
      </c>
      <c r="AY19" s="1801"/>
      <c r="AZ19" s="1801" t="s">
        <v>1219</v>
      </c>
      <c r="BA19" s="1801"/>
      <c r="BB19" s="1801" t="s">
        <v>1220</v>
      </c>
      <c r="BC19" s="1801"/>
      <c r="BD19" s="1801" t="s">
        <v>1221</v>
      </c>
      <c r="BE19" s="1801"/>
      <c r="BF19" s="1801" t="s">
        <v>1222</v>
      </c>
      <c r="BG19" s="1801"/>
      <c r="BH19" s="1801" t="s">
        <v>1223</v>
      </c>
      <c r="BI19" s="1801"/>
      <c r="BJ19" s="1801" t="s">
        <v>1224</v>
      </c>
      <c r="BK19" s="1801"/>
    </row>
    <row r="20" spans="1:63" ht="20.100000000000001" customHeight="1">
      <c r="A20" s="889"/>
      <c r="B20" s="890" t="s">
        <v>1137</v>
      </c>
      <c r="C20" s="890" t="s">
        <v>1138</v>
      </c>
      <c r="D20" s="890" t="s">
        <v>1137</v>
      </c>
      <c r="E20" s="890" t="s">
        <v>1138</v>
      </c>
      <c r="F20" s="890" t="s">
        <v>1137</v>
      </c>
      <c r="G20" s="890" t="s">
        <v>1138</v>
      </c>
      <c r="H20" s="890" t="s">
        <v>1137</v>
      </c>
      <c r="I20" s="890" t="s">
        <v>1138</v>
      </c>
      <c r="J20" s="890" t="s">
        <v>1137</v>
      </c>
      <c r="K20" s="890" t="s">
        <v>1138</v>
      </c>
      <c r="L20" s="890" t="s">
        <v>1137</v>
      </c>
      <c r="M20" s="890" t="s">
        <v>1138</v>
      </c>
      <c r="N20" s="890" t="s">
        <v>1137</v>
      </c>
      <c r="O20" s="890" t="s">
        <v>1138</v>
      </c>
      <c r="P20" s="890" t="s">
        <v>1137</v>
      </c>
      <c r="Q20" s="890" t="s">
        <v>1138</v>
      </c>
      <c r="R20" s="890" t="s">
        <v>1137</v>
      </c>
      <c r="S20" s="890" t="s">
        <v>1138</v>
      </c>
      <c r="T20" s="890" t="s">
        <v>1137</v>
      </c>
      <c r="U20" s="890" t="s">
        <v>1138</v>
      </c>
      <c r="V20" s="890" t="s">
        <v>1137</v>
      </c>
      <c r="W20" s="890" t="s">
        <v>1138</v>
      </c>
      <c r="X20" s="890" t="s">
        <v>1137</v>
      </c>
      <c r="Y20" s="890" t="s">
        <v>1138</v>
      </c>
      <c r="Z20" s="890" t="s">
        <v>1137</v>
      </c>
      <c r="AA20" s="890" t="s">
        <v>1138</v>
      </c>
      <c r="AB20" s="890" t="s">
        <v>1137</v>
      </c>
      <c r="AC20" s="890" t="s">
        <v>1138</v>
      </c>
      <c r="AD20" s="890" t="s">
        <v>1137</v>
      </c>
      <c r="AE20" s="890" t="s">
        <v>1138</v>
      </c>
      <c r="AF20" s="890" t="s">
        <v>1137</v>
      </c>
      <c r="AG20" s="890" t="s">
        <v>1138</v>
      </c>
      <c r="AH20" s="890" t="s">
        <v>1137</v>
      </c>
      <c r="AI20" s="890" t="s">
        <v>1138</v>
      </c>
      <c r="AJ20" s="890" t="s">
        <v>1137</v>
      </c>
      <c r="AK20" s="890" t="s">
        <v>1138</v>
      </c>
      <c r="AL20" s="890" t="s">
        <v>1137</v>
      </c>
      <c r="AM20" s="890" t="s">
        <v>1138</v>
      </c>
      <c r="AN20" s="890" t="s">
        <v>1137</v>
      </c>
      <c r="AO20" s="890" t="s">
        <v>1138</v>
      </c>
      <c r="AP20" s="890" t="s">
        <v>1137</v>
      </c>
      <c r="AQ20" s="890" t="s">
        <v>1138</v>
      </c>
      <c r="AR20" s="890" t="s">
        <v>1137</v>
      </c>
      <c r="AS20" s="890" t="s">
        <v>1138</v>
      </c>
      <c r="AT20" s="890" t="s">
        <v>1137</v>
      </c>
      <c r="AU20" s="891" t="s">
        <v>1138</v>
      </c>
      <c r="AV20" s="890" t="s">
        <v>1137</v>
      </c>
      <c r="AW20" s="891" t="s">
        <v>1138</v>
      </c>
      <c r="AX20" s="890" t="s">
        <v>1137</v>
      </c>
      <c r="AY20" s="891" t="s">
        <v>1138</v>
      </c>
      <c r="AZ20" s="890" t="s">
        <v>1137</v>
      </c>
      <c r="BA20" s="891" t="s">
        <v>1138</v>
      </c>
      <c r="BB20" s="890" t="s">
        <v>1137</v>
      </c>
      <c r="BC20" s="891" t="s">
        <v>1138</v>
      </c>
      <c r="BD20" s="890" t="s">
        <v>1137</v>
      </c>
      <c r="BE20" s="891" t="s">
        <v>1138</v>
      </c>
      <c r="BF20" s="890" t="s">
        <v>1137</v>
      </c>
      <c r="BG20" s="891" t="s">
        <v>1138</v>
      </c>
      <c r="BH20" s="890" t="s">
        <v>1137</v>
      </c>
      <c r="BI20" s="891" t="s">
        <v>1138</v>
      </c>
      <c r="BJ20" s="890" t="s">
        <v>1137</v>
      </c>
      <c r="BK20" s="891" t="s">
        <v>1138</v>
      </c>
    </row>
    <row r="21" spans="1:63" ht="20.100000000000001" customHeight="1">
      <c r="A21" s="892" t="s">
        <v>112</v>
      </c>
      <c r="B21" s="893">
        <v>12.2737</v>
      </c>
      <c r="C21" s="893">
        <v>10.0623</v>
      </c>
      <c r="D21" s="893">
        <v>7.7013000000000007</v>
      </c>
      <c r="E21" s="893">
        <v>4.3925999999999998</v>
      </c>
      <c r="F21" s="893">
        <v>3.5176000000000003</v>
      </c>
      <c r="G21" s="893">
        <v>-1.2651000000000001</v>
      </c>
      <c r="H21" s="893">
        <v>5.4739000000000004</v>
      </c>
      <c r="I21" s="893">
        <v>0.36649999999999999</v>
      </c>
      <c r="J21" s="893">
        <v>5.6627000000000001</v>
      </c>
      <c r="K21" s="893">
        <v>1.2027000000000001</v>
      </c>
      <c r="L21" s="893">
        <v>6.9720000000000004</v>
      </c>
      <c r="M21" s="893">
        <v>2.8759000000000001</v>
      </c>
      <c r="N21" s="893">
        <v>5.6798999999999999</v>
      </c>
      <c r="O21" s="893">
        <v>1.9358000000000002</v>
      </c>
      <c r="P21" s="893">
        <v>6.6062000000000003</v>
      </c>
      <c r="Q21" s="893">
        <v>3.0334000000000003</v>
      </c>
      <c r="R21" s="893">
        <v>7.2559000000000005</v>
      </c>
      <c r="S21" s="893">
        <v>3.6684000000000001</v>
      </c>
      <c r="T21" s="893">
        <v>7.1787000000000001</v>
      </c>
      <c r="U21" s="893">
        <v>3.5737000000000001</v>
      </c>
      <c r="V21" s="893">
        <v>7.2270000000000003</v>
      </c>
      <c r="W21" s="893">
        <v>3.6563000000000003</v>
      </c>
      <c r="X21" s="893" t="s">
        <v>1169</v>
      </c>
      <c r="Y21" s="893" t="s">
        <v>1169</v>
      </c>
      <c r="Z21" s="893" t="s">
        <v>1169</v>
      </c>
      <c r="AA21" s="893" t="s">
        <v>1169</v>
      </c>
      <c r="AB21" s="893" t="s">
        <v>1169</v>
      </c>
      <c r="AC21" s="893" t="s">
        <v>1169</v>
      </c>
      <c r="AD21" s="893" t="s">
        <v>1169</v>
      </c>
      <c r="AE21" s="893" t="s">
        <v>1169</v>
      </c>
      <c r="AF21" s="893" t="s">
        <v>1169</v>
      </c>
      <c r="AG21" s="893" t="s">
        <v>1169</v>
      </c>
      <c r="AH21" s="893" t="s">
        <v>1169</v>
      </c>
      <c r="AI21" s="893" t="s">
        <v>1169</v>
      </c>
      <c r="AJ21" s="893" t="s">
        <v>1169</v>
      </c>
      <c r="AK21" s="893" t="s">
        <v>1169</v>
      </c>
      <c r="AL21" s="893" t="s">
        <v>1169</v>
      </c>
      <c r="AM21" s="893" t="s">
        <v>1169</v>
      </c>
      <c r="AN21" s="893" t="s">
        <v>1169</v>
      </c>
      <c r="AO21" s="893" t="s">
        <v>1169</v>
      </c>
      <c r="AP21" s="893" t="s">
        <v>1169</v>
      </c>
      <c r="AQ21" s="893" t="s">
        <v>1169</v>
      </c>
      <c r="AR21" s="893" t="s">
        <v>1169</v>
      </c>
      <c r="AS21" s="893" t="s">
        <v>1169</v>
      </c>
      <c r="AT21" s="893" t="s">
        <v>1169</v>
      </c>
      <c r="AU21" s="893" t="s">
        <v>1169</v>
      </c>
      <c r="AV21" s="893" t="s">
        <v>1169</v>
      </c>
      <c r="AW21" s="893" t="s">
        <v>1169</v>
      </c>
      <c r="AX21" s="893" t="s">
        <v>1169</v>
      </c>
      <c r="AY21" s="893" t="s">
        <v>1169</v>
      </c>
      <c r="AZ21" s="893" t="s">
        <v>1169</v>
      </c>
      <c r="BA21" s="893" t="s">
        <v>1169</v>
      </c>
      <c r="BB21" s="893" t="s">
        <v>1169</v>
      </c>
      <c r="BC21" s="893" t="s">
        <v>1169</v>
      </c>
      <c r="BD21" s="893" t="s">
        <v>1169</v>
      </c>
      <c r="BE21" s="893" t="s">
        <v>1169</v>
      </c>
      <c r="BF21" s="893" t="s">
        <v>1169</v>
      </c>
      <c r="BG21" s="893" t="s">
        <v>1169</v>
      </c>
      <c r="BH21" s="893" t="s">
        <v>1169</v>
      </c>
      <c r="BI21" s="893" t="s">
        <v>1169</v>
      </c>
      <c r="BJ21" s="893" t="s">
        <v>1169</v>
      </c>
      <c r="BK21" s="893" t="s">
        <v>1169</v>
      </c>
    </row>
    <row r="22" spans="1:63" ht="20.100000000000001" customHeight="1">
      <c r="A22" s="892" t="s">
        <v>115</v>
      </c>
      <c r="B22" s="893">
        <v>9.8765000000000001</v>
      </c>
      <c r="C22" s="893">
        <v>7.7124000000000006</v>
      </c>
      <c r="D22" s="893">
        <v>6.8776999999999999</v>
      </c>
      <c r="E22" s="893">
        <v>3.5943000000000001</v>
      </c>
      <c r="F22" s="893">
        <v>2.1794000000000002</v>
      </c>
      <c r="G22" s="893">
        <v>-2.5415000000000001</v>
      </c>
      <c r="H22" s="893">
        <v>5.5465</v>
      </c>
      <c r="I22" s="893">
        <v>0.43560000000000004</v>
      </c>
      <c r="J22" s="893">
        <v>4.8741000000000003</v>
      </c>
      <c r="K22" s="893">
        <v>0.44740000000000002</v>
      </c>
      <c r="L22" s="893">
        <v>5.9121000000000006</v>
      </c>
      <c r="M22" s="893">
        <v>1.8565</v>
      </c>
      <c r="N22" s="893">
        <v>4.7956000000000003</v>
      </c>
      <c r="O22" s="893">
        <v>1.0828</v>
      </c>
      <c r="P22" s="893">
        <v>5.7292000000000005</v>
      </c>
      <c r="Q22" s="893">
        <v>2.1859000000000002</v>
      </c>
      <c r="R22" s="893">
        <v>6.3266</v>
      </c>
      <c r="S22" s="893">
        <v>2.7702</v>
      </c>
      <c r="T22" s="893">
        <v>6.1548000000000007</v>
      </c>
      <c r="U22" s="893">
        <v>2.5843000000000003</v>
      </c>
      <c r="V22" s="893">
        <v>6.2463000000000006</v>
      </c>
      <c r="W22" s="893">
        <v>2.7082000000000002</v>
      </c>
      <c r="X22" s="893">
        <v>6.0458000000000007</v>
      </c>
      <c r="Y22" s="893">
        <v>2.548</v>
      </c>
      <c r="Z22" s="893">
        <v>6.1520999999999999</v>
      </c>
      <c r="AA22" s="893">
        <v>2.6634000000000002</v>
      </c>
      <c r="AB22" s="893">
        <v>5.3887</v>
      </c>
      <c r="AC22" s="893">
        <v>1.8688</v>
      </c>
      <c r="AD22" s="893">
        <v>6.2084000000000001</v>
      </c>
      <c r="AE22" s="893">
        <v>2.7517</v>
      </c>
      <c r="AF22" s="893">
        <v>8.0323000000000011</v>
      </c>
      <c r="AG22" s="893">
        <v>4.6862000000000004</v>
      </c>
      <c r="AH22" s="893">
        <v>5.2683</v>
      </c>
      <c r="AI22" s="893">
        <v>1.8168000000000002</v>
      </c>
      <c r="AJ22" s="893">
        <v>6.8727</v>
      </c>
      <c r="AK22" s="893">
        <v>3.3859000000000004</v>
      </c>
      <c r="AL22" s="893">
        <v>7.8736000000000006</v>
      </c>
      <c r="AM22" s="893">
        <v>4.4333999999999998</v>
      </c>
      <c r="AN22" s="893">
        <v>8.3475000000000001</v>
      </c>
      <c r="AO22" s="893">
        <v>4.9954000000000001</v>
      </c>
      <c r="AP22" s="893">
        <v>8.4583000000000013</v>
      </c>
      <c r="AQ22" s="893">
        <v>5.0661000000000005</v>
      </c>
      <c r="AR22" s="893">
        <v>9.1173000000000002</v>
      </c>
      <c r="AS22" s="893">
        <v>5.7952000000000004</v>
      </c>
      <c r="AT22" s="893">
        <v>9.2820999999999998</v>
      </c>
      <c r="AU22" s="893">
        <v>6.0353000000000003</v>
      </c>
      <c r="AV22" s="893">
        <v>9.2001000000000008</v>
      </c>
      <c r="AW22" s="893">
        <v>6.0590000000000002</v>
      </c>
      <c r="AX22" s="893">
        <v>8.8354999999999997</v>
      </c>
      <c r="AY22" s="893">
        <v>5.6526000000000005</v>
      </c>
      <c r="AZ22" s="893">
        <v>9.4123999999999999</v>
      </c>
      <c r="BA22" s="893">
        <v>6.1867000000000001</v>
      </c>
      <c r="BB22" s="893">
        <v>8.9961000000000002</v>
      </c>
      <c r="BC22" s="893">
        <v>5.6690000000000005</v>
      </c>
      <c r="BD22" s="893">
        <v>9.3192000000000004</v>
      </c>
      <c r="BE22" s="893">
        <v>5.8267000000000007</v>
      </c>
      <c r="BF22" s="893">
        <v>9.7210000000000001</v>
      </c>
      <c r="BG22" s="893">
        <v>5.9217000000000004</v>
      </c>
      <c r="BH22" s="893">
        <v>9.8312000000000008</v>
      </c>
      <c r="BI22" s="893">
        <v>5.8075000000000001</v>
      </c>
      <c r="BJ22" s="893">
        <v>10.4216</v>
      </c>
      <c r="BK22" s="893">
        <v>5.9361000000000006</v>
      </c>
    </row>
    <row r="23" spans="1:63" ht="20.100000000000001" customHeight="1">
      <c r="A23" s="892" t="s">
        <v>116</v>
      </c>
      <c r="B23" s="893">
        <v>9.2263000000000002</v>
      </c>
      <c r="C23" s="893">
        <v>7.0750000000000002</v>
      </c>
      <c r="D23" s="893">
        <v>8.0525000000000002</v>
      </c>
      <c r="E23" s="893">
        <v>4.7328999999999999</v>
      </c>
      <c r="F23" s="893">
        <v>2.0491000000000001</v>
      </c>
      <c r="G23" s="893">
        <v>-2.6657999999999999</v>
      </c>
      <c r="H23" s="893">
        <v>5.0745000000000005</v>
      </c>
      <c r="I23" s="893">
        <v>-1.34E-2</v>
      </c>
      <c r="J23" s="893">
        <v>4.3727</v>
      </c>
      <c r="K23" s="893">
        <v>-3.27E-2</v>
      </c>
      <c r="L23" s="893">
        <v>5.6429</v>
      </c>
      <c r="M23" s="893">
        <v>1.5977000000000001</v>
      </c>
      <c r="N23" s="893">
        <v>4.6981000000000002</v>
      </c>
      <c r="O23" s="893">
        <v>0.98870000000000002</v>
      </c>
      <c r="P23" s="893">
        <v>5.5162000000000004</v>
      </c>
      <c r="Q23" s="893">
        <v>1.98</v>
      </c>
      <c r="R23" s="893">
        <v>6.1566000000000001</v>
      </c>
      <c r="S23" s="893">
        <v>2.6058000000000003</v>
      </c>
      <c r="T23" s="893">
        <v>5.9683000000000002</v>
      </c>
      <c r="U23" s="893">
        <v>2.4041000000000001</v>
      </c>
      <c r="V23" s="893">
        <v>6.1381000000000006</v>
      </c>
      <c r="W23" s="893">
        <v>2.6036000000000001</v>
      </c>
      <c r="X23" s="893">
        <v>5.6618000000000004</v>
      </c>
      <c r="Y23" s="893">
        <v>2.1767000000000003</v>
      </c>
      <c r="Z23" s="893">
        <v>5.8712</v>
      </c>
      <c r="AA23" s="893">
        <v>2.3917000000000002</v>
      </c>
      <c r="AB23" s="893">
        <v>5.2091000000000003</v>
      </c>
      <c r="AC23" s="893">
        <v>1.6952</v>
      </c>
      <c r="AD23" s="893">
        <v>6.1994000000000007</v>
      </c>
      <c r="AE23" s="893">
        <v>2.7430000000000003</v>
      </c>
      <c r="AF23" s="893">
        <v>8.0987000000000009</v>
      </c>
      <c r="AG23" s="893">
        <v>4.7506000000000004</v>
      </c>
      <c r="AH23" s="893">
        <v>5.2731000000000003</v>
      </c>
      <c r="AI23" s="893">
        <v>1.8214000000000001</v>
      </c>
      <c r="AJ23" s="893">
        <v>6.8983000000000008</v>
      </c>
      <c r="AK23" s="893">
        <v>3.4107000000000003</v>
      </c>
      <c r="AL23" s="893">
        <v>7.8797000000000006</v>
      </c>
      <c r="AM23" s="893">
        <v>4.4393000000000002</v>
      </c>
      <c r="AN23" s="893" t="s">
        <v>1169</v>
      </c>
      <c r="AO23" s="893" t="s">
        <v>1169</v>
      </c>
      <c r="AP23" s="893" t="s">
        <v>1169</v>
      </c>
      <c r="AQ23" s="893" t="s">
        <v>1169</v>
      </c>
      <c r="AR23" s="893" t="s">
        <v>1169</v>
      </c>
      <c r="AS23" s="893" t="s">
        <v>1169</v>
      </c>
      <c r="AT23" s="893" t="s">
        <v>1169</v>
      </c>
      <c r="AU23" s="893" t="s">
        <v>1169</v>
      </c>
      <c r="AV23" s="893" t="s">
        <v>1169</v>
      </c>
      <c r="AW23" s="893" t="s">
        <v>1169</v>
      </c>
      <c r="AX23" s="893" t="s">
        <v>1169</v>
      </c>
      <c r="AY23" s="893" t="s">
        <v>1169</v>
      </c>
      <c r="AZ23" s="893" t="s">
        <v>1169</v>
      </c>
      <c r="BA23" s="893" t="s">
        <v>1169</v>
      </c>
      <c r="BB23" s="893" t="s">
        <v>1169</v>
      </c>
      <c r="BC23" s="893" t="s">
        <v>1169</v>
      </c>
      <c r="BD23" s="893" t="s">
        <v>1169</v>
      </c>
      <c r="BE23" s="893" t="s">
        <v>1169</v>
      </c>
      <c r="BF23" s="893" t="s">
        <v>1169</v>
      </c>
      <c r="BG23" s="893" t="s">
        <v>1169</v>
      </c>
      <c r="BH23" s="893" t="s">
        <v>1169</v>
      </c>
      <c r="BI23" s="893" t="s">
        <v>1169</v>
      </c>
      <c r="BJ23" s="893" t="s">
        <v>1169</v>
      </c>
      <c r="BK23" s="893" t="s">
        <v>1169</v>
      </c>
    </row>
    <row r="24" spans="1:63" ht="20.100000000000001" customHeight="1">
      <c r="A24" s="894" t="s">
        <v>117</v>
      </c>
      <c r="B24" s="893">
        <v>9.504900000000001</v>
      </c>
      <c r="C24" s="893">
        <v>7.3481000000000005</v>
      </c>
      <c r="D24" s="893">
        <v>6.5339</v>
      </c>
      <c r="E24" s="893">
        <v>3.2610000000000001</v>
      </c>
      <c r="F24" s="893">
        <v>0.92280000000000006</v>
      </c>
      <c r="G24" s="893">
        <v>-3.74</v>
      </c>
      <c r="H24" s="893">
        <v>4.3794000000000004</v>
      </c>
      <c r="I24" s="893">
        <v>-0.67490000000000006</v>
      </c>
      <c r="J24" s="893">
        <v>4.3577000000000004</v>
      </c>
      <c r="K24" s="893">
        <v>-4.7100000000000003E-2</v>
      </c>
      <c r="L24" s="893">
        <v>5.5883000000000003</v>
      </c>
      <c r="M24" s="893">
        <v>1.5452000000000001</v>
      </c>
      <c r="N24" s="893">
        <v>4.6642000000000001</v>
      </c>
      <c r="O24" s="893">
        <v>0.95610000000000006</v>
      </c>
      <c r="P24" s="893">
        <v>5.4588000000000001</v>
      </c>
      <c r="Q24" s="893">
        <v>1.9245000000000001</v>
      </c>
      <c r="R24" s="893">
        <v>5.9286000000000003</v>
      </c>
      <c r="S24" s="893">
        <v>2.3855</v>
      </c>
      <c r="T24" s="893">
        <v>5.8936000000000002</v>
      </c>
      <c r="U24" s="893">
        <v>2.3319000000000001</v>
      </c>
      <c r="V24" s="893">
        <v>5.9831000000000003</v>
      </c>
      <c r="W24" s="893">
        <v>2.4538000000000002</v>
      </c>
      <c r="X24" s="893">
        <v>5.6869000000000005</v>
      </c>
      <c r="Y24" s="893">
        <v>2.2009000000000003</v>
      </c>
      <c r="Z24" s="893">
        <v>5.8978000000000002</v>
      </c>
      <c r="AA24" s="893">
        <v>2.4174000000000002</v>
      </c>
      <c r="AB24" s="893">
        <v>5.2327000000000004</v>
      </c>
      <c r="AC24" s="893">
        <v>1.718</v>
      </c>
      <c r="AD24" s="893">
        <v>6.1808000000000005</v>
      </c>
      <c r="AE24" s="893">
        <v>2.7250000000000001</v>
      </c>
      <c r="AF24" s="893">
        <v>8.0637000000000008</v>
      </c>
      <c r="AG24" s="893">
        <v>4.7167000000000003</v>
      </c>
      <c r="AH24" s="893">
        <v>5.2677000000000005</v>
      </c>
      <c r="AI24" s="893">
        <v>1.8162</v>
      </c>
      <c r="AJ24" s="893">
        <v>6.8092000000000006</v>
      </c>
      <c r="AK24" s="893">
        <v>3.3244000000000002</v>
      </c>
      <c r="AL24" s="893">
        <v>7.7504</v>
      </c>
      <c r="AM24" s="893">
        <v>4.3140999999999998</v>
      </c>
      <c r="AN24" s="893">
        <v>8.2215000000000007</v>
      </c>
      <c r="AO24" s="893">
        <v>4.8733000000000004</v>
      </c>
      <c r="AP24" s="893">
        <v>8.3655000000000008</v>
      </c>
      <c r="AQ24" s="893">
        <v>4.9762000000000004</v>
      </c>
      <c r="AR24" s="893">
        <v>9.0010000000000012</v>
      </c>
      <c r="AS24" s="893">
        <v>5.6825000000000001</v>
      </c>
      <c r="AT24" s="893">
        <v>9.1522000000000006</v>
      </c>
      <c r="AU24" s="893">
        <v>5.9092000000000002</v>
      </c>
      <c r="AV24" s="893">
        <v>9.0403000000000002</v>
      </c>
      <c r="AW24" s="893">
        <v>5.9037000000000006</v>
      </c>
      <c r="AX24" s="893">
        <v>8.6304999999999996</v>
      </c>
      <c r="AY24" s="893">
        <v>5.4536000000000007</v>
      </c>
      <c r="AZ24" s="893">
        <v>9.1286000000000005</v>
      </c>
      <c r="BA24" s="893">
        <v>5.9113000000000007</v>
      </c>
      <c r="BB24" s="893">
        <v>8.7277000000000005</v>
      </c>
      <c r="BC24" s="893">
        <v>5.4088000000000003</v>
      </c>
      <c r="BD24" s="893">
        <v>8.9970999999999997</v>
      </c>
      <c r="BE24" s="893">
        <v>5.5148999999999999</v>
      </c>
      <c r="BF24" s="893">
        <v>9.4629000000000012</v>
      </c>
      <c r="BG24" s="893">
        <v>5.6726000000000001</v>
      </c>
      <c r="BH24" s="893">
        <v>9.5775000000000006</v>
      </c>
      <c r="BI24" s="893">
        <v>5.5631000000000004</v>
      </c>
      <c r="BJ24" s="893">
        <v>10.307700000000001</v>
      </c>
      <c r="BK24" s="893">
        <v>5.8268000000000004</v>
      </c>
    </row>
    <row r="25" spans="1:63" ht="19.5" customHeight="1">
      <c r="A25" s="892" t="s">
        <v>1140</v>
      </c>
      <c r="B25" s="895">
        <v>9.9100999999999999</v>
      </c>
      <c r="C25" s="895">
        <v>7.7453000000000003</v>
      </c>
      <c r="D25" s="895">
        <v>7.2775000000000007</v>
      </c>
      <c r="E25" s="895">
        <v>3.9818000000000002</v>
      </c>
      <c r="F25" s="895">
        <v>2.024</v>
      </c>
      <c r="G25" s="895">
        <v>-2.6897000000000002</v>
      </c>
      <c r="H25" s="895">
        <v>5.1553000000000004</v>
      </c>
      <c r="I25" s="895">
        <v>6.3300000000000009E-2</v>
      </c>
      <c r="J25" s="895">
        <v>4.6892000000000005</v>
      </c>
      <c r="K25" s="895">
        <v>0.27030000000000004</v>
      </c>
      <c r="L25" s="895">
        <v>5.8544</v>
      </c>
      <c r="M25" s="895">
        <v>1.8011000000000001</v>
      </c>
      <c r="N25" s="895">
        <v>4.8220999999999998</v>
      </c>
      <c r="O25" s="895">
        <v>1.1083000000000001</v>
      </c>
      <c r="P25" s="895">
        <v>5.6756000000000002</v>
      </c>
      <c r="Q25" s="895">
        <v>2.1341000000000001</v>
      </c>
      <c r="R25" s="895">
        <v>6.2457000000000003</v>
      </c>
      <c r="S25" s="895">
        <v>2.6919</v>
      </c>
      <c r="T25" s="895">
        <v>6.0992000000000006</v>
      </c>
      <c r="U25" s="895">
        <v>2.5306000000000002</v>
      </c>
      <c r="V25" s="895">
        <v>6.2077</v>
      </c>
      <c r="W25" s="895">
        <v>2.6709000000000001</v>
      </c>
      <c r="X25" s="895">
        <v>5.9031000000000002</v>
      </c>
      <c r="Y25" s="895">
        <v>2.41</v>
      </c>
      <c r="Z25" s="895">
        <v>6.0664000000000007</v>
      </c>
      <c r="AA25" s="895">
        <v>2.5805000000000002</v>
      </c>
      <c r="AB25" s="895">
        <v>5.3208000000000002</v>
      </c>
      <c r="AC25" s="895">
        <v>1.8032000000000001</v>
      </c>
      <c r="AD25" s="895">
        <v>6.1985000000000001</v>
      </c>
      <c r="AE25" s="895">
        <v>2.7422</v>
      </c>
      <c r="AF25" s="895">
        <v>8.0707000000000004</v>
      </c>
      <c r="AG25" s="895">
        <v>4.7235000000000005</v>
      </c>
      <c r="AH25" s="895">
        <v>5.2426000000000004</v>
      </c>
      <c r="AI25" s="895">
        <v>1.7919</v>
      </c>
      <c r="AJ25" s="895">
        <v>6.8177000000000003</v>
      </c>
      <c r="AK25" s="895">
        <v>3.3327</v>
      </c>
      <c r="AL25" s="895">
        <v>7.7806000000000006</v>
      </c>
      <c r="AM25" s="895">
        <v>4.3433999999999999</v>
      </c>
      <c r="AN25" s="895">
        <v>8.2598000000000003</v>
      </c>
      <c r="AO25" s="895">
        <v>4.9104000000000001</v>
      </c>
      <c r="AP25" s="895">
        <v>8.4048999999999996</v>
      </c>
      <c r="AQ25" s="895">
        <v>5.0145</v>
      </c>
      <c r="AR25" s="895">
        <v>9.0599000000000007</v>
      </c>
      <c r="AS25" s="895">
        <v>5.7396000000000003</v>
      </c>
      <c r="AT25" s="895">
        <v>9.2027000000000001</v>
      </c>
      <c r="AU25" s="895">
        <v>5.9582000000000006</v>
      </c>
      <c r="AV25" s="895">
        <v>9.0830000000000002</v>
      </c>
      <c r="AW25" s="895">
        <v>5.9452000000000007</v>
      </c>
      <c r="AX25" s="895">
        <v>8.6989000000000001</v>
      </c>
      <c r="AY25" s="895">
        <v>5.5200000000000005</v>
      </c>
      <c r="AZ25" s="895">
        <v>9.2714999999999996</v>
      </c>
      <c r="BA25" s="895">
        <v>6.05</v>
      </c>
      <c r="BB25" s="895">
        <v>8.8750999999999998</v>
      </c>
      <c r="BC25" s="895">
        <v>5.5516000000000005</v>
      </c>
      <c r="BD25" s="895">
        <v>9.1699000000000002</v>
      </c>
      <c r="BE25" s="895">
        <v>5.6821999999999999</v>
      </c>
      <c r="BF25" s="895">
        <v>9.5568000000000008</v>
      </c>
      <c r="BG25" s="895">
        <v>5.7632000000000003</v>
      </c>
      <c r="BH25" s="895">
        <v>9.6656000000000013</v>
      </c>
      <c r="BI25" s="895">
        <v>5.6478999999999999</v>
      </c>
      <c r="BJ25" s="895">
        <v>10.2966</v>
      </c>
      <c r="BK25" s="895">
        <v>5.8161000000000005</v>
      </c>
    </row>
    <row r="26" spans="1:63" ht="3" customHeight="1" thickBot="1">
      <c r="A26" s="876"/>
      <c r="B26" s="247"/>
      <c r="C26" s="247"/>
      <c r="D26" s="247"/>
      <c r="E26" s="247"/>
      <c r="F26" s="247"/>
      <c r="G26" s="247"/>
      <c r="H26" s="247"/>
      <c r="I26" s="247"/>
      <c r="J26" s="968"/>
      <c r="K26" s="247"/>
      <c r="L26" s="247"/>
      <c r="M26" s="247"/>
      <c r="N26" s="247"/>
      <c r="O26" s="247"/>
      <c r="P26" s="247"/>
      <c r="Q26" s="247"/>
      <c r="R26" s="247"/>
      <c r="S26" s="247"/>
      <c r="T26" s="247"/>
      <c r="U26" s="247"/>
      <c r="V26" s="247"/>
      <c r="W26" s="247"/>
      <c r="X26" s="247"/>
      <c r="Y26" s="247"/>
      <c r="Z26" s="247"/>
      <c r="AA26" s="247"/>
      <c r="AB26" s="247"/>
      <c r="AC26" s="247"/>
      <c r="AD26" s="247"/>
      <c r="AE26" s="247"/>
      <c r="AF26" s="247"/>
      <c r="AG26" s="247"/>
      <c r="AH26" s="247"/>
      <c r="AI26" s="247"/>
      <c r="AJ26" s="247"/>
      <c r="AK26" s="247"/>
      <c r="AL26" s="247"/>
      <c r="AM26" s="247"/>
      <c r="AN26" s="247"/>
      <c r="AO26" s="247"/>
      <c r="AP26" s="247"/>
      <c r="AQ26" s="247"/>
      <c r="AR26" s="247"/>
      <c r="AS26" s="247"/>
      <c r="AT26" s="247"/>
      <c r="AU26" s="247"/>
      <c r="AV26" s="247"/>
      <c r="AW26" s="247"/>
      <c r="AX26" s="247"/>
      <c r="AY26" s="247"/>
      <c r="AZ26" s="247"/>
      <c r="BA26" s="247"/>
      <c r="BB26" s="247"/>
      <c r="BC26" s="247"/>
      <c r="BD26" s="247"/>
      <c r="BE26" s="247"/>
      <c r="BF26" s="247"/>
      <c r="BG26" s="247"/>
      <c r="BH26" s="247"/>
      <c r="BI26" s="247"/>
      <c r="BJ26" s="247"/>
      <c r="BK26" s="247"/>
    </row>
    <row r="27" spans="1:63">
      <c r="A27" s="872" t="s">
        <v>202</v>
      </c>
      <c r="J27" s="970"/>
    </row>
    <row r="28" spans="1:63">
      <c r="A28" s="901" t="s">
        <v>1143</v>
      </c>
      <c r="P28" s="900"/>
    </row>
    <row r="29" spans="1:63">
      <c r="A29" s="971" t="s">
        <v>1144</v>
      </c>
      <c r="P29" s="900"/>
    </row>
    <row r="30" spans="1:63">
      <c r="A30" s="971" t="s">
        <v>1226</v>
      </c>
      <c r="C30" s="972"/>
      <c r="D30" s="972"/>
      <c r="E30" s="972"/>
      <c r="P30" s="900"/>
      <c r="Q30" s="973"/>
    </row>
    <row r="43" spans="16:17">
      <c r="P43" s="116">
        <v>700</v>
      </c>
      <c r="Q43" s="116">
        <v>300</v>
      </c>
    </row>
    <row r="44" spans="16:17">
      <c r="P44" s="116">
        <v>800</v>
      </c>
      <c r="Q44" s="116">
        <v>800</v>
      </c>
    </row>
    <row r="101" spans="3:3">
      <c r="C101" s="116" t="s">
        <v>190</v>
      </c>
    </row>
  </sheetData>
  <sheetProtection password="C3DF"/>
  <mergeCells count="32">
    <mergeCell ref="A2:BI2"/>
    <mergeCell ref="A3:BI3"/>
    <mergeCell ref="AX5:AY5"/>
    <mergeCell ref="AZ5:BA5"/>
    <mergeCell ref="BB5:BC5"/>
    <mergeCell ref="BD5:BE5"/>
    <mergeCell ref="BF5:BG5"/>
    <mergeCell ref="BH5:BI5"/>
    <mergeCell ref="BJ5:BK5"/>
    <mergeCell ref="AZ6:BA6"/>
    <mergeCell ref="BB6:BC6"/>
    <mergeCell ref="BD6:BE6"/>
    <mergeCell ref="BF6:BG6"/>
    <mergeCell ref="BH6:BI6"/>
    <mergeCell ref="BJ6:BK6"/>
    <mergeCell ref="A15:BI15"/>
    <mergeCell ref="A16:BI16"/>
    <mergeCell ref="AX18:AY18"/>
    <mergeCell ref="AZ18:BA18"/>
    <mergeCell ref="BB18:BC18"/>
    <mergeCell ref="BD18:BE18"/>
    <mergeCell ref="BF18:BG18"/>
    <mergeCell ref="BH18:BI18"/>
    <mergeCell ref="BJ18:BK18"/>
    <mergeCell ref="AV19:AW19"/>
    <mergeCell ref="AX19:AY19"/>
    <mergeCell ref="AZ19:BA19"/>
    <mergeCell ref="BB19:BC19"/>
    <mergeCell ref="BD19:BE19"/>
    <mergeCell ref="BF19:BG19"/>
    <mergeCell ref="BH19:BI19"/>
    <mergeCell ref="BJ19:BK19"/>
  </mergeCells>
  <printOptions horizontalCentered="1" verticalCentered="1"/>
  <pageMargins left="0.78740157480314965" right="0.78740157480314965" top="0.98425196850393704" bottom="0.98425196850393704" header="0.59055118110236227" footer="0.59055118110236227"/>
  <pageSetup paperSize="9" scale="10" orientation="landscape" useFirstPageNumber="1" verticalDpi="300" r:id="rId1"/>
  <headerFooter alignWithMargins="0"/>
  <colBreaks count="1" manualBreakCount="1">
    <brk id="53" max="43" man="1"/>
  </col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D3707-6BE5-4C63-BF90-10F0B9060ECF}">
  <sheetPr codeName="Hoja51">
    <pageSetUpPr fitToPage="1"/>
  </sheetPr>
  <dimension ref="A1:H239"/>
  <sheetViews>
    <sheetView workbookViewId="0">
      <pane xSplit="1" ySplit="6" topLeftCell="B207" activePane="bottomRight" state="frozen"/>
      <selection pane="topRight" activeCell="B1" sqref="B1"/>
      <selection pane="bottomLeft" activeCell="A7" sqref="A7"/>
      <selection pane="bottomRight"/>
    </sheetView>
  </sheetViews>
  <sheetFormatPr baseColWidth="10" defaultColWidth="11.44140625" defaultRowHeight="13.2"/>
  <cols>
    <col min="1" max="1" width="12" style="116" customWidth="1"/>
    <col min="2" max="2" width="17.5546875" style="116" customWidth="1"/>
    <col min="3" max="3" width="12.33203125" style="116" customWidth="1"/>
    <col min="4" max="6" width="17.5546875" style="116" customWidth="1"/>
    <col min="7" max="7" width="13.88671875" style="116" customWidth="1"/>
    <col min="8" max="8" width="17.5546875" style="116" customWidth="1"/>
    <col min="9" max="15" width="11.44140625" style="116"/>
    <col min="16" max="17" width="16.5546875" style="116" customWidth="1"/>
    <col min="18" max="256" width="11.44140625" style="116"/>
    <col min="257" max="257" width="12" style="116" customWidth="1"/>
    <col min="258" max="258" width="17.5546875" style="116" customWidth="1"/>
    <col min="259" max="259" width="12.33203125" style="116" customWidth="1"/>
    <col min="260" max="262" width="17.5546875" style="116" customWidth="1"/>
    <col min="263" max="263" width="13.88671875" style="116" customWidth="1"/>
    <col min="264" max="264" width="17.5546875" style="116" customWidth="1"/>
    <col min="265" max="271" width="11.44140625" style="116"/>
    <col min="272" max="273" width="16.5546875" style="116" customWidth="1"/>
    <col min="274" max="512" width="11.44140625" style="116"/>
    <col min="513" max="513" width="12" style="116" customWidth="1"/>
    <col min="514" max="514" width="17.5546875" style="116" customWidth="1"/>
    <col min="515" max="515" width="12.33203125" style="116" customWidth="1"/>
    <col min="516" max="518" width="17.5546875" style="116" customWidth="1"/>
    <col min="519" max="519" width="13.88671875" style="116" customWidth="1"/>
    <col min="520" max="520" width="17.5546875" style="116" customWidth="1"/>
    <col min="521" max="527" width="11.44140625" style="116"/>
    <col min="528" max="529" width="16.5546875" style="116" customWidth="1"/>
    <col min="530" max="768" width="11.44140625" style="116"/>
    <col min="769" max="769" width="12" style="116" customWidth="1"/>
    <col min="770" max="770" width="17.5546875" style="116" customWidth="1"/>
    <col min="771" max="771" width="12.33203125" style="116" customWidth="1"/>
    <col min="772" max="774" width="17.5546875" style="116" customWidth="1"/>
    <col min="775" max="775" width="13.88671875" style="116" customWidth="1"/>
    <col min="776" max="776" width="17.5546875" style="116" customWidth="1"/>
    <col min="777" max="783" width="11.44140625" style="116"/>
    <col min="784" max="785" width="16.5546875" style="116" customWidth="1"/>
    <col min="786" max="1024" width="11.44140625" style="116"/>
    <col min="1025" max="1025" width="12" style="116" customWidth="1"/>
    <col min="1026" max="1026" width="17.5546875" style="116" customWidth="1"/>
    <col min="1027" max="1027" width="12.33203125" style="116" customWidth="1"/>
    <col min="1028" max="1030" width="17.5546875" style="116" customWidth="1"/>
    <col min="1031" max="1031" width="13.88671875" style="116" customWidth="1"/>
    <col min="1032" max="1032" width="17.5546875" style="116" customWidth="1"/>
    <col min="1033" max="1039" width="11.44140625" style="116"/>
    <col min="1040" max="1041" width="16.5546875" style="116" customWidth="1"/>
    <col min="1042" max="1280" width="11.44140625" style="116"/>
    <col min="1281" max="1281" width="12" style="116" customWidth="1"/>
    <col min="1282" max="1282" width="17.5546875" style="116" customWidth="1"/>
    <col min="1283" max="1283" width="12.33203125" style="116" customWidth="1"/>
    <col min="1284" max="1286" width="17.5546875" style="116" customWidth="1"/>
    <col min="1287" max="1287" width="13.88671875" style="116" customWidth="1"/>
    <col min="1288" max="1288" width="17.5546875" style="116" customWidth="1"/>
    <col min="1289" max="1295" width="11.44140625" style="116"/>
    <col min="1296" max="1297" width="16.5546875" style="116" customWidth="1"/>
    <col min="1298" max="1536" width="11.44140625" style="116"/>
    <col min="1537" max="1537" width="12" style="116" customWidth="1"/>
    <col min="1538" max="1538" width="17.5546875" style="116" customWidth="1"/>
    <col min="1539" max="1539" width="12.33203125" style="116" customWidth="1"/>
    <col min="1540" max="1542" width="17.5546875" style="116" customWidth="1"/>
    <col min="1543" max="1543" width="13.88671875" style="116" customWidth="1"/>
    <col min="1544" max="1544" width="17.5546875" style="116" customWidth="1"/>
    <col min="1545" max="1551" width="11.44140625" style="116"/>
    <col min="1552" max="1553" width="16.5546875" style="116" customWidth="1"/>
    <col min="1554" max="1792" width="11.44140625" style="116"/>
    <col min="1793" max="1793" width="12" style="116" customWidth="1"/>
    <col min="1794" max="1794" width="17.5546875" style="116" customWidth="1"/>
    <col min="1795" max="1795" width="12.33203125" style="116" customWidth="1"/>
    <col min="1796" max="1798" width="17.5546875" style="116" customWidth="1"/>
    <col min="1799" max="1799" width="13.88671875" style="116" customWidth="1"/>
    <col min="1800" max="1800" width="17.5546875" style="116" customWidth="1"/>
    <col min="1801" max="1807" width="11.44140625" style="116"/>
    <col min="1808" max="1809" width="16.5546875" style="116" customWidth="1"/>
    <col min="1810" max="2048" width="11.44140625" style="116"/>
    <col min="2049" max="2049" width="12" style="116" customWidth="1"/>
    <col min="2050" max="2050" width="17.5546875" style="116" customWidth="1"/>
    <col min="2051" max="2051" width="12.33203125" style="116" customWidth="1"/>
    <col min="2052" max="2054" width="17.5546875" style="116" customWidth="1"/>
    <col min="2055" max="2055" width="13.88671875" style="116" customWidth="1"/>
    <col min="2056" max="2056" width="17.5546875" style="116" customWidth="1"/>
    <col min="2057" max="2063" width="11.44140625" style="116"/>
    <col min="2064" max="2065" width="16.5546875" style="116" customWidth="1"/>
    <col min="2066" max="2304" width="11.44140625" style="116"/>
    <col min="2305" max="2305" width="12" style="116" customWidth="1"/>
    <col min="2306" max="2306" width="17.5546875" style="116" customWidth="1"/>
    <col min="2307" max="2307" width="12.33203125" style="116" customWidth="1"/>
    <col min="2308" max="2310" width="17.5546875" style="116" customWidth="1"/>
    <col min="2311" max="2311" width="13.88671875" style="116" customWidth="1"/>
    <col min="2312" max="2312" width="17.5546875" style="116" customWidth="1"/>
    <col min="2313" max="2319" width="11.44140625" style="116"/>
    <col min="2320" max="2321" width="16.5546875" style="116" customWidth="1"/>
    <col min="2322" max="2560" width="11.44140625" style="116"/>
    <col min="2561" max="2561" width="12" style="116" customWidth="1"/>
    <col min="2562" max="2562" width="17.5546875" style="116" customWidth="1"/>
    <col min="2563" max="2563" width="12.33203125" style="116" customWidth="1"/>
    <col min="2564" max="2566" width="17.5546875" style="116" customWidth="1"/>
    <col min="2567" max="2567" width="13.88671875" style="116" customWidth="1"/>
    <col min="2568" max="2568" width="17.5546875" style="116" customWidth="1"/>
    <col min="2569" max="2575" width="11.44140625" style="116"/>
    <col min="2576" max="2577" width="16.5546875" style="116" customWidth="1"/>
    <col min="2578" max="2816" width="11.44140625" style="116"/>
    <col min="2817" max="2817" width="12" style="116" customWidth="1"/>
    <col min="2818" max="2818" width="17.5546875" style="116" customWidth="1"/>
    <col min="2819" max="2819" width="12.33203125" style="116" customWidth="1"/>
    <col min="2820" max="2822" width="17.5546875" style="116" customWidth="1"/>
    <col min="2823" max="2823" width="13.88671875" style="116" customWidth="1"/>
    <col min="2824" max="2824" width="17.5546875" style="116" customWidth="1"/>
    <col min="2825" max="2831" width="11.44140625" style="116"/>
    <col min="2832" max="2833" width="16.5546875" style="116" customWidth="1"/>
    <col min="2834" max="3072" width="11.44140625" style="116"/>
    <col min="3073" max="3073" width="12" style="116" customWidth="1"/>
    <col min="3074" max="3074" width="17.5546875" style="116" customWidth="1"/>
    <col min="3075" max="3075" width="12.33203125" style="116" customWidth="1"/>
    <col min="3076" max="3078" width="17.5546875" style="116" customWidth="1"/>
    <col min="3079" max="3079" width="13.88671875" style="116" customWidth="1"/>
    <col min="3080" max="3080" width="17.5546875" style="116" customWidth="1"/>
    <col min="3081" max="3087" width="11.44140625" style="116"/>
    <col min="3088" max="3089" width="16.5546875" style="116" customWidth="1"/>
    <col min="3090" max="3328" width="11.44140625" style="116"/>
    <col min="3329" max="3329" width="12" style="116" customWidth="1"/>
    <col min="3330" max="3330" width="17.5546875" style="116" customWidth="1"/>
    <col min="3331" max="3331" width="12.33203125" style="116" customWidth="1"/>
    <col min="3332" max="3334" width="17.5546875" style="116" customWidth="1"/>
    <col min="3335" max="3335" width="13.88671875" style="116" customWidth="1"/>
    <col min="3336" max="3336" width="17.5546875" style="116" customWidth="1"/>
    <col min="3337" max="3343" width="11.44140625" style="116"/>
    <col min="3344" max="3345" width="16.5546875" style="116" customWidth="1"/>
    <col min="3346" max="3584" width="11.44140625" style="116"/>
    <col min="3585" max="3585" width="12" style="116" customWidth="1"/>
    <col min="3586" max="3586" width="17.5546875" style="116" customWidth="1"/>
    <col min="3587" max="3587" width="12.33203125" style="116" customWidth="1"/>
    <col min="3588" max="3590" width="17.5546875" style="116" customWidth="1"/>
    <col min="3591" max="3591" width="13.88671875" style="116" customWidth="1"/>
    <col min="3592" max="3592" width="17.5546875" style="116" customWidth="1"/>
    <col min="3593" max="3599" width="11.44140625" style="116"/>
    <col min="3600" max="3601" width="16.5546875" style="116" customWidth="1"/>
    <col min="3602" max="3840" width="11.44140625" style="116"/>
    <col min="3841" max="3841" width="12" style="116" customWidth="1"/>
    <col min="3842" max="3842" width="17.5546875" style="116" customWidth="1"/>
    <col min="3843" max="3843" width="12.33203125" style="116" customWidth="1"/>
    <col min="3844" max="3846" width="17.5546875" style="116" customWidth="1"/>
    <col min="3847" max="3847" width="13.88671875" style="116" customWidth="1"/>
    <col min="3848" max="3848" width="17.5546875" style="116" customWidth="1"/>
    <col min="3849" max="3855" width="11.44140625" style="116"/>
    <col min="3856" max="3857" width="16.5546875" style="116" customWidth="1"/>
    <col min="3858" max="4096" width="11.44140625" style="116"/>
    <col min="4097" max="4097" width="12" style="116" customWidth="1"/>
    <col min="4098" max="4098" width="17.5546875" style="116" customWidth="1"/>
    <col min="4099" max="4099" width="12.33203125" style="116" customWidth="1"/>
    <col min="4100" max="4102" width="17.5546875" style="116" customWidth="1"/>
    <col min="4103" max="4103" width="13.88671875" style="116" customWidth="1"/>
    <col min="4104" max="4104" width="17.5546875" style="116" customWidth="1"/>
    <col min="4105" max="4111" width="11.44140625" style="116"/>
    <col min="4112" max="4113" width="16.5546875" style="116" customWidth="1"/>
    <col min="4114" max="4352" width="11.44140625" style="116"/>
    <col min="4353" max="4353" width="12" style="116" customWidth="1"/>
    <col min="4354" max="4354" width="17.5546875" style="116" customWidth="1"/>
    <col min="4355" max="4355" width="12.33203125" style="116" customWidth="1"/>
    <col min="4356" max="4358" width="17.5546875" style="116" customWidth="1"/>
    <col min="4359" max="4359" width="13.88671875" style="116" customWidth="1"/>
    <col min="4360" max="4360" width="17.5546875" style="116" customWidth="1"/>
    <col min="4361" max="4367" width="11.44140625" style="116"/>
    <col min="4368" max="4369" width="16.5546875" style="116" customWidth="1"/>
    <col min="4370" max="4608" width="11.44140625" style="116"/>
    <col min="4609" max="4609" width="12" style="116" customWidth="1"/>
    <col min="4610" max="4610" width="17.5546875" style="116" customWidth="1"/>
    <col min="4611" max="4611" width="12.33203125" style="116" customWidth="1"/>
    <col min="4612" max="4614" width="17.5546875" style="116" customWidth="1"/>
    <col min="4615" max="4615" width="13.88671875" style="116" customWidth="1"/>
    <col min="4616" max="4616" width="17.5546875" style="116" customWidth="1"/>
    <col min="4617" max="4623" width="11.44140625" style="116"/>
    <col min="4624" max="4625" width="16.5546875" style="116" customWidth="1"/>
    <col min="4626" max="4864" width="11.44140625" style="116"/>
    <col min="4865" max="4865" width="12" style="116" customWidth="1"/>
    <col min="4866" max="4866" width="17.5546875" style="116" customWidth="1"/>
    <col min="4867" max="4867" width="12.33203125" style="116" customWidth="1"/>
    <col min="4868" max="4870" width="17.5546875" style="116" customWidth="1"/>
    <col min="4871" max="4871" width="13.88671875" style="116" customWidth="1"/>
    <col min="4872" max="4872" width="17.5546875" style="116" customWidth="1"/>
    <col min="4873" max="4879" width="11.44140625" style="116"/>
    <col min="4880" max="4881" width="16.5546875" style="116" customWidth="1"/>
    <col min="4882" max="5120" width="11.44140625" style="116"/>
    <col min="5121" max="5121" width="12" style="116" customWidth="1"/>
    <col min="5122" max="5122" width="17.5546875" style="116" customWidth="1"/>
    <col min="5123" max="5123" width="12.33203125" style="116" customWidth="1"/>
    <col min="5124" max="5126" width="17.5546875" style="116" customWidth="1"/>
    <col min="5127" max="5127" width="13.88671875" style="116" customWidth="1"/>
    <col min="5128" max="5128" width="17.5546875" style="116" customWidth="1"/>
    <col min="5129" max="5135" width="11.44140625" style="116"/>
    <col min="5136" max="5137" width="16.5546875" style="116" customWidth="1"/>
    <col min="5138" max="5376" width="11.44140625" style="116"/>
    <col min="5377" max="5377" width="12" style="116" customWidth="1"/>
    <col min="5378" max="5378" width="17.5546875" style="116" customWidth="1"/>
    <col min="5379" max="5379" width="12.33203125" style="116" customWidth="1"/>
    <col min="5380" max="5382" width="17.5546875" style="116" customWidth="1"/>
    <col min="5383" max="5383" width="13.88671875" style="116" customWidth="1"/>
    <col min="5384" max="5384" width="17.5546875" style="116" customWidth="1"/>
    <col min="5385" max="5391" width="11.44140625" style="116"/>
    <col min="5392" max="5393" width="16.5546875" style="116" customWidth="1"/>
    <col min="5394" max="5632" width="11.44140625" style="116"/>
    <col min="5633" max="5633" width="12" style="116" customWidth="1"/>
    <col min="5634" max="5634" width="17.5546875" style="116" customWidth="1"/>
    <col min="5635" max="5635" width="12.33203125" style="116" customWidth="1"/>
    <col min="5636" max="5638" width="17.5546875" style="116" customWidth="1"/>
    <col min="5639" max="5639" width="13.88671875" style="116" customWidth="1"/>
    <col min="5640" max="5640" width="17.5546875" style="116" customWidth="1"/>
    <col min="5641" max="5647" width="11.44140625" style="116"/>
    <col min="5648" max="5649" width="16.5546875" style="116" customWidth="1"/>
    <col min="5650" max="5888" width="11.44140625" style="116"/>
    <col min="5889" max="5889" width="12" style="116" customWidth="1"/>
    <col min="5890" max="5890" width="17.5546875" style="116" customWidth="1"/>
    <col min="5891" max="5891" width="12.33203125" style="116" customWidth="1"/>
    <col min="5892" max="5894" width="17.5546875" style="116" customWidth="1"/>
    <col min="5895" max="5895" width="13.88671875" style="116" customWidth="1"/>
    <col min="5896" max="5896" width="17.5546875" style="116" customWidth="1"/>
    <col min="5897" max="5903" width="11.44140625" style="116"/>
    <col min="5904" max="5905" width="16.5546875" style="116" customWidth="1"/>
    <col min="5906" max="6144" width="11.44140625" style="116"/>
    <col min="6145" max="6145" width="12" style="116" customWidth="1"/>
    <col min="6146" max="6146" width="17.5546875" style="116" customWidth="1"/>
    <col min="6147" max="6147" width="12.33203125" style="116" customWidth="1"/>
    <col min="6148" max="6150" width="17.5546875" style="116" customWidth="1"/>
    <col min="6151" max="6151" width="13.88671875" style="116" customWidth="1"/>
    <col min="6152" max="6152" width="17.5546875" style="116" customWidth="1"/>
    <col min="6153" max="6159" width="11.44140625" style="116"/>
    <col min="6160" max="6161" width="16.5546875" style="116" customWidth="1"/>
    <col min="6162" max="6400" width="11.44140625" style="116"/>
    <col min="6401" max="6401" width="12" style="116" customWidth="1"/>
    <col min="6402" max="6402" width="17.5546875" style="116" customWidth="1"/>
    <col min="6403" max="6403" width="12.33203125" style="116" customWidth="1"/>
    <col min="6404" max="6406" width="17.5546875" style="116" customWidth="1"/>
    <col min="6407" max="6407" width="13.88671875" style="116" customWidth="1"/>
    <col min="6408" max="6408" width="17.5546875" style="116" customWidth="1"/>
    <col min="6409" max="6415" width="11.44140625" style="116"/>
    <col min="6416" max="6417" width="16.5546875" style="116" customWidth="1"/>
    <col min="6418" max="6656" width="11.44140625" style="116"/>
    <col min="6657" max="6657" width="12" style="116" customWidth="1"/>
    <col min="6658" max="6658" width="17.5546875" style="116" customWidth="1"/>
    <col min="6659" max="6659" width="12.33203125" style="116" customWidth="1"/>
    <col min="6660" max="6662" width="17.5546875" style="116" customWidth="1"/>
    <col min="6663" max="6663" width="13.88671875" style="116" customWidth="1"/>
    <col min="6664" max="6664" width="17.5546875" style="116" customWidth="1"/>
    <col min="6665" max="6671" width="11.44140625" style="116"/>
    <col min="6672" max="6673" width="16.5546875" style="116" customWidth="1"/>
    <col min="6674" max="6912" width="11.44140625" style="116"/>
    <col min="6913" max="6913" width="12" style="116" customWidth="1"/>
    <col min="6914" max="6914" width="17.5546875" style="116" customWidth="1"/>
    <col min="6915" max="6915" width="12.33203125" style="116" customWidth="1"/>
    <col min="6916" max="6918" width="17.5546875" style="116" customWidth="1"/>
    <col min="6919" max="6919" width="13.88671875" style="116" customWidth="1"/>
    <col min="6920" max="6920" width="17.5546875" style="116" customWidth="1"/>
    <col min="6921" max="6927" width="11.44140625" style="116"/>
    <col min="6928" max="6929" width="16.5546875" style="116" customWidth="1"/>
    <col min="6930" max="7168" width="11.44140625" style="116"/>
    <col min="7169" max="7169" width="12" style="116" customWidth="1"/>
    <col min="7170" max="7170" width="17.5546875" style="116" customWidth="1"/>
    <col min="7171" max="7171" width="12.33203125" style="116" customWidth="1"/>
    <col min="7172" max="7174" width="17.5546875" style="116" customWidth="1"/>
    <col min="7175" max="7175" width="13.88671875" style="116" customWidth="1"/>
    <col min="7176" max="7176" width="17.5546875" style="116" customWidth="1"/>
    <col min="7177" max="7183" width="11.44140625" style="116"/>
    <col min="7184" max="7185" width="16.5546875" style="116" customWidth="1"/>
    <col min="7186" max="7424" width="11.44140625" style="116"/>
    <col min="7425" max="7425" width="12" style="116" customWidth="1"/>
    <col min="7426" max="7426" width="17.5546875" style="116" customWidth="1"/>
    <col min="7427" max="7427" width="12.33203125" style="116" customWidth="1"/>
    <col min="7428" max="7430" width="17.5546875" style="116" customWidth="1"/>
    <col min="7431" max="7431" width="13.88671875" style="116" customWidth="1"/>
    <col min="7432" max="7432" width="17.5546875" style="116" customWidth="1"/>
    <col min="7433" max="7439" width="11.44140625" style="116"/>
    <col min="7440" max="7441" width="16.5546875" style="116" customWidth="1"/>
    <col min="7442" max="7680" width="11.44140625" style="116"/>
    <col min="7681" max="7681" width="12" style="116" customWidth="1"/>
    <col min="7682" max="7682" width="17.5546875" style="116" customWidth="1"/>
    <col min="7683" max="7683" width="12.33203125" style="116" customWidth="1"/>
    <col min="7684" max="7686" width="17.5546875" style="116" customWidth="1"/>
    <col min="7687" max="7687" width="13.88671875" style="116" customWidth="1"/>
    <col min="7688" max="7688" width="17.5546875" style="116" customWidth="1"/>
    <col min="7689" max="7695" width="11.44140625" style="116"/>
    <col min="7696" max="7697" width="16.5546875" style="116" customWidth="1"/>
    <col min="7698" max="7936" width="11.44140625" style="116"/>
    <col min="7937" max="7937" width="12" style="116" customWidth="1"/>
    <col min="7938" max="7938" width="17.5546875" style="116" customWidth="1"/>
    <col min="7939" max="7939" width="12.33203125" style="116" customWidth="1"/>
    <col min="7940" max="7942" width="17.5546875" style="116" customWidth="1"/>
    <col min="7943" max="7943" width="13.88671875" style="116" customWidth="1"/>
    <col min="7944" max="7944" width="17.5546875" style="116" customWidth="1"/>
    <col min="7945" max="7951" width="11.44140625" style="116"/>
    <col min="7952" max="7953" width="16.5546875" style="116" customWidth="1"/>
    <col min="7954" max="8192" width="11.44140625" style="116"/>
    <col min="8193" max="8193" width="12" style="116" customWidth="1"/>
    <col min="8194" max="8194" width="17.5546875" style="116" customWidth="1"/>
    <col min="8195" max="8195" width="12.33203125" style="116" customWidth="1"/>
    <col min="8196" max="8198" width="17.5546875" style="116" customWidth="1"/>
    <col min="8199" max="8199" width="13.88671875" style="116" customWidth="1"/>
    <col min="8200" max="8200" width="17.5546875" style="116" customWidth="1"/>
    <col min="8201" max="8207" width="11.44140625" style="116"/>
    <col min="8208" max="8209" width="16.5546875" style="116" customWidth="1"/>
    <col min="8210" max="8448" width="11.44140625" style="116"/>
    <col min="8449" max="8449" width="12" style="116" customWidth="1"/>
    <col min="8450" max="8450" width="17.5546875" style="116" customWidth="1"/>
    <col min="8451" max="8451" width="12.33203125" style="116" customWidth="1"/>
    <col min="8452" max="8454" width="17.5546875" style="116" customWidth="1"/>
    <col min="8455" max="8455" width="13.88671875" style="116" customWidth="1"/>
    <col min="8456" max="8456" width="17.5546875" style="116" customWidth="1"/>
    <col min="8457" max="8463" width="11.44140625" style="116"/>
    <col min="8464" max="8465" width="16.5546875" style="116" customWidth="1"/>
    <col min="8466" max="8704" width="11.44140625" style="116"/>
    <col min="8705" max="8705" width="12" style="116" customWidth="1"/>
    <col min="8706" max="8706" width="17.5546875" style="116" customWidth="1"/>
    <col min="8707" max="8707" width="12.33203125" style="116" customWidth="1"/>
    <col min="8708" max="8710" width="17.5546875" style="116" customWidth="1"/>
    <col min="8711" max="8711" width="13.88671875" style="116" customWidth="1"/>
    <col min="8712" max="8712" width="17.5546875" style="116" customWidth="1"/>
    <col min="8713" max="8719" width="11.44140625" style="116"/>
    <col min="8720" max="8721" width="16.5546875" style="116" customWidth="1"/>
    <col min="8722" max="8960" width="11.44140625" style="116"/>
    <col min="8961" max="8961" width="12" style="116" customWidth="1"/>
    <col min="8962" max="8962" width="17.5546875" style="116" customWidth="1"/>
    <col min="8963" max="8963" width="12.33203125" style="116" customWidth="1"/>
    <col min="8964" max="8966" width="17.5546875" style="116" customWidth="1"/>
    <col min="8967" max="8967" width="13.88671875" style="116" customWidth="1"/>
    <col min="8968" max="8968" width="17.5546875" style="116" customWidth="1"/>
    <col min="8969" max="8975" width="11.44140625" style="116"/>
    <col min="8976" max="8977" width="16.5546875" style="116" customWidth="1"/>
    <col min="8978" max="9216" width="11.44140625" style="116"/>
    <col min="9217" max="9217" width="12" style="116" customWidth="1"/>
    <col min="9218" max="9218" width="17.5546875" style="116" customWidth="1"/>
    <col min="9219" max="9219" width="12.33203125" style="116" customWidth="1"/>
    <col min="9220" max="9222" width="17.5546875" style="116" customWidth="1"/>
    <col min="9223" max="9223" width="13.88671875" style="116" customWidth="1"/>
    <col min="9224" max="9224" width="17.5546875" style="116" customWidth="1"/>
    <col min="9225" max="9231" width="11.44140625" style="116"/>
    <col min="9232" max="9233" width="16.5546875" style="116" customWidth="1"/>
    <col min="9234" max="9472" width="11.44140625" style="116"/>
    <col min="9473" max="9473" width="12" style="116" customWidth="1"/>
    <col min="9474" max="9474" width="17.5546875" style="116" customWidth="1"/>
    <col min="9475" max="9475" width="12.33203125" style="116" customWidth="1"/>
    <col min="9476" max="9478" width="17.5546875" style="116" customWidth="1"/>
    <col min="9479" max="9479" width="13.88671875" style="116" customWidth="1"/>
    <col min="9480" max="9480" width="17.5546875" style="116" customWidth="1"/>
    <col min="9481" max="9487" width="11.44140625" style="116"/>
    <col min="9488" max="9489" width="16.5546875" style="116" customWidth="1"/>
    <col min="9490" max="9728" width="11.44140625" style="116"/>
    <col min="9729" max="9729" width="12" style="116" customWidth="1"/>
    <col min="9730" max="9730" width="17.5546875" style="116" customWidth="1"/>
    <col min="9731" max="9731" width="12.33203125" style="116" customWidth="1"/>
    <col min="9732" max="9734" width="17.5546875" style="116" customWidth="1"/>
    <col min="9735" max="9735" width="13.88671875" style="116" customWidth="1"/>
    <col min="9736" max="9736" width="17.5546875" style="116" customWidth="1"/>
    <col min="9737" max="9743" width="11.44140625" style="116"/>
    <col min="9744" max="9745" width="16.5546875" style="116" customWidth="1"/>
    <col min="9746" max="9984" width="11.44140625" style="116"/>
    <col min="9985" max="9985" width="12" style="116" customWidth="1"/>
    <col min="9986" max="9986" width="17.5546875" style="116" customWidth="1"/>
    <col min="9987" max="9987" width="12.33203125" style="116" customWidth="1"/>
    <col min="9988" max="9990" width="17.5546875" style="116" customWidth="1"/>
    <col min="9991" max="9991" width="13.88671875" style="116" customWidth="1"/>
    <col min="9992" max="9992" width="17.5546875" style="116" customWidth="1"/>
    <col min="9993" max="9999" width="11.44140625" style="116"/>
    <col min="10000" max="10001" width="16.5546875" style="116" customWidth="1"/>
    <col min="10002" max="10240" width="11.44140625" style="116"/>
    <col min="10241" max="10241" width="12" style="116" customWidth="1"/>
    <col min="10242" max="10242" width="17.5546875" style="116" customWidth="1"/>
    <col min="10243" max="10243" width="12.33203125" style="116" customWidth="1"/>
    <col min="10244" max="10246" width="17.5546875" style="116" customWidth="1"/>
    <col min="10247" max="10247" width="13.88671875" style="116" customWidth="1"/>
    <col min="10248" max="10248" width="17.5546875" style="116" customWidth="1"/>
    <col min="10249" max="10255" width="11.44140625" style="116"/>
    <col min="10256" max="10257" width="16.5546875" style="116" customWidth="1"/>
    <col min="10258" max="10496" width="11.44140625" style="116"/>
    <col min="10497" max="10497" width="12" style="116" customWidth="1"/>
    <col min="10498" max="10498" width="17.5546875" style="116" customWidth="1"/>
    <col min="10499" max="10499" width="12.33203125" style="116" customWidth="1"/>
    <col min="10500" max="10502" width="17.5546875" style="116" customWidth="1"/>
    <col min="10503" max="10503" width="13.88671875" style="116" customWidth="1"/>
    <col min="10504" max="10504" width="17.5546875" style="116" customWidth="1"/>
    <col min="10505" max="10511" width="11.44140625" style="116"/>
    <col min="10512" max="10513" width="16.5546875" style="116" customWidth="1"/>
    <col min="10514" max="10752" width="11.44140625" style="116"/>
    <col min="10753" max="10753" width="12" style="116" customWidth="1"/>
    <col min="10754" max="10754" width="17.5546875" style="116" customWidth="1"/>
    <col min="10755" max="10755" width="12.33203125" style="116" customWidth="1"/>
    <col min="10756" max="10758" width="17.5546875" style="116" customWidth="1"/>
    <col min="10759" max="10759" width="13.88671875" style="116" customWidth="1"/>
    <col min="10760" max="10760" width="17.5546875" style="116" customWidth="1"/>
    <col min="10761" max="10767" width="11.44140625" style="116"/>
    <col min="10768" max="10769" width="16.5546875" style="116" customWidth="1"/>
    <col min="10770" max="11008" width="11.44140625" style="116"/>
    <col min="11009" max="11009" width="12" style="116" customWidth="1"/>
    <col min="11010" max="11010" width="17.5546875" style="116" customWidth="1"/>
    <col min="11011" max="11011" width="12.33203125" style="116" customWidth="1"/>
    <col min="11012" max="11014" width="17.5546875" style="116" customWidth="1"/>
    <col min="11015" max="11015" width="13.88671875" style="116" customWidth="1"/>
    <col min="11016" max="11016" width="17.5546875" style="116" customWidth="1"/>
    <col min="11017" max="11023" width="11.44140625" style="116"/>
    <col min="11024" max="11025" width="16.5546875" style="116" customWidth="1"/>
    <col min="11026" max="11264" width="11.44140625" style="116"/>
    <col min="11265" max="11265" width="12" style="116" customWidth="1"/>
    <col min="11266" max="11266" width="17.5546875" style="116" customWidth="1"/>
    <col min="11267" max="11267" width="12.33203125" style="116" customWidth="1"/>
    <col min="11268" max="11270" width="17.5546875" style="116" customWidth="1"/>
    <col min="11271" max="11271" width="13.88671875" style="116" customWidth="1"/>
    <col min="11272" max="11272" width="17.5546875" style="116" customWidth="1"/>
    <col min="11273" max="11279" width="11.44140625" style="116"/>
    <col min="11280" max="11281" width="16.5546875" style="116" customWidth="1"/>
    <col min="11282" max="11520" width="11.44140625" style="116"/>
    <col min="11521" max="11521" width="12" style="116" customWidth="1"/>
    <col min="11522" max="11522" width="17.5546875" style="116" customWidth="1"/>
    <col min="11523" max="11523" width="12.33203125" style="116" customWidth="1"/>
    <col min="11524" max="11526" width="17.5546875" style="116" customWidth="1"/>
    <col min="11527" max="11527" width="13.88671875" style="116" customWidth="1"/>
    <col min="11528" max="11528" width="17.5546875" style="116" customWidth="1"/>
    <col min="11529" max="11535" width="11.44140625" style="116"/>
    <col min="11536" max="11537" width="16.5546875" style="116" customWidth="1"/>
    <col min="11538" max="11776" width="11.44140625" style="116"/>
    <col min="11777" max="11777" width="12" style="116" customWidth="1"/>
    <col min="11778" max="11778" width="17.5546875" style="116" customWidth="1"/>
    <col min="11779" max="11779" width="12.33203125" style="116" customWidth="1"/>
    <col min="11780" max="11782" width="17.5546875" style="116" customWidth="1"/>
    <col min="11783" max="11783" width="13.88671875" style="116" customWidth="1"/>
    <col min="11784" max="11784" width="17.5546875" style="116" customWidth="1"/>
    <col min="11785" max="11791" width="11.44140625" style="116"/>
    <col min="11792" max="11793" width="16.5546875" style="116" customWidth="1"/>
    <col min="11794" max="12032" width="11.44140625" style="116"/>
    <col min="12033" max="12033" width="12" style="116" customWidth="1"/>
    <col min="12034" max="12034" width="17.5546875" style="116" customWidth="1"/>
    <col min="12035" max="12035" width="12.33203125" style="116" customWidth="1"/>
    <col min="12036" max="12038" width="17.5546875" style="116" customWidth="1"/>
    <col min="12039" max="12039" width="13.88671875" style="116" customWidth="1"/>
    <col min="12040" max="12040" width="17.5546875" style="116" customWidth="1"/>
    <col min="12041" max="12047" width="11.44140625" style="116"/>
    <col min="12048" max="12049" width="16.5546875" style="116" customWidth="1"/>
    <col min="12050" max="12288" width="11.44140625" style="116"/>
    <col min="12289" max="12289" width="12" style="116" customWidth="1"/>
    <col min="12290" max="12290" width="17.5546875" style="116" customWidth="1"/>
    <col min="12291" max="12291" width="12.33203125" style="116" customWidth="1"/>
    <col min="12292" max="12294" width="17.5546875" style="116" customWidth="1"/>
    <col min="12295" max="12295" width="13.88671875" style="116" customWidth="1"/>
    <col min="12296" max="12296" width="17.5546875" style="116" customWidth="1"/>
    <col min="12297" max="12303" width="11.44140625" style="116"/>
    <col min="12304" max="12305" width="16.5546875" style="116" customWidth="1"/>
    <col min="12306" max="12544" width="11.44140625" style="116"/>
    <col min="12545" max="12545" width="12" style="116" customWidth="1"/>
    <col min="12546" max="12546" width="17.5546875" style="116" customWidth="1"/>
    <col min="12547" max="12547" width="12.33203125" style="116" customWidth="1"/>
    <col min="12548" max="12550" width="17.5546875" style="116" customWidth="1"/>
    <col min="12551" max="12551" width="13.88671875" style="116" customWidth="1"/>
    <col min="12552" max="12552" width="17.5546875" style="116" customWidth="1"/>
    <col min="12553" max="12559" width="11.44140625" style="116"/>
    <col min="12560" max="12561" width="16.5546875" style="116" customWidth="1"/>
    <col min="12562" max="12800" width="11.44140625" style="116"/>
    <col min="12801" max="12801" width="12" style="116" customWidth="1"/>
    <col min="12802" max="12802" width="17.5546875" style="116" customWidth="1"/>
    <col min="12803" max="12803" width="12.33203125" style="116" customWidth="1"/>
    <col min="12804" max="12806" width="17.5546875" style="116" customWidth="1"/>
    <col min="12807" max="12807" width="13.88671875" style="116" customWidth="1"/>
    <col min="12808" max="12808" width="17.5546875" style="116" customWidth="1"/>
    <col min="12809" max="12815" width="11.44140625" style="116"/>
    <col min="12816" max="12817" width="16.5546875" style="116" customWidth="1"/>
    <col min="12818" max="13056" width="11.44140625" style="116"/>
    <col min="13057" max="13057" width="12" style="116" customWidth="1"/>
    <col min="13058" max="13058" width="17.5546875" style="116" customWidth="1"/>
    <col min="13059" max="13059" width="12.33203125" style="116" customWidth="1"/>
    <col min="13060" max="13062" width="17.5546875" style="116" customWidth="1"/>
    <col min="13063" max="13063" width="13.88671875" style="116" customWidth="1"/>
    <col min="13064" max="13064" width="17.5546875" style="116" customWidth="1"/>
    <col min="13065" max="13071" width="11.44140625" style="116"/>
    <col min="13072" max="13073" width="16.5546875" style="116" customWidth="1"/>
    <col min="13074" max="13312" width="11.44140625" style="116"/>
    <col min="13313" max="13313" width="12" style="116" customWidth="1"/>
    <col min="13314" max="13314" width="17.5546875" style="116" customWidth="1"/>
    <col min="13315" max="13315" width="12.33203125" style="116" customWidth="1"/>
    <col min="13316" max="13318" width="17.5546875" style="116" customWidth="1"/>
    <col min="13319" max="13319" width="13.88671875" style="116" customWidth="1"/>
    <col min="13320" max="13320" width="17.5546875" style="116" customWidth="1"/>
    <col min="13321" max="13327" width="11.44140625" style="116"/>
    <col min="13328" max="13329" width="16.5546875" style="116" customWidth="1"/>
    <col min="13330" max="13568" width="11.44140625" style="116"/>
    <col min="13569" max="13569" width="12" style="116" customWidth="1"/>
    <col min="13570" max="13570" width="17.5546875" style="116" customWidth="1"/>
    <col min="13571" max="13571" width="12.33203125" style="116" customWidth="1"/>
    <col min="13572" max="13574" width="17.5546875" style="116" customWidth="1"/>
    <col min="13575" max="13575" width="13.88671875" style="116" customWidth="1"/>
    <col min="13576" max="13576" width="17.5546875" style="116" customWidth="1"/>
    <col min="13577" max="13583" width="11.44140625" style="116"/>
    <col min="13584" max="13585" width="16.5546875" style="116" customWidth="1"/>
    <col min="13586" max="13824" width="11.44140625" style="116"/>
    <col min="13825" max="13825" width="12" style="116" customWidth="1"/>
    <col min="13826" max="13826" width="17.5546875" style="116" customWidth="1"/>
    <col min="13827" max="13827" width="12.33203125" style="116" customWidth="1"/>
    <col min="13828" max="13830" width="17.5546875" style="116" customWidth="1"/>
    <col min="13831" max="13831" width="13.88671875" style="116" customWidth="1"/>
    <col min="13832" max="13832" width="17.5546875" style="116" customWidth="1"/>
    <col min="13833" max="13839" width="11.44140625" style="116"/>
    <col min="13840" max="13841" width="16.5546875" style="116" customWidth="1"/>
    <col min="13842" max="14080" width="11.44140625" style="116"/>
    <col min="14081" max="14081" width="12" style="116" customWidth="1"/>
    <col min="14082" max="14082" width="17.5546875" style="116" customWidth="1"/>
    <col min="14083" max="14083" width="12.33203125" style="116" customWidth="1"/>
    <col min="14084" max="14086" width="17.5546875" style="116" customWidth="1"/>
    <col min="14087" max="14087" width="13.88671875" style="116" customWidth="1"/>
    <col min="14088" max="14088" width="17.5546875" style="116" customWidth="1"/>
    <col min="14089" max="14095" width="11.44140625" style="116"/>
    <col min="14096" max="14097" width="16.5546875" style="116" customWidth="1"/>
    <col min="14098" max="14336" width="11.44140625" style="116"/>
    <col min="14337" max="14337" width="12" style="116" customWidth="1"/>
    <col min="14338" max="14338" width="17.5546875" style="116" customWidth="1"/>
    <col min="14339" max="14339" width="12.33203125" style="116" customWidth="1"/>
    <col min="14340" max="14342" width="17.5546875" style="116" customWidth="1"/>
    <col min="14343" max="14343" width="13.88671875" style="116" customWidth="1"/>
    <col min="14344" max="14344" width="17.5546875" style="116" customWidth="1"/>
    <col min="14345" max="14351" width="11.44140625" style="116"/>
    <col min="14352" max="14353" width="16.5546875" style="116" customWidth="1"/>
    <col min="14354" max="14592" width="11.44140625" style="116"/>
    <col min="14593" max="14593" width="12" style="116" customWidth="1"/>
    <col min="14594" max="14594" width="17.5546875" style="116" customWidth="1"/>
    <col min="14595" max="14595" width="12.33203125" style="116" customWidth="1"/>
    <col min="14596" max="14598" width="17.5546875" style="116" customWidth="1"/>
    <col min="14599" max="14599" width="13.88671875" style="116" customWidth="1"/>
    <col min="14600" max="14600" width="17.5546875" style="116" customWidth="1"/>
    <col min="14601" max="14607" width="11.44140625" style="116"/>
    <col min="14608" max="14609" width="16.5546875" style="116" customWidth="1"/>
    <col min="14610" max="14848" width="11.44140625" style="116"/>
    <col min="14849" max="14849" width="12" style="116" customWidth="1"/>
    <col min="14850" max="14850" width="17.5546875" style="116" customWidth="1"/>
    <col min="14851" max="14851" width="12.33203125" style="116" customWidth="1"/>
    <col min="14852" max="14854" width="17.5546875" style="116" customWidth="1"/>
    <col min="14855" max="14855" width="13.88671875" style="116" customWidth="1"/>
    <col min="14856" max="14856" width="17.5546875" style="116" customWidth="1"/>
    <col min="14857" max="14863" width="11.44140625" style="116"/>
    <col min="14864" max="14865" width="16.5546875" style="116" customWidth="1"/>
    <col min="14866" max="15104" width="11.44140625" style="116"/>
    <col min="15105" max="15105" width="12" style="116" customWidth="1"/>
    <col min="15106" max="15106" width="17.5546875" style="116" customWidth="1"/>
    <col min="15107" max="15107" width="12.33203125" style="116" customWidth="1"/>
    <col min="15108" max="15110" width="17.5546875" style="116" customWidth="1"/>
    <col min="15111" max="15111" width="13.88671875" style="116" customWidth="1"/>
    <col min="15112" max="15112" width="17.5546875" style="116" customWidth="1"/>
    <col min="15113" max="15119" width="11.44140625" style="116"/>
    <col min="15120" max="15121" width="16.5546875" style="116" customWidth="1"/>
    <col min="15122" max="15360" width="11.44140625" style="116"/>
    <col min="15361" max="15361" width="12" style="116" customWidth="1"/>
    <col min="15362" max="15362" width="17.5546875" style="116" customWidth="1"/>
    <col min="15363" max="15363" width="12.33203125" style="116" customWidth="1"/>
    <col min="15364" max="15366" width="17.5546875" style="116" customWidth="1"/>
    <col min="15367" max="15367" width="13.88671875" style="116" customWidth="1"/>
    <col min="15368" max="15368" width="17.5546875" style="116" customWidth="1"/>
    <col min="15369" max="15375" width="11.44140625" style="116"/>
    <col min="15376" max="15377" width="16.5546875" style="116" customWidth="1"/>
    <col min="15378" max="15616" width="11.44140625" style="116"/>
    <col min="15617" max="15617" width="12" style="116" customWidth="1"/>
    <col min="15618" max="15618" width="17.5546875" style="116" customWidth="1"/>
    <col min="15619" max="15619" width="12.33203125" style="116" customWidth="1"/>
    <col min="15620" max="15622" width="17.5546875" style="116" customWidth="1"/>
    <col min="15623" max="15623" width="13.88671875" style="116" customWidth="1"/>
    <col min="15624" max="15624" width="17.5546875" style="116" customWidth="1"/>
    <col min="15625" max="15631" width="11.44140625" style="116"/>
    <col min="15632" max="15633" width="16.5546875" style="116" customWidth="1"/>
    <col min="15634" max="15872" width="11.44140625" style="116"/>
    <col min="15873" max="15873" width="12" style="116" customWidth="1"/>
    <col min="15874" max="15874" width="17.5546875" style="116" customWidth="1"/>
    <col min="15875" max="15875" width="12.33203125" style="116" customWidth="1"/>
    <col min="15876" max="15878" width="17.5546875" style="116" customWidth="1"/>
    <col min="15879" max="15879" width="13.88671875" style="116" customWidth="1"/>
    <col min="15880" max="15880" width="17.5546875" style="116" customWidth="1"/>
    <col min="15881" max="15887" width="11.44140625" style="116"/>
    <col min="15888" max="15889" width="16.5546875" style="116" customWidth="1"/>
    <col min="15890" max="16128" width="11.44140625" style="116"/>
    <col min="16129" max="16129" width="12" style="116" customWidth="1"/>
    <col min="16130" max="16130" width="17.5546875" style="116" customWidth="1"/>
    <col min="16131" max="16131" width="12.33203125" style="116" customWidth="1"/>
    <col min="16132" max="16134" width="17.5546875" style="116" customWidth="1"/>
    <col min="16135" max="16135" width="13.88671875" style="116" customWidth="1"/>
    <col min="16136" max="16136" width="17.5546875" style="116" customWidth="1"/>
    <col min="16137" max="16143" width="11.44140625" style="116"/>
    <col min="16144" max="16145" width="16.5546875" style="116" customWidth="1"/>
    <col min="16146" max="16384" width="11.44140625" style="116"/>
  </cols>
  <sheetData>
    <row r="1" spans="1:8">
      <c r="A1" s="18"/>
    </row>
    <row r="2" spans="1:8" ht="22.8">
      <c r="A2" s="974" t="s">
        <v>59</v>
      </c>
      <c r="B2" s="974"/>
      <c r="C2" s="752"/>
      <c r="D2" s="605"/>
      <c r="E2" s="605"/>
      <c r="F2" s="605"/>
      <c r="G2" s="605"/>
      <c r="H2" s="605"/>
    </row>
    <row r="3" spans="1:8" ht="15.6">
      <c r="A3" s="552" t="s">
        <v>1227</v>
      </c>
      <c r="B3" s="552"/>
      <c r="C3" s="606"/>
      <c r="D3" s="606"/>
      <c r="E3" s="606"/>
      <c r="F3" s="606"/>
      <c r="G3" s="606"/>
      <c r="H3" s="606"/>
    </row>
    <row r="4" spans="1:8" ht="3.9" customHeight="1" thickBot="1">
      <c r="A4" s="975"/>
      <c r="B4" s="975"/>
      <c r="C4" s="606"/>
      <c r="D4" s="606"/>
      <c r="E4" s="606"/>
      <c r="F4" s="606"/>
      <c r="G4" s="606"/>
      <c r="H4" s="606"/>
    </row>
    <row r="5" spans="1:8" ht="21" customHeight="1">
      <c r="A5" s="976"/>
      <c r="B5" s="977" t="s">
        <v>112</v>
      </c>
      <c r="C5" s="977" t="s">
        <v>229</v>
      </c>
      <c r="D5" s="955" t="s">
        <v>115</v>
      </c>
      <c r="E5" s="955" t="s">
        <v>121</v>
      </c>
      <c r="F5" s="955" t="s">
        <v>117</v>
      </c>
      <c r="G5" s="955" t="s">
        <v>1228</v>
      </c>
      <c r="H5" s="955" t="s">
        <v>1140</v>
      </c>
    </row>
    <row r="6" spans="1:8" ht="3" customHeight="1">
      <c r="A6" s="579"/>
      <c r="B6" s="579"/>
      <c r="C6" s="978"/>
      <c r="D6" s="979"/>
      <c r="E6" s="979"/>
      <c r="F6" s="979"/>
      <c r="G6" s="979"/>
      <c r="H6" s="979"/>
    </row>
    <row r="7" spans="1:8">
      <c r="A7" s="586">
        <v>38717</v>
      </c>
      <c r="B7" s="980" t="s">
        <v>190</v>
      </c>
      <c r="C7" s="980">
        <v>18.552300000000002</v>
      </c>
      <c r="D7" s="980">
        <v>18.5793</v>
      </c>
      <c r="E7" s="980" t="s">
        <v>190</v>
      </c>
      <c r="F7" s="980">
        <v>18.3948</v>
      </c>
      <c r="G7" s="980">
        <v>18.162000000000003</v>
      </c>
      <c r="H7" s="980">
        <v>18.4343</v>
      </c>
    </row>
    <row r="8" spans="1:8">
      <c r="A8" s="271">
        <v>38748</v>
      </c>
      <c r="B8" s="981" t="s">
        <v>190</v>
      </c>
      <c r="C8" s="981">
        <v>17.216200000000001</v>
      </c>
      <c r="D8" s="981">
        <v>17.4956</v>
      </c>
      <c r="E8" s="981" t="s">
        <v>190</v>
      </c>
      <c r="F8" s="981">
        <v>16.9908</v>
      </c>
      <c r="G8" s="981">
        <v>16.9893</v>
      </c>
      <c r="H8" s="981">
        <v>17.2087</v>
      </c>
    </row>
    <row r="9" spans="1:8">
      <c r="A9" s="271">
        <v>38776</v>
      </c>
      <c r="B9" s="981" t="s">
        <v>190</v>
      </c>
      <c r="C9" s="981">
        <v>17.546400000000002</v>
      </c>
      <c r="D9" s="981">
        <v>17.8276</v>
      </c>
      <c r="E9" s="981" t="s">
        <v>190</v>
      </c>
      <c r="F9" s="981">
        <v>17.299200000000003</v>
      </c>
      <c r="G9" s="981">
        <v>17.170400000000001</v>
      </c>
      <c r="H9" s="981">
        <v>17.4984</v>
      </c>
    </row>
    <row r="10" spans="1:8">
      <c r="A10" s="271">
        <v>38807</v>
      </c>
      <c r="B10" s="981" t="s">
        <v>190</v>
      </c>
      <c r="C10" s="981">
        <v>16.2287</v>
      </c>
      <c r="D10" s="981">
        <v>16.411100000000001</v>
      </c>
      <c r="E10" s="981" t="s">
        <v>190</v>
      </c>
      <c r="F10" s="981">
        <v>15.780200000000001</v>
      </c>
      <c r="G10" s="981">
        <v>15.808200000000001</v>
      </c>
      <c r="H10" s="981">
        <v>16.1051</v>
      </c>
    </row>
    <row r="11" spans="1:8">
      <c r="A11" s="271">
        <v>38837</v>
      </c>
      <c r="B11" s="981" t="s">
        <v>190</v>
      </c>
      <c r="C11" s="981">
        <v>19.577100000000002</v>
      </c>
      <c r="D11" s="981">
        <v>20.0717</v>
      </c>
      <c r="E11" s="981" t="s">
        <v>190</v>
      </c>
      <c r="F11" s="981">
        <v>19.1601</v>
      </c>
      <c r="G11" s="981">
        <v>19.357400000000002</v>
      </c>
      <c r="H11" s="981">
        <v>19.6068</v>
      </c>
    </row>
    <row r="12" spans="1:8">
      <c r="A12" s="271">
        <v>38868</v>
      </c>
      <c r="B12" s="981" t="s">
        <v>190</v>
      </c>
      <c r="C12" s="981">
        <v>22.3918</v>
      </c>
      <c r="D12" s="981">
        <v>22.999200000000002</v>
      </c>
      <c r="E12" s="981" t="s">
        <v>190</v>
      </c>
      <c r="F12" s="981">
        <v>22.046700000000001</v>
      </c>
      <c r="G12" s="981">
        <v>22.252100000000002</v>
      </c>
      <c r="H12" s="981">
        <v>22.488800000000001</v>
      </c>
    </row>
    <row r="13" spans="1:8">
      <c r="A13" s="271">
        <v>38898</v>
      </c>
      <c r="B13" s="981" t="s">
        <v>190</v>
      </c>
      <c r="C13" s="981">
        <v>19.5379</v>
      </c>
      <c r="D13" s="981">
        <v>20.284300000000002</v>
      </c>
      <c r="E13" s="981" t="s">
        <v>190</v>
      </c>
      <c r="F13" s="981">
        <v>19.414100000000001</v>
      </c>
      <c r="G13" s="981">
        <v>19.552300000000002</v>
      </c>
      <c r="H13" s="981">
        <v>19.753700000000002</v>
      </c>
    </row>
    <row r="14" spans="1:8">
      <c r="A14" s="271">
        <v>38929</v>
      </c>
      <c r="B14" s="981" t="s">
        <v>190</v>
      </c>
      <c r="C14" s="981">
        <v>21.072200000000002</v>
      </c>
      <c r="D14" s="981">
        <v>21.916500000000003</v>
      </c>
      <c r="E14" s="981" t="s">
        <v>190</v>
      </c>
      <c r="F14" s="981">
        <v>21.126100000000001</v>
      </c>
      <c r="G14" s="981">
        <v>21.157299999999999</v>
      </c>
      <c r="H14" s="981">
        <v>21.366</v>
      </c>
    </row>
    <row r="15" spans="1:8">
      <c r="A15" s="271">
        <v>38960</v>
      </c>
      <c r="B15" s="981" t="s">
        <v>190</v>
      </c>
      <c r="C15" s="981">
        <v>21.205200000000001</v>
      </c>
      <c r="D15" s="981">
        <v>22.2453</v>
      </c>
      <c r="E15" s="981" t="s">
        <v>190</v>
      </c>
      <c r="F15" s="981">
        <v>21.3842</v>
      </c>
      <c r="G15" s="981">
        <v>21.252700000000001</v>
      </c>
      <c r="H15" s="981">
        <v>21.572600000000001</v>
      </c>
    </row>
    <row r="16" spans="1:8">
      <c r="A16" s="271">
        <v>38990</v>
      </c>
      <c r="B16" s="981" t="s">
        <v>190</v>
      </c>
      <c r="C16" s="981">
        <v>20.3248</v>
      </c>
      <c r="D16" s="981">
        <v>21.716900000000003</v>
      </c>
      <c r="E16" s="981">
        <v>24.143600000000003</v>
      </c>
      <c r="F16" s="981">
        <v>20.473500000000001</v>
      </c>
      <c r="G16" s="981">
        <v>20.579599999999999</v>
      </c>
      <c r="H16" s="981">
        <v>21.116099999999999</v>
      </c>
    </row>
    <row r="17" spans="1:8">
      <c r="A17" s="271">
        <v>39021</v>
      </c>
      <c r="B17" s="981" t="s">
        <v>190</v>
      </c>
      <c r="C17" s="981">
        <v>20.508100000000002</v>
      </c>
      <c r="D17" s="981">
        <v>22.043500000000002</v>
      </c>
      <c r="E17" s="981">
        <v>22.046200000000002</v>
      </c>
      <c r="F17" s="981">
        <v>20.627600000000001</v>
      </c>
      <c r="G17" s="981">
        <v>20.750299999999999</v>
      </c>
      <c r="H17" s="981">
        <v>21.1066</v>
      </c>
    </row>
    <row r="18" spans="1:8">
      <c r="A18" s="271">
        <v>39051</v>
      </c>
      <c r="B18" s="981" t="s">
        <v>190</v>
      </c>
      <c r="C18" s="981">
        <v>23.8872</v>
      </c>
      <c r="D18" s="981">
        <v>25.422600000000003</v>
      </c>
      <c r="E18" s="981">
        <v>24.360900000000001</v>
      </c>
      <c r="F18" s="981">
        <v>23.8489</v>
      </c>
      <c r="G18" s="981">
        <v>23.989800000000002</v>
      </c>
      <c r="H18" s="981">
        <v>24.3323</v>
      </c>
    </row>
    <row r="19" spans="1:8">
      <c r="A19" s="586">
        <v>39082</v>
      </c>
      <c r="B19" s="980" t="s">
        <v>190</v>
      </c>
      <c r="C19" s="980">
        <v>25.856000000000002</v>
      </c>
      <c r="D19" s="980">
        <v>27.642600000000002</v>
      </c>
      <c r="E19" s="980">
        <v>27.117600000000003</v>
      </c>
      <c r="F19" s="980">
        <v>26.103300000000001</v>
      </c>
      <c r="G19" s="980" t="s">
        <v>190</v>
      </c>
      <c r="H19" s="980">
        <v>26.819300000000002</v>
      </c>
    </row>
    <row r="20" spans="1:8">
      <c r="A20" s="271">
        <v>39113</v>
      </c>
      <c r="B20" s="981" t="s">
        <v>190</v>
      </c>
      <c r="C20" s="981">
        <v>28.694800000000001</v>
      </c>
      <c r="D20" s="981">
        <v>29.857300000000002</v>
      </c>
      <c r="E20" s="981">
        <v>30.034600000000001</v>
      </c>
      <c r="F20" s="981">
        <v>29.028400000000001</v>
      </c>
      <c r="G20" s="981" t="s">
        <v>190</v>
      </c>
      <c r="H20" s="981">
        <v>29.251800000000003</v>
      </c>
    </row>
    <row r="21" spans="1:8">
      <c r="A21" s="271">
        <v>39141</v>
      </c>
      <c r="B21" s="982" t="s">
        <v>190</v>
      </c>
      <c r="C21" s="982" t="s">
        <v>190</v>
      </c>
      <c r="D21" s="982" t="s">
        <v>190</v>
      </c>
      <c r="E21" s="982" t="s">
        <v>190</v>
      </c>
      <c r="F21" s="982" t="s">
        <v>190</v>
      </c>
      <c r="G21" s="982" t="s">
        <v>190</v>
      </c>
      <c r="H21" s="982" t="s">
        <v>190</v>
      </c>
    </row>
    <row r="22" spans="1:8">
      <c r="A22" s="271">
        <v>39172</v>
      </c>
      <c r="B22" s="982" t="s">
        <v>190</v>
      </c>
      <c r="C22" s="982">
        <v>36.663900000000005</v>
      </c>
      <c r="D22" s="982">
        <v>38.041600000000003</v>
      </c>
      <c r="E22" s="982">
        <v>39.541900000000005</v>
      </c>
      <c r="F22" s="982">
        <v>37.7181</v>
      </c>
      <c r="G22" s="982" t="s">
        <v>190</v>
      </c>
      <c r="H22" s="982">
        <v>38.089600000000004</v>
      </c>
    </row>
    <row r="23" spans="1:8">
      <c r="A23" s="271">
        <v>39202</v>
      </c>
      <c r="B23" s="982" t="s">
        <v>190</v>
      </c>
      <c r="C23" s="982">
        <v>44.700600000000001</v>
      </c>
      <c r="D23" s="982">
        <v>45.026400000000002</v>
      </c>
      <c r="E23" s="982">
        <v>48.028500000000001</v>
      </c>
      <c r="F23" s="982">
        <v>46.105600000000003</v>
      </c>
      <c r="G23" s="982" t="s">
        <v>190</v>
      </c>
      <c r="H23" s="982">
        <v>45.973600000000005</v>
      </c>
    </row>
    <row r="24" spans="1:8">
      <c r="A24" s="271">
        <v>39233</v>
      </c>
      <c r="B24" s="982" t="s">
        <v>190</v>
      </c>
      <c r="C24" s="982">
        <v>48.728500000000004</v>
      </c>
      <c r="D24" s="982">
        <v>48.285600000000002</v>
      </c>
      <c r="E24" s="982">
        <v>51.754899999999999</v>
      </c>
      <c r="F24" s="982">
        <v>50.324100000000001</v>
      </c>
      <c r="G24" s="982" t="s">
        <v>190</v>
      </c>
      <c r="H24" s="982">
        <v>49.699300000000001</v>
      </c>
    </row>
    <row r="25" spans="1:8">
      <c r="A25" s="271">
        <v>39263</v>
      </c>
      <c r="B25" s="982" t="s">
        <v>190</v>
      </c>
      <c r="C25" s="982">
        <v>50.514900000000004</v>
      </c>
      <c r="D25" s="982">
        <v>50.165500000000002</v>
      </c>
      <c r="E25" s="982">
        <v>53.269200000000005</v>
      </c>
      <c r="F25" s="982">
        <v>51.619400000000006</v>
      </c>
      <c r="G25" s="982" t="s">
        <v>190</v>
      </c>
      <c r="H25" s="982">
        <v>51.3566</v>
      </c>
    </row>
    <row r="26" spans="1:8">
      <c r="A26" s="271">
        <v>39294</v>
      </c>
      <c r="B26" s="982" t="s">
        <v>190</v>
      </c>
      <c r="C26" s="982">
        <v>49.630500000000005</v>
      </c>
      <c r="D26" s="982">
        <v>49.664000000000001</v>
      </c>
      <c r="E26" s="982">
        <v>52.131500000000003</v>
      </c>
      <c r="F26" s="982">
        <v>49.977700000000006</v>
      </c>
      <c r="G26" s="982" t="s">
        <v>190</v>
      </c>
      <c r="H26" s="982">
        <v>50.404000000000003</v>
      </c>
    </row>
    <row r="27" spans="1:8">
      <c r="A27" s="271">
        <v>39325</v>
      </c>
      <c r="B27" s="982" t="s">
        <v>190</v>
      </c>
      <c r="C27" s="982">
        <v>38.522400000000005</v>
      </c>
      <c r="D27" s="982">
        <v>38.558800000000005</v>
      </c>
      <c r="E27" s="982">
        <v>39.8277</v>
      </c>
      <c r="F27" s="982">
        <v>38.520200000000003</v>
      </c>
      <c r="G27" s="982" t="s">
        <v>190</v>
      </c>
      <c r="H27" s="982">
        <v>38.906300000000002</v>
      </c>
    </row>
    <row r="28" spans="1:8">
      <c r="A28" s="271">
        <v>39355</v>
      </c>
      <c r="B28" s="982" t="s">
        <v>190</v>
      </c>
      <c r="C28" s="982">
        <v>32.296700000000001</v>
      </c>
      <c r="D28" s="982">
        <v>32.965900000000005</v>
      </c>
      <c r="E28" s="982">
        <v>33.6982</v>
      </c>
      <c r="F28" s="982">
        <v>32.0916</v>
      </c>
      <c r="G28" s="982" t="s">
        <v>190</v>
      </c>
      <c r="H28" s="982">
        <v>32.876899999999999</v>
      </c>
    </row>
    <row r="29" spans="1:8">
      <c r="A29" s="271">
        <v>39386</v>
      </c>
      <c r="B29" s="982" t="s">
        <v>190</v>
      </c>
      <c r="C29" s="982">
        <v>32.648200000000003</v>
      </c>
      <c r="D29" s="982">
        <v>33.645000000000003</v>
      </c>
      <c r="E29" s="982">
        <v>34.104700000000001</v>
      </c>
      <c r="F29" s="982">
        <v>32.559899999999999</v>
      </c>
      <c r="G29" s="982" t="s">
        <v>190</v>
      </c>
      <c r="H29" s="982">
        <v>33.363800000000005</v>
      </c>
    </row>
    <row r="30" spans="1:8">
      <c r="A30" s="271">
        <v>39416</v>
      </c>
      <c r="B30" s="982" t="s">
        <v>190</v>
      </c>
      <c r="C30" s="982">
        <v>24.135100000000001</v>
      </c>
      <c r="D30" s="982">
        <v>25.7014</v>
      </c>
      <c r="E30" s="982">
        <v>25.588100000000001</v>
      </c>
      <c r="F30" s="982">
        <v>23.927100000000003</v>
      </c>
      <c r="G30" s="982" t="s">
        <v>190</v>
      </c>
      <c r="H30" s="982">
        <v>25.0106</v>
      </c>
    </row>
    <row r="31" spans="1:8">
      <c r="A31" s="586">
        <v>39447</v>
      </c>
      <c r="B31" s="983" t="s">
        <v>190</v>
      </c>
      <c r="C31" s="983">
        <v>19.631</v>
      </c>
      <c r="D31" s="983">
        <v>20.755800000000001</v>
      </c>
      <c r="E31" s="983">
        <v>20.719900000000003</v>
      </c>
      <c r="F31" s="983">
        <v>19.269400000000001</v>
      </c>
      <c r="G31" s="983" t="s">
        <v>190</v>
      </c>
      <c r="H31" s="983">
        <v>20.2423</v>
      </c>
    </row>
    <row r="32" spans="1:8">
      <c r="A32" s="271">
        <v>39478</v>
      </c>
      <c r="B32" s="982" t="s">
        <v>190</v>
      </c>
      <c r="C32" s="982">
        <v>12.8207</v>
      </c>
      <c r="D32" s="982">
        <v>14.3315</v>
      </c>
      <c r="E32" s="982">
        <v>13.969200000000001</v>
      </c>
      <c r="F32" s="982">
        <v>12.4732</v>
      </c>
      <c r="G32" s="982" t="s">
        <v>190</v>
      </c>
      <c r="H32" s="982">
        <v>13.5724</v>
      </c>
    </row>
    <row r="33" spans="1:8">
      <c r="A33" s="271">
        <v>39507</v>
      </c>
      <c r="B33" s="982" t="s">
        <v>190</v>
      </c>
      <c r="C33" s="982">
        <v>7.7706</v>
      </c>
      <c r="D33" s="982">
        <v>8.5105000000000004</v>
      </c>
      <c r="E33" s="982">
        <v>7.9732000000000003</v>
      </c>
      <c r="F33" s="982">
        <v>6.9679000000000002</v>
      </c>
      <c r="G33" s="982" t="s">
        <v>190</v>
      </c>
      <c r="H33" s="982">
        <v>7.9444000000000008</v>
      </c>
    </row>
    <row r="34" spans="1:8">
      <c r="A34" s="271">
        <v>39538</v>
      </c>
      <c r="B34" s="982" t="s">
        <v>190</v>
      </c>
      <c r="C34" s="982">
        <v>6.9508000000000001</v>
      </c>
      <c r="D34" s="982">
        <v>7.141</v>
      </c>
      <c r="E34" s="982">
        <v>6.2690000000000001</v>
      </c>
      <c r="F34" s="982">
        <v>5.5746000000000002</v>
      </c>
      <c r="G34" s="982" t="s">
        <v>190</v>
      </c>
      <c r="H34" s="982">
        <v>6.617</v>
      </c>
    </row>
    <row r="35" spans="1:8">
      <c r="A35" s="271">
        <v>39568</v>
      </c>
      <c r="B35" s="982" t="s">
        <v>190</v>
      </c>
      <c r="C35" s="982">
        <v>-0.22320000000000001</v>
      </c>
      <c r="D35" s="982">
        <v>0.21130000000000002</v>
      </c>
      <c r="E35" s="982">
        <v>-0.47270000000000001</v>
      </c>
      <c r="F35" s="982">
        <v>-1.4734</v>
      </c>
      <c r="G35" s="982" t="s">
        <v>190</v>
      </c>
      <c r="H35" s="982">
        <v>-0.33900000000000002</v>
      </c>
    </row>
    <row r="36" spans="1:8">
      <c r="A36" s="271">
        <v>39599</v>
      </c>
      <c r="B36" s="982" t="s">
        <v>190</v>
      </c>
      <c r="C36" s="982">
        <v>-4.2227000000000006</v>
      </c>
      <c r="D36" s="982">
        <v>-3.6225000000000001</v>
      </c>
      <c r="E36" s="982">
        <v>-4.2149999999999999</v>
      </c>
      <c r="F36" s="982">
        <v>-5.2477</v>
      </c>
      <c r="G36" s="982" t="s">
        <v>190</v>
      </c>
      <c r="H36" s="982">
        <v>-4.1808000000000005</v>
      </c>
    </row>
    <row r="37" spans="1:8">
      <c r="A37" s="271">
        <v>39629</v>
      </c>
      <c r="B37" s="982" t="s">
        <v>190</v>
      </c>
      <c r="C37" s="982">
        <v>-4.7025000000000006</v>
      </c>
      <c r="D37" s="982">
        <v>-4.3595000000000006</v>
      </c>
      <c r="E37" s="982">
        <v>-4.8417000000000003</v>
      </c>
      <c r="F37" s="982">
        <v>-5.2642000000000007</v>
      </c>
      <c r="G37" s="982" t="s">
        <v>190</v>
      </c>
      <c r="H37" s="982">
        <v>-4.7163000000000004</v>
      </c>
    </row>
    <row r="38" spans="1:8">
      <c r="A38" s="271">
        <v>39660</v>
      </c>
      <c r="B38" s="982" t="s">
        <v>190</v>
      </c>
      <c r="C38" s="982">
        <v>-13.7377</v>
      </c>
      <c r="D38" s="982">
        <v>-13.253</v>
      </c>
      <c r="E38" s="982">
        <v>-14.2857</v>
      </c>
      <c r="F38" s="982">
        <v>-14.1204</v>
      </c>
      <c r="G38" s="982" t="s">
        <v>190</v>
      </c>
      <c r="H38" s="982">
        <v>-13.797500000000001</v>
      </c>
    </row>
    <row r="39" spans="1:8">
      <c r="A39" s="271">
        <v>39691</v>
      </c>
      <c r="B39" s="982" t="s">
        <v>190</v>
      </c>
      <c r="C39" s="982">
        <v>-14.228400000000001</v>
      </c>
      <c r="D39" s="982">
        <v>-13.748000000000001</v>
      </c>
      <c r="E39" s="982">
        <v>-14.122200000000001</v>
      </c>
      <c r="F39" s="982">
        <v>-14.383000000000001</v>
      </c>
      <c r="G39" s="982" t="s">
        <v>190</v>
      </c>
      <c r="H39" s="982">
        <v>-14.07</v>
      </c>
    </row>
    <row r="40" spans="1:8">
      <c r="A40" s="271">
        <v>39721</v>
      </c>
      <c r="B40" s="982" t="s">
        <v>190</v>
      </c>
      <c r="C40" s="982">
        <v>-16.6692</v>
      </c>
      <c r="D40" s="982">
        <v>-16.997500000000002</v>
      </c>
      <c r="E40" s="982">
        <v>-16.453200000000002</v>
      </c>
      <c r="F40" s="982">
        <v>-16.6251</v>
      </c>
      <c r="G40" s="982" t="s">
        <v>190</v>
      </c>
      <c r="H40" s="982">
        <v>-16.703600000000002</v>
      </c>
    </row>
    <row r="41" spans="1:8">
      <c r="A41" s="271">
        <v>39752</v>
      </c>
      <c r="B41" s="982" t="s">
        <v>190</v>
      </c>
      <c r="C41" s="982">
        <v>-32.0413</v>
      </c>
      <c r="D41" s="982">
        <v>-31.1068</v>
      </c>
      <c r="E41" s="982">
        <v>-31.3995</v>
      </c>
      <c r="F41" s="982">
        <v>-31.368100000000002</v>
      </c>
      <c r="G41" s="982" t="s">
        <v>190</v>
      </c>
      <c r="H41" s="982">
        <v>-31.467200000000002</v>
      </c>
    </row>
    <row r="42" spans="1:8">
      <c r="A42" s="271">
        <v>39782</v>
      </c>
      <c r="B42" s="982" t="s">
        <v>190</v>
      </c>
      <c r="C42" s="982">
        <v>-31.810600000000001</v>
      </c>
      <c r="D42" s="982">
        <v>-30.192600000000002</v>
      </c>
      <c r="E42" s="982">
        <v>-29.904700000000002</v>
      </c>
      <c r="F42" s="982">
        <v>-29.864900000000002</v>
      </c>
      <c r="G42" s="982" t="s">
        <v>190</v>
      </c>
      <c r="H42" s="982">
        <v>-30.4711</v>
      </c>
    </row>
    <row r="43" spans="1:8">
      <c r="A43" s="586">
        <v>39813</v>
      </c>
      <c r="B43" s="983" t="s">
        <v>190</v>
      </c>
      <c r="C43" s="983">
        <v>-28.295300000000001</v>
      </c>
      <c r="D43" s="983">
        <v>-26.371400000000001</v>
      </c>
      <c r="E43" s="983">
        <v>-26.0105</v>
      </c>
      <c r="F43" s="983">
        <v>-26.282900000000001</v>
      </c>
      <c r="G43" s="983" t="s">
        <v>190</v>
      </c>
      <c r="H43" s="983">
        <v>-26.740300000000001</v>
      </c>
    </row>
    <row r="44" spans="1:8">
      <c r="A44" s="271">
        <v>39844</v>
      </c>
      <c r="B44" s="982" t="s">
        <v>190</v>
      </c>
      <c r="C44" s="982">
        <v>-23.930900000000001</v>
      </c>
      <c r="D44" s="982">
        <v>-21.9316</v>
      </c>
      <c r="E44" s="982">
        <v>-21.327999999999999</v>
      </c>
      <c r="F44" s="982">
        <v>-21.809000000000001</v>
      </c>
      <c r="G44" s="982" t="s">
        <v>190</v>
      </c>
      <c r="H44" s="982">
        <v>-22.241500000000002</v>
      </c>
    </row>
    <row r="45" spans="1:8">
      <c r="A45" s="271">
        <v>39872</v>
      </c>
      <c r="B45" s="982" t="s">
        <v>190</v>
      </c>
      <c r="C45" s="982">
        <v>-24.958300000000001</v>
      </c>
      <c r="D45" s="982">
        <v>-22.238300000000002</v>
      </c>
      <c r="E45" s="982">
        <v>-22.1035</v>
      </c>
      <c r="F45" s="982">
        <v>-22.352500000000003</v>
      </c>
      <c r="G45" s="982" t="s">
        <v>190</v>
      </c>
      <c r="H45" s="982">
        <v>-22.9008</v>
      </c>
    </row>
    <row r="46" spans="1:8">
      <c r="A46" s="271">
        <v>39903</v>
      </c>
      <c r="B46" s="982" t="s">
        <v>190</v>
      </c>
      <c r="C46" s="982">
        <v>-25.1023</v>
      </c>
      <c r="D46" s="982">
        <v>-22.148900000000001</v>
      </c>
      <c r="E46" s="982">
        <v>-22.198700000000002</v>
      </c>
      <c r="F46" s="982">
        <v>-22.3475</v>
      </c>
      <c r="G46" s="982" t="s">
        <v>190</v>
      </c>
      <c r="H46" s="982">
        <v>-22.940300000000001</v>
      </c>
    </row>
    <row r="47" spans="1:8">
      <c r="A47" s="271">
        <v>39933</v>
      </c>
      <c r="B47" s="982" t="s">
        <v>190</v>
      </c>
      <c r="C47" s="982">
        <v>-19.892500000000002</v>
      </c>
      <c r="D47" s="982">
        <v>-16.686700000000002</v>
      </c>
      <c r="E47" s="982">
        <v>-17.661200000000001</v>
      </c>
      <c r="F47" s="982">
        <v>-17.137599999999999</v>
      </c>
      <c r="G47" s="982" t="s">
        <v>190</v>
      </c>
      <c r="H47" s="982">
        <v>-17.843700000000002</v>
      </c>
    </row>
    <row r="48" spans="1:8">
      <c r="A48" s="271">
        <v>39964</v>
      </c>
      <c r="B48" s="982" t="s">
        <v>190</v>
      </c>
      <c r="C48" s="982">
        <v>-16.9984</v>
      </c>
      <c r="D48" s="982">
        <v>-14.263200000000001</v>
      </c>
      <c r="E48" s="982">
        <v>-15.5867</v>
      </c>
      <c r="F48" s="982">
        <v>-15.008500000000002</v>
      </c>
      <c r="G48" s="982" t="s">
        <v>190</v>
      </c>
      <c r="H48" s="982">
        <v>-15.446800000000001</v>
      </c>
    </row>
    <row r="49" spans="1:8">
      <c r="A49" s="271">
        <v>39994</v>
      </c>
      <c r="B49" s="982" t="s">
        <v>190</v>
      </c>
      <c r="C49" s="982">
        <v>-13.436100000000001</v>
      </c>
      <c r="D49" s="982">
        <v>-10.9177</v>
      </c>
      <c r="E49" s="982">
        <v>-11.9581</v>
      </c>
      <c r="F49" s="982">
        <v>-12.139800000000001</v>
      </c>
      <c r="G49" s="982" t="s">
        <v>190</v>
      </c>
      <c r="H49" s="982">
        <v>-12.035</v>
      </c>
    </row>
    <row r="50" spans="1:8">
      <c r="A50" s="271">
        <v>40025</v>
      </c>
      <c r="B50" s="982" t="s">
        <v>190</v>
      </c>
      <c r="C50" s="982">
        <v>-6.1095000000000006</v>
      </c>
      <c r="D50" s="982">
        <v>-4.1901000000000002</v>
      </c>
      <c r="E50" s="982">
        <v>-3.6557000000000004</v>
      </c>
      <c r="F50" s="982">
        <v>-4.8349000000000002</v>
      </c>
      <c r="G50" s="982" t="s">
        <v>190</v>
      </c>
      <c r="H50" s="982">
        <v>-4.6191000000000004</v>
      </c>
    </row>
    <row r="51" spans="1:8">
      <c r="A51" s="271">
        <v>40056</v>
      </c>
      <c r="B51" s="982" t="s">
        <v>190</v>
      </c>
      <c r="C51" s="982">
        <v>1.6612</v>
      </c>
      <c r="D51" s="982">
        <v>3.2175000000000002</v>
      </c>
      <c r="E51" s="982">
        <v>4.1219000000000001</v>
      </c>
      <c r="F51" s="982">
        <v>2.9533</v>
      </c>
      <c r="G51" s="982" t="s">
        <v>190</v>
      </c>
      <c r="H51" s="982">
        <v>3.0435000000000003</v>
      </c>
    </row>
    <row r="52" spans="1:8">
      <c r="A52" s="271">
        <v>40086</v>
      </c>
      <c r="B52" s="982" t="s">
        <v>190</v>
      </c>
      <c r="C52" s="982">
        <v>9.8099000000000007</v>
      </c>
      <c r="D52" s="982">
        <v>12.048</v>
      </c>
      <c r="E52" s="982">
        <v>11.5181</v>
      </c>
      <c r="F52" s="982">
        <v>11.5815</v>
      </c>
      <c r="G52" s="982" t="s">
        <v>190</v>
      </c>
      <c r="H52" s="982">
        <v>11.260100000000001</v>
      </c>
    </row>
    <row r="53" spans="1:8">
      <c r="A53" s="271">
        <v>40117</v>
      </c>
      <c r="B53" s="982" t="s">
        <v>190</v>
      </c>
      <c r="C53" s="982">
        <v>34.820500000000003</v>
      </c>
      <c r="D53" s="982">
        <v>35.345800000000004</v>
      </c>
      <c r="E53" s="982">
        <v>35.818800000000003</v>
      </c>
      <c r="F53" s="982">
        <v>36.040399999999998</v>
      </c>
      <c r="G53" s="982" t="s">
        <v>190</v>
      </c>
      <c r="H53" s="982">
        <v>35.451799999999999</v>
      </c>
    </row>
    <row r="54" spans="1:8">
      <c r="A54" s="271">
        <v>40147</v>
      </c>
      <c r="B54" s="982" t="s">
        <v>190</v>
      </c>
      <c r="C54" s="982">
        <v>38.2866</v>
      </c>
      <c r="D54" s="982">
        <v>38.054600000000001</v>
      </c>
      <c r="E54" s="982">
        <v>37.440100000000001</v>
      </c>
      <c r="F54" s="982">
        <v>37.7776</v>
      </c>
      <c r="G54" s="982" t="s">
        <v>190</v>
      </c>
      <c r="H54" s="982">
        <v>37.895600000000002</v>
      </c>
    </row>
    <row r="55" spans="1:8">
      <c r="A55" s="586">
        <v>40178</v>
      </c>
      <c r="B55" s="983" t="s">
        <v>190</v>
      </c>
      <c r="C55" s="983">
        <v>33.359300000000005</v>
      </c>
      <c r="D55" s="983">
        <v>32.912800000000004</v>
      </c>
      <c r="E55" s="983">
        <v>32.2958</v>
      </c>
      <c r="F55" s="983">
        <v>33.145800000000001</v>
      </c>
      <c r="G55" s="983" t="s">
        <v>190</v>
      </c>
      <c r="H55" s="983">
        <v>32.882800000000003</v>
      </c>
    </row>
    <row r="56" spans="1:8">
      <c r="A56" s="271">
        <v>40209</v>
      </c>
      <c r="B56" s="982" t="s">
        <v>190</v>
      </c>
      <c r="C56" s="982">
        <v>30.757900000000003</v>
      </c>
      <c r="D56" s="982">
        <v>29.5137</v>
      </c>
      <c r="E56" s="982">
        <v>29.931100000000001</v>
      </c>
      <c r="F56" s="982">
        <v>30.9756</v>
      </c>
      <c r="G56" s="982" t="s">
        <v>190</v>
      </c>
      <c r="H56" s="982">
        <v>30.163800000000002</v>
      </c>
    </row>
    <row r="57" spans="1:8">
      <c r="A57" s="271">
        <v>40237</v>
      </c>
      <c r="B57" s="982" t="s">
        <v>190</v>
      </c>
      <c r="C57" s="982">
        <v>26.343900000000001</v>
      </c>
      <c r="D57" s="982">
        <v>25.067600000000002</v>
      </c>
      <c r="E57" s="982">
        <v>26.982900000000001</v>
      </c>
      <c r="F57" s="982">
        <v>26.756800000000002</v>
      </c>
      <c r="G57" s="982" t="s">
        <v>190</v>
      </c>
      <c r="H57" s="982">
        <v>26.191500000000001</v>
      </c>
    </row>
    <row r="58" spans="1:8">
      <c r="A58" s="271">
        <v>40268</v>
      </c>
      <c r="B58" s="982" t="s">
        <v>190</v>
      </c>
      <c r="C58" s="982">
        <v>27.879300000000001</v>
      </c>
      <c r="D58" s="982">
        <v>27.559200000000001</v>
      </c>
      <c r="E58" s="982">
        <v>30.146100000000001</v>
      </c>
      <c r="F58" s="982">
        <v>28.726700000000001</v>
      </c>
      <c r="G58" s="982" t="s">
        <v>190</v>
      </c>
      <c r="H58" s="982">
        <v>28.558800000000002</v>
      </c>
    </row>
    <row r="59" spans="1:8">
      <c r="A59" s="271">
        <v>40298</v>
      </c>
      <c r="B59" s="982" t="s">
        <v>190</v>
      </c>
      <c r="C59" s="982">
        <v>22.9009</v>
      </c>
      <c r="D59" s="982">
        <v>21.781000000000002</v>
      </c>
      <c r="E59" s="982">
        <v>25.898600000000002</v>
      </c>
      <c r="F59" s="982">
        <v>23.5886</v>
      </c>
      <c r="G59" s="982" t="s">
        <v>190</v>
      </c>
      <c r="H59" s="982">
        <v>23.5199</v>
      </c>
    </row>
    <row r="60" spans="1:8">
      <c r="A60" s="271">
        <v>40329</v>
      </c>
      <c r="B60" s="982" t="s">
        <v>190</v>
      </c>
      <c r="C60" s="982">
        <v>14.361800000000001</v>
      </c>
      <c r="D60" s="982">
        <v>14.186500000000001</v>
      </c>
      <c r="E60" s="982">
        <v>18.082599999999999</v>
      </c>
      <c r="F60" s="982">
        <v>15.7399</v>
      </c>
      <c r="G60" s="982" t="s">
        <v>190</v>
      </c>
      <c r="H60" s="982">
        <v>15.586400000000001</v>
      </c>
    </row>
    <row r="61" spans="1:8">
      <c r="A61" s="271">
        <v>40359</v>
      </c>
      <c r="B61" s="982"/>
      <c r="C61" s="982">
        <v>9.8303000000000011</v>
      </c>
      <c r="D61" s="982">
        <v>10.851800000000001</v>
      </c>
      <c r="E61" s="982">
        <v>14.096</v>
      </c>
      <c r="F61" s="982">
        <v>11.9201</v>
      </c>
      <c r="G61" s="982" t="s">
        <v>190</v>
      </c>
      <c r="H61" s="982">
        <v>11.6958</v>
      </c>
    </row>
    <row r="62" spans="1:8">
      <c r="A62" s="271">
        <v>40390</v>
      </c>
      <c r="B62" s="982"/>
      <c r="C62" s="982">
        <v>10.950100000000001</v>
      </c>
      <c r="D62" s="982">
        <v>11.400500000000001</v>
      </c>
      <c r="E62" s="982">
        <v>14.370200000000001</v>
      </c>
      <c r="F62" s="982">
        <v>13.0753</v>
      </c>
      <c r="G62" s="982" t="s">
        <v>190</v>
      </c>
      <c r="H62" s="982">
        <v>12.3972</v>
      </c>
    </row>
    <row r="63" spans="1:8">
      <c r="A63" s="271">
        <v>40421</v>
      </c>
      <c r="B63" s="982"/>
      <c r="C63" s="982">
        <v>10.8858</v>
      </c>
      <c r="D63" s="982">
        <v>11.6166</v>
      </c>
      <c r="E63" s="982">
        <v>13.586</v>
      </c>
      <c r="F63" s="982">
        <v>12.8565</v>
      </c>
      <c r="G63" s="982" t="s">
        <v>190</v>
      </c>
      <c r="H63" s="982">
        <v>12.190100000000001</v>
      </c>
    </row>
    <row r="64" spans="1:8">
      <c r="A64" s="271">
        <v>40451</v>
      </c>
      <c r="B64" s="982"/>
      <c r="C64" s="982">
        <v>10.026300000000001</v>
      </c>
      <c r="D64" s="982">
        <v>10.882800000000001</v>
      </c>
      <c r="E64" s="982">
        <v>13.122900000000001</v>
      </c>
      <c r="F64" s="982">
        <v>12.072700000000001</v>
      </c>
      <c r="G64" s="982" t="s">
        <v>190</v>
      </c>
      <c r="H64" s="982">
        <v>11.4962</v>
      </c>
    </row>
    <row r="65" spans="1:8">
      <c r="A65" s="271">
        <v>40482</v>
      </c>
      <c r="B65" s="982"/>
      <c r="C65" s="984">
        <v>12.527700000000001</v>
      </c>
      <c r="D65" s="982">
        <v>12.945400000000001</v>
      </c>
      <c r="E65" s="982">
        <v>15.798200000000001</v>
      </c>
      <c r="F65" s="982">
        <v>14.905900000000001</v>
      </c>
      <c r="G65" s="982" t="s">
        <v>190</v>
      </c>
      <c r="H65" s="982">
        <v>13.9663</v>
      </c>
    </row>
    <row r="66" spans="1:8">
      <c r="A66" s="271">
        <v>40512</v>
      </c>
      <c r="B66" s="982"/>
      <c r="C66" s="982">
        <v>13.7515</v>
      </c>
      <c r="D66" s="982">
        <v>13.4513</v>
      </c>
      <c r="E66" s="982">
        <v>16.996300000000002</v>
      </c>
      <c r="F66" s="982">
        <v>16.071100000000001</v>
      </c>
      <c r="G66" s="982" t="s">
        <v>190</v>
      </c>
      <c r="H66" s="982">
        <v>14.959800000000001</v>
      </c>
    </row>
    <row r="67" spans="1:8">
      <c r="A67" s="586">
        <v>40543</v>
      </c>
      <c r="B67" s="983"/>
      <c r="C67" s="983">
        <v>14.6791</v>
      </c>
      <c r="D67" s="983">
        <v>14.077500000000001</v>
      </c>
      <c r="E67" s="983">
        <v>18.642500000000002</v>
      </c>
      <c r="F67" s="983">
        <v>17.103200000000001</v>
      </c>
      <c r="G67" s="983" t="s">
        <v>190</v>
      </c>
      <c r="H67" s="983">
        <v>16.0305</v>
      </c>
    </row>
    <row r="68" spans="1:8">
      <c r="A68" s="271">
        <v>40574</v>
      </c>
      <c r="B68" s="981"/>
      <c r="C68" s="982">
        <v>13.225800000000001</v>
      </c>
      <c r="D68" s="981">
        <v>13.2927</v>
      </c>
      <c r="E68" s="981">
        <v>16.776</v>
      </c>
      <c r="F68" s="981">
        <v>15.435400000000001</v>
      </c>
      <c r="G68" s="981" t="s">
        <v>190</v>
      </c>
      <c r="H68" s="981">
        <v>14.6304</v>
      </c>
    </row>
    <row r="69" spans="1:8">
      <c r="A69" s="271">
        <v>40602</v>
      </c>
      <c r="B69" s="981"/>
      <c r="C69" s="982">
        <v>16.9054</v>
      </c>
      <c r="D69" s="981">
        <v>16.2652</v>
      </c>
      <c r="E69" s="981">
        <v>19.418700000000001</v>
      </c>
      <c r="F69" s="981">
        <v>18.560200000000002</v>
      </c>
      <c r="G69" s="981" t="s">
        <v>190</v>
      </c>
      <c r="H69" s="981">
        <v>17.706200000000003</v>
      </c>
    </row>
    <row r="70" spans="1:8">
      <c r="A70" s="271">
        <v>40633</v>
      </c>
      <c r="B70" s="981"/>
      <c r="C70" s="982">
        <v>11.979200000000001</v>
      </c>
      <c r="D70" s="981">
        <v>10.652000000000001</v>
      </c>
      <c r="E70" s="981">
        <v>13.724500000000001</v>
      </c>
      <c r="F70" s="981">
        <v>13.295</v>
      </c>
      <c r="G70" s="981" t="s">
        <v>190</v>
      </c>
      <c r="H70" s="981">
        <v>12.2941</v>
      </c>
    </row>
    <row r="71" spans="1:8">
      <c r="A71" s="271">
        <v>40663</v>
      </c>
      <c r="B71" s="981"/>
      <c r="C71" s="982">
        <v>4.7524000000000006</v>
      </c>
      <c r="D71" s="981">
        <v>4.3676000000000004</v>
      </c>
      <c r="E71" s="981">
        <v>6.7970000000000006</v>
      </c>
      <c r="F71" s="981">
        <v>6.0735000000000001</v>
      </c>
      <c r="G71" s="981" t="s">
        <v>190</v>
      </c>
      <c r="H71" s="981">
        <v>5.4432</v>
      </c>
    </row>
    <row r="72" spans="1:8">
      <c r="A72" s="271">
        <v>40694</v>
      </c>
      <c r="B72" s="981"/>
      <c r="C72" s="982">
        <v>8.4874000000000009</v>
      </c>
      <c r="D72" s="981">
        <v>8.5064000000000011</v>
      </c>
      <c r="E72" s="981">
        <v>10.886200000000001</v>
      </c>
      <c r="F72" s="981">
        <v>10.220800000000001</v>
      </c>
      <c r="G72" s="981" t="s">
        <v>190</v>
      </c>
      <c r="H72" s="981">
        <v>9.4702000000000002</v>
      </c>
    </row>
    <row r="73" spans="1:8">
      <c r="A73" s="271">
        <v>40724</v>
      </c>
      <c r="B73" s="981"/>
      <c r="C73" s="982">
        <v>6.5838000000000001</v>
      </c>
      <c r="D73" s="981">
        <v>6.4827000000000004</v>
      </c>
      <c r="E73" s="981">
        <v>8.6967999999999996</v>
      </c>
      <c r="F73" s="981">
        <v>8.6738</v>
      </c>
      <c r="G73" s="981" t="s">
        <v>190</v>
      </c>
      <c r="H73" s="981">
        <v>7.5008000000000008</v>
      </c>
    </row>
    <row r="74" spans="1:8">
      <c r="A74" s="271">
        <v>40755</v>
      </c>
      <c r="B74" s="981"/>
      <c r="C74" s="982">
        <v>5.8854000000000006</v>
      </c>
      <c r="D74" s="981">
        <v>6.8031000000000006</v>
      </c>
      <c r="E74" s="981">
        <v>8.0445000000000011</v>
      </c>
      <c r="F74" s="981">
        <v>8.3606999999999996</v>
      </c>
      <c r="G74" s="981" t="s">
        <v>190</v>
      </c>
      <c r="H74" s="981">
        <v>7.1849000000000007</v>
      </c>
    </row>
    <row r="75" spans="1:8">
      <c r="A75" s="271">
        <v>40786</v>
      </c>
      <c r="B75" s="981"/>
      <c r="C75" s="982">
        <v>0.86990000000000001</v>
      </c>
      <c r="D75" s="981">
        <v>2.3936000000000002</v>
      </c>
      <c r="E75" s="981">
        <v>3.5257000000000001</v>
      </c>
      <c r="F75" s="981">
        <v>3.2787999999999999</v>
      </c>
      <c r="G75" s="981" t="s">
        <v>190</v>
      </c>
      <c r="H75" s="981">
        <v>2.4909000000000003</v>
      </c>
    </row>
    <row r="76" spans="1:8">
      <c r="A76" s="271">
        <v>40816</v>
      </c>
      <c r="B76" s="981"/>
      <c r="C76" s="982">
        <v>-2.9965999999999999</v>
      </c>
      <c r="D76" s="981">
        <v>-1.9332</v>
      </c>
      <c r="E76" s="981">
        <v>-0.70340000000000003</v>
      </c>
      <c r="F76" s="981">
        <v>-0.80070000000000008</v>
      </c>
      <c r="G76" s="981" t="s">
        <v>190</v>
      </c>
      <c r="H76" s="981">
        <v>-1.6544000000000001</v>
      </c>
    </row>
    <row r="77" spans="1:8">
      <c r="A77" s="271">
        <v>40847</v>
      </c>
      <c r="B77" s="981"/>
      <c r="C77" s="982">
        <v>-10.9779</v>
      </c>
      <c r="D77" s="981">
        <v>-9.7804000000000002</v>
      </c>
      <c r="E77" s="981">
        <v>-8.8938000000000006</v>
      </c>
      <c r="F77" s="981">
        <v>-8.7103999999999999</v>
      </c>
      <c r="G77" s="981" t="s">
        <v>190</v>
      </c>
      <c r="H77" s="981">
        <v>-9.6446000000000005</v>
      </c>
    </row>
    <row r="78" spans="1:8">
      <c r="A78" s="271">
        <v>40877</v>
      </c>
      <c r="B78" s="981" t="s">
        <v>190</v>
      </c>
      <c r="C78" s="982">
        <v>-10.9679</v>
      </c>
      <c r="D78" s="981">
        <v>-9.7759</v>
      </c>
      <c r="E78" s="981">
        <v>-9.2246000000000006</v>
      </c>
      <c r="F78" s="981">
        <v>-8.9217000000000013</v>
      </c>
      <c r="G78" s="981" t="s">
        <v>190</v>
      </c>
      <c r="H78" s="981">
        <v>-9.7712000000000003</v>
      </c>
    </row>
    <row r="79" spans="1:8">
      <c r="A79" s="586">
        <v>40908</v>
      </c>
      <c r="B79" s="983" t="s">
        <v>190</v>
      </c>
      <c r="C79" s="983">
        <v>-12.084900000000001</v>
      </c>
      <c r="D79" s="983">
        <v>-11.0815</v>
      </c>
      <c r="E79" s="983">
        <v>-11.335100000000001</v>
      </c>
      <c r="F79" s="983">
        <v>-10.1884</v>
      </c>
      <c r="G79" s="983" t="s">
        <v>190</v>
      </c>
      <c r="H79" s="983">
        <v>-11.263</v>
      </c>
    </row>
    <row r="80" spans="1:8">
      <c r="A80" s="271">
        <v>40939</v>
      </c>
      <c r="B80" s="981" t="s">
        <v>190</v>
      </c>
      <c r="C80" s="982">
        <v>-8.3230000000000004</v>
      </c>
      <c r="D80" s="981">
        <v>-7.2652000000000001</v>
      </c>
      <c r="E80" s="981">
        <v>-7.6820000000000004</v>
      </c>
      <c r="F80" s="981">
        <v>-6.4356</v>
      </c>
      <c r="G80" s="981" t="s">
        <v>190</v>
      </c>
      <c r="H80" s="981">
        <v>-7.5180000000000007</v>
      </c>
    </row>
    <row r="81" spans="1:8">
      <c r="A81" s="271">
        <v>40968</v>
      </c>
      <c r="B81" s="981" t="s">
        <v>190</v>
      </c>
      <c r="C81" s="982">
        <v>-4.1370000000000005</v>
      </c>
      <c r="D81" s="981">
        <v>-2.8265000000000002</v>
      </c>
      <c r="E81" s="981">
        <v>-3.2175000000000002</v>
      </c>
      <c r="F81" s="981">
        <v>-2.1002000000000001</v>
      </c>
      <c r="G81" s="981" t="s">
        <v>190</v>
      </c>
      <c r="H81" s="981">
        <v>-3.1501000000000001</v>
      </c>
    </row>
    <row r="82" spans="1:8">
      <c r="A82" s="271">
        <v>40999</v>
      </c>
      <c r="B82" s="981" t="s">
        <v>190</v>
      </c>
      <c r="C82" s="982">
        <v>-2.1192000000000002</v>
      </c>
      <c r="D82" s="981">
        <v>-1.0564</v>
      </c>
      <c r="E82" s="981">
        <v>-0.9194</v>
      </c>
      <c r="F82" s="981">
        <v>-9.8500000000000004E-2</v>
      </c>
      <c r="G82" s="981" t="s">
        <v>190</v>
      </c>
      <c r="H82" s="981">
        <v>-1.1251</v>
      </c>
    </row>
    <row r="83" spans="1:8">
      <c r="A83" s="271">
        <v>41029</v>
      </c>
      <c r="B83" s="981" t="s">
        <v>190</v>
      </c>
      <c r="C83" s="982">
        <v>0.90690000000000004</v>
      </c>
      <c r="D83" s="981">
        <v>1.8744000000000001</v>
      </c>
      <c r="E83" s="981">
        <v>1.8609</v>
      </c>
      <c r="F83" s="981">
        <v>2.9032</v>
      </c>
      <c r="G83" s="981" t="s">
        <v>190</v>
      </c>
      <c r="H83" s="981">
        <v>1.7948000000000002</v>
      </c>
    </row>
    <row r="84" spans="1:8">
      <c r="A84" s="271">
        <v>41060</v>
      </c>
      <c r="B84" s="981" t="s">
        <v>190</v>
      </c>
      <c r="C84" s="982">
        <v>-1.9899</v>
      </c>
      <c r="D84" s="981">
        <v>-1.3075000000000001</v>
      </c>
      <c r="E84" s="981">
        <v>-1.2538</v>
      </c>
      <c r="F84" s="981">
        <v>-0.11810000000000001</v>
      </c>
      <c r="G84" s="981" t="s">
        <v>190</v>
      </c>
      <c r="H84" s="981">
        <v>-1.2698</v>
      </c>
    </row>
    <row r="85" spans="1:8">
      <c r="A85" s="271">
        <v>41090</v>
      </c>
      <c r="B85" s="981" t="s">
        <v>190</v>
      </c>
      <c r="C85" s="982">
        <v>0.19870000000000002</v>
      </c>
      <c r="D85" s="981">
        <v>0.63050000000000006</v>
      </c>
      <c r="E85" s="981">
        <v>0.70500000000000007</v>
      </c>
      <c r="F85" s="981">
        <v>1.7908000000000002</v>
      </c>
      <c r="G85" s="981" t="s">
        <v>190</v>
      </c>
      <c r="H85" s="981">
        <v>0.73060000000000003</v>
      </c>
    </row>
    <row r="86" spans="1:8">
      <c r="A86" s="271">
        <v>41121</v>
      </c>
      <c r="B86" s="981" t="s">
        <v>190</v>
      </c>
      <c r="C86" s="982">
        <v>0.14430000000000001</v>
      </c>
      <c r="D86" s="981">
        <v>0.3866</v>
      </c>
      <c r="E86" s="981">
        <v>0.94450000000000001</v>
      </c>
      <c r="F86" s="981">
        <v>1.3213000000000001</v>
      </c>
      <c r="G86" s="981" t="s">
        <v>190</v>
      </c>
      <c r="H86" s="981">
        <v>0.64250000000000007</v>
      </c>
    </row>
    <row r="87" spans="1:8">
      <c r="A87" s="271">
        <v>41152</v>
      </c>
      <c r="B87" s="981" t="s">
        <v>190</v>
      </c>
      <c r="C87" s="982">
        <v>1.2282</v>
      </c>
      <c r="D87" s="981">
        <v>0.80370000000000008</v>
      </c>
      <c r="E87" s="981">
        <v>1.8062</v>
      </c>
      <c r="F87" s="981">
        <v>2.3252000000000002</v>
      </c>
      <c r="G87" s="981" t="s">
        <v>190</v>
      </c>
      <c r="H87" s="981">
        <v>1.4483000000000001</v>
      </c>
    </row>
    <row r="88" spans="1:8">
      <c r="A88" s="271">
        <v>41182</v>
      </c>
      <c r="B88" s="981" t="s">
        <v>190</v>
      </c>
      <c r="C88" s="982">
        <v>3.4814000000000003</v>
      </c>
      <c r="D88" s="981">
        <v>3.3348</v>
      </c>
      <c r="E88" s="981">
        <v>4.4546000000000001</v>
      </c>
      <c r="F88" s="981">
        <v>4.3946000000000005</v>
      </c>
      <c r="G88" s="981" t="s">
        <v>190</v>
      </c>
      <c r="H88" s="981">
        <v>3.8748</v>
      </c>
    </row>
    <row r="89" spans="1:8">
      <c r="A89" s="271">
        <v>41213</v>
      </c>
      <c r="B89" s="981" t="s">
        <v>190</v>
      </c>
      <c r="C89" s="982">
        <v>7.6966000000000001</v>
      </c>
      <c r="D89" s="981">
        <v>7.3621000000000008</v>
      </c>
      <c r="E89" s="981">
        <v>8.5003000000000011</v>
      </c>
      <c r="F89" s="981">
        <v>7.7935000000000008</v>
      </c>
      <c r="G89" s="981" t="s">
        <v>190</v>
      </c>
      <c r="H89" s="981">
        <v>7.8542000000000005</v>
      </c>
    </row>
    <row r="90" spans="1:8">
      <c r="A90" s="271">
        <v>41243</v>
      </c>
      <c r="B90" s="981" t="s">
        <v>190</v>
      </c>
      <c r="C90" s="982">
        <v>6.9452000000000007</v>
      </c>
      <c r="D90" s="981">
        <v>6.3614000000000006</v>
      </c>
      <c r="E90" s="981">
        <v>7.2574000000000005</v>
      </c>
      <c r="F90" s="981">
        <v>6.7796000000000003</v>
      </c>
      <c r="G90" s="981" t="s">
        <v>190</v>
      </c>
      <c r="H90" s="981">
        <v>6.8390000000000004</v>
      </c>
    </row>
    <row r="91" spans="1:8">
      <c r="A91" s="586">
        <v>41274</v>
      </c>
      <c r="B91" s="983" t="s">
        <v>190</v>
      </c>
      <c r="C91" s="983">
        <v>9.0411999999999999</v>
      </c>
      <c r="D91" s="983">
        <v>8.450800000000001</v>
      </c>
      <c r="E91" s="983">
        <v>9.4579000000000004</v>
      </c>
      <c r="F91" s="983">
        <v>8.4238999999999997</v>
      </c>
      <c r="G91" s="983" t="s">
        <v>190</v>
      </c>
      <c r="H91" s="983">
        <v>8.8938000000000006</v>
      </c>
    </row>
    <row r="92" spans="1:8">
      <c r="A92" s="271">
        <v>41305</v>
      </c>
      <c r="B92" s="981" t="s">
        <v>190</v>
      </c>
      <c r="C92" s="982">
        <v>8.7912999999999997</v>
      </c>
      <c r="D92" s="981">
        <v>8.3833000000000002</v>
      </c>
      <c r="E92" s="981">
        <v>9.0473999999999997</v>
      </c>
      <c r="F92" s="981">
        <v>8.0445000000000011</v>
      </c>
      <c r="G92" s="981" t="s">
        <v>190</v>
      </c>
      <c r="H92" s="981">
        <v>8.6289999999999996</v>
      </c>
    </row>
    <row r="93" spans="1:8">
      <c r="A93" s="271">
        <v>41333</v>
      </c>
      <c r="B93" s="981" t="s">
        <v>190</v>
      </c>
      <c r="C93" s="982">
        <v>4.8532000000000002</v>
      </c>
      <c r="D93" s="981">
        <v>4.5887000000000002</v>
      </c>
      <c r="E93" s="981">
        <v>5.1673</v>
      </c>
      <c r="F93" s="981">
        <v>4.6307</v>
      </c>
      <c r="G93" s="981" t="s">
        <v>190</v>
      </c>
      <c r="H93" s="981">
        <v>4.8344000000000005</v>
      </c>
    </row>
    <row r="94" spans="1:8">
      <c r="A94" s="271">
        <v>41364</v>
      </c>
      <c r="B94" s="981" t="s">
        <v>190</v>
      </c>
      <c r="C94" s="982">
        <v>4.1942000000000004</v>
      </c>
      <c r="D94" s="981">
        <v>4.2507000000000001</v>
      </c>
      <c r="E94" s="981">
        <v>4.2026000000000003</v>
      </c>
      <c r="F94" s="981">
        <v>4.1941000000000006</v>
      </c>
      <c r="G94" s="981" t="s">
        <v>190</v>
      </c>
      <c r="H94" s="981">
        <v>4.2136000000000005</v>
      </c>
    </row>
    <row r="95" spans="1:8">
      <c r="A95" s="271">
        <v>41394</v>
      </c>
      <c r="B95" s="981" t="s">
        <v>190</v>
      </c>
      <c r="C95" s="982">
        <v>3.9266000000000001</v>
      </c>
      <c r="D95" s="981">
        <v>3.9827000000000004</v>
      </c>
      <c r="E95" s="981">
        <v>3.3126000000000002</v>
      </c>
      <c r="F95" s="981">
        <v>3.6098000000000003</v>
      </c>
      <c r="G95" s="981" t="s">
        <v>190</v>
      </c>
      <c r="H95" s="981">
        <v>3.7077</v>
      </c>
    </row>
    <row r="96" spans="1:8">
      <c r="A96" s="271">
        <v>41425</v>
      </c>
      <c r="B96" s="981" t="s">
        <v>190</v>
      </c>
      <c r="C96" s="982">
        <v>6.9609000000000005</v>
      </c>
      <c r="D96" s="981">
        <v>6.6482999999999999</v>
      </c>
      <c r="E96" s="981">
        <v>5.1411000000000007</v>
      </c>
      <c r="F96" s="981">
        <v>6.0077000000000007</v>
      </c>
      <c r="G96" s="981" t="s">
        <v>190</v>
      </c>
      <c r="H96" s="981">
        <v>6.1678000000000006</v>
      </c>
    </row>
    <row r="97" spans="1:8">
      <c r="A97" s="271">
        <v>41455</v>
      </c>
      <c r="B97" s="981" t="s">
        <v>190</v>
      </c>
      <c r="C97" s="982">
        <v>2.5918000000000001</v>
      </c>
      <c r="D97" s="981">
        <v>2.5519000000000003</v>
      </c>
      <c r="E97" s="981">
        <v>0.23780000000000001</v>
      </c>
      <c r="F97" s="981">
        <v>1.5729</v>
      </c>
      <c r="G97" s="981" t="s">
        <v>190</v>
      </c>
      <c r="H97" s="981">
        <v>1.7120000000000002</v>
      </c>
    </row>
    <row r="98" spans="1:8">
      <c r="A98" s="271">
        <v>41486</v>
      </c>
      <c r="B98" s="981" t="s">
        <v>190</v>
      </c>
      <c r="C98" s="982">
        <v>0.76570000000000005</v>
      </c>
      <c r="D98" s="981">
        <v>0.54249999999999998</v>
      </c>
      <c r="E98" s="981">
        <v>-2.4013</v>
      </c>
      <c r="F98" s="981">
        <v>-0.20400000000000001</v>
      </c>
      <c r="G98" s="981" t="s">
        <v>190</v>
      </c>
      <c r="H98" s="981">
        <v>-0.40679999999999999</v>
      </c>
    </row>
    <row r="99" spans="1:8">
      <c r="A99" s="271">
        <v>41517</v>
      </c>
      <c r="B99" s="981" t="s">
        <v>190</v>
      </c>
      <c r="C99" s="982" t="s">
        <v>190</v>
      </c>
      <c r="D99" s="981">
        <v>0.94480000000000008</v>
      </c>
      <c r="E99" s="981">
        <v>-2.6649000000000003</v>
      </c>
      <c r="F99" s="981">
        <v>-7.3099999999999998E-2</v>
      </c>
      <c r="G99" s="981" t="s">
        <v>190</v>
      </c>
      <c r="H99" s="981">
        <v>-0.43440000000000001</v>
      </c>
    </row>
    <row r="100" spans="1:8">
      <c r="A100" s="271">
        <v>41547</v>
      </c>
      <c r="B100" s="981" t="s">
        <v>190</v>
      </c>
      <c r="C100" s="982" t="s">
        <v>190</v>
      </c>
      <c r="D100" s="981">
        <v>-0.90700000000000003</v>
      </c>
      <c r="E100" s="981">
        <v>-4.3502999999999998</v>
      </c>
      <c r="F100" s="981">
        <v>-1.5524</v>
      </c>
      <c r="G100" s="981" t="s">
        <v>190</v>
      </c>
      <c r="H100" s="981">
        <v>-2.1341000000000001</v>
      </c>
    </row>
    <row r="101" spans="1:8">
      <c r="A101" s="271">
        <v>41578</v>
      </c>
      <c r="B101" s="981" t="s">
        <v>190</v>
      </c>
      <c r="C101" s="982" t="s">
        <v>190</v>
      </c>
      <c r="D101" s="981">
        <v>-0.65310000000000001</v>
      </c>
      <c r="E101" s="981">
        <v>-3.8284000000000002</v>
      </c>
      <c r="F101" s="981">
        <v>-1.4705000000000001</v>
      </c>
      <c r="G101" s="981" t="s">
        <v>190</v>
      </c>
      <c r="H101" s="981">
        <v>-1.8497000000000001</v>
      </c>
    </row>
    <row r="102" spans="1:8">
      <c r="A102" s="271">
        <v>41608</v>
      </c>
      <c r="B102" s="981" t="s">
        <v>190</v>
      </c>
      <c r="C102" s="982" t="s">
        <v>190</v>
      </c>
      <c r="D102" s="981">
        <v>-0.11940000000000001</v>
      </c>
      <c r="E102" s="981">
        <v>-3.4522000000000004</v>
      </c>
      <c r="F102" s="981">
        <v>-0.59220000000000006</v>
      </c>
      <c r="G102" s="981" t="s">
        <v>190</v>
      </c>
      <c r="H102" s="981">
        <v>-1.2664</v>
      </c>
    </row>
    <row r="103" spans="1:8">
      <c r="A103" s="586">
        <v>41639</v>
      </c>
      <c r="B103" s="980" t="s">
        <v>190</v>
      </c>
      <c r="C103" s="983" t="s">
        <v>190</v>
      </c>
      <c r="D103" s="980">
        <v>-1.7020000000000002</v>
      </c>
      <c r="E103" s="980">
        <v>-5.1427000000000005</v>
      </c>
      <c r="F103" s="980">
        <v>-1.9387000000000001</v>
      </c>
      <c r="G103" s="980" t="s">
        <v>190</v>
      </c>
      <c r="H103" s="980">
        <v>-2.8180000000000001</v>
      </c>
    </row>
    <row r="104" spans="1:8">
      <c r="A104" s="271">
        <v>41670</v>
      </c>
      <c r="B104" s="981" t="s">
        <v>190</v>
      </c>
      <c r="C104" s="982" t="s">
        <v>190</v>
      </c>
      <c r="D104" s="981">
        <v>-3.4685000000000001</v>
      </c>
      <c r="E104" s="981">
        <v>-6.4413</v>
      </c>
      <c r="F104" s="981">
        <v>-3.6914000000000002</v>
      </c>
      <c r="G104" s="981" t="s">
        <v>190</v>
      </c>
      <c r="H104" s="981">
        <v>-4.4404000000000003</v>
      </c>
    </row>
    <row r="105" spans="1:8">
      <c r="A105" s="271">
        <v>41698</v>
      </c>
      <c r="B105" s="981" t="s">
        <v>190</v>
      </c>
      <c r="C105" s="982" t="s">
        <v>190</v>
      </c>
      <c r="D105" s="981">
        <v>-5.3690000000000007</v>
      </c>
      <c r="E105" s="981">
        <v>-8.0456000000000003</v>
      </c>
      <c r="F105" s="981">
        <v>-5.8218000000000005</v>
      </c>
      <c r="G105" s="981" t="s">
        <v>190</v>
      </c>
      <c r="H105" s="981">
        <v>-6.3155999999999999</v>
      </c>
    </row>
    <row r="106" spans="1:8">
      <c r="A106" s="271">
        <v>41729</v>
      </c>
      <c r="B106" s="981" t="s">
        <v>190</v>
      </c>
      <c r="C106" s="982" t="s">
        <v>190</v>
      </c>
      <c r="D106" s="981">
        <v>-4.2655000000000003</v>
      </c>
      <c r="E106" s="981">
        <v>-6.8356000000000003</v>
      </c>
      <c r="F106" s="981">
        <v>-4.9451000000000001</v>
      </c>
      <c r="G106" s="981" t="s">
        <v>190</v>
      </c>
      <c r="H106" s="981">
        <v>-5.2429000000000006</v>
      </c>
    </row>
    <row r="107" spans="1:8">
      <c r="A107" s="271">
        <v>41759</v>
      </c>
      <c r="B107" s="981" t="s">
        <v>190</v>
      </c>
      <c r="C107" s="982" t="s">
        <v>190</v>
      </c>
      <c r="D107" s="981">
        <v>-3.3281000000000001</v>
      </c>
      <c r="E107" s="981">
        <v>-5.4903000000000004</v>
      </c>
      <c r="F107" s="981">
        <v>-4.5428000000000006</v>
      </c>
      <c r="G107" s="981" t="s">
        <v>190</v>
      </c>
      <c r="H107" s="981">
        <v>-4.3290000000000006</v>
      </c>
    </row>
    <row r="108" spans="1:8">
      <c r="A108" s="271">
        <v>41790</v>
      </c>
      <c r="B108" s="981" t="s">
        <v>190</v>
      </c>
      <c r="C108" s="982" t="s">
        <v>190</v>
      </c>
      <c r="D108" s="981">
        <v>-2.4121000000000001</v>
      </c>
      <c r="E108" s="981">
        <v>-3.7866</v>
      </c>
      <c r="F108" s="981">
        <v>-3.8397000000000001</v>
      </c>
      <c r="G108" s="981" t="s">
        <v>190</v>
      </c>
      <c r="H108" s="981">
        <v>-3.2285000000000004</v>
      </c>
    </row>
    <row r="109" spans="1:8">
      <c r="A109" s="271">
        <v>41820</v>
      </c>
      <c r="B109" s="981" t="s">
        <v>190</v>
      </c>
      <c r="C109" s="982" t="s">
        <v>190</v>
      </c>
      <c r="D109" s="981">
        <v>3.0085000000000002</v>
      </c>
      <c r="E109" s="981">
        <v>2.6345000000000001</v>
      </c>
      <c r="F109" s="981">
        <v>2.2031000000000001</v>
      </c>
      <c r="G109" s="981" t="s">
        <v>190</v>
      </c>
      <c r="H109" s="981">
        <v>2.6718999999999999</v>
      </c>
    </row>
    <row r="110" spans="1:8">
      <c r="A110" s="271">
        <v>41851</v>
      </c>
      <c r="B110" s="981" t="s">
        <v>190</v>
      </c>
      <c r="C110" s="982" t="s">
        <v>190</v>
      </c>
      <c r="D110" s="981">
        <v>4.6393000000000004</v>
      </c>
      <c r="E110" s="981">
        <v>5.0288000000000004</v>
      </c>
      <c r="F110" s="981">
        <v>3.6260000000000003</v>
      </c>
      <c r="G110" s="981" t="s">
        <v>190</v>
      </c>
      <c r="H110" s="981">
        <v>4.4824000000000002</v>
      </c>
    </row>
    <row r="111" spans="1:8">
      <c r="A111" s="271">
        <v>41882</v>
      </c>
      <c r="B111" s="981" t="s">
        <v>190</v>
      </c>
      <c r="C111" s="982" t="s">
        <v>190</v>
      </c>
      <c r="D111" s="981">
        <v>5.3782000000000005</v>
      </c>
      <c r="E111" s="981">
        <v>6.2964000000000002</v>
      </c>
      <c r="F111" s="981">
        <v>4.3429000000000002</v>
      </c>
      <c r="G111" s="981" t="s">
        <v>190</v>
      </c>
      <c r="H111" s="981">
        <v>5.3808000000000007</v>
      </c>
    </row>
    <row r="112" spans="1:8">
      <c r="A112" s="271">
        <v>41912</v>
      </c>
      <c r="B112" s="981" t="s">
        <v>190</v>
      </c>
      <c r="C112" s="982" t="s">
        <v>190</v>
      </c>
      <c r="D112" s="981">
        <v>6.6759000000000004</v>
      </c>
      <c r="E112" s="981">
        <v>7.5830000000000002</v>
      </c>
      <c r="F112" s="981">
        <v>5.4210000000000003</v>
      </c>
      <c r="G112" s="981" t="s">
        <v>190</v>
      </c>
      <c r="H112" s="981">
        <v>6.6139999999999999</v>
      </c>
    </row>
    <row r="113" spans="1:8">
      <c r="A113" s="271">
        <v>41943</v>
      </c>
      <c r="B113" s="981" t="s">
        <v>190</v>
      </c>
      <c r="C113" s="982" t="s">
        <v>190</v>
      </c>
      <c r="D113" s="981">
        <v>3.5717000000000003</v>
      </c>
      <c r="E113" s="981">
        <v>4.1809000000000003</v>
      </c>
      <c r="F113" s="981">
        <v>3.0673000000000004</v>
      </c>
      <c r="G113" s="981" t="s">
        <v>190</v>
      </c>
      <c r="H113" s="981">
        <v>3.6227</v>
      </c>
    </row>
    <row r="114" spans="1:8">
      <c r="A114" s="271">
        <v>41973</v>
      </c>
      <c r="B114" s="981" t="s">
        <v>190</v>
      </c>
      <c r="C114" s="982" t="s">
        <v>190</v>
      </c>
      <c r="D114" s="981">
        <v>4.7618999999999998</v>
      </c>
      <c r="E114" s="981">
        <v>5.4201000000000006</v>
      </c>
      <c r="F114" s="981">
        <v>4.0676000000000005</v>
      </c>
      <c r="G114" s="981" t="s">
        <v>190</v>
      </c>
      <c r="H114" s="981">
        <v>4.7766999999999999</v>
      </c>
    </row>
    <row r="115" spans="1:8">
      <c r="A115" s="586">
        <v>42004</v>
      </c>
      <c r="B115" s="980" t="s">
        <v>190</v>
      </c>
      <c r="C115" s="983" t="s">
        <v>190</v>
      </c>
      <c r="D115" s="980">
        <v>5.4571000000000005</v>
      </c>
      <c r="E115" s="980">
        <v>6.1866000000000003</v>
      </c>
      <c r="F115" s="980">
        <v>4.8482000000000003</v>
      </c>
      <c r="G115" s="980" t="s">
        <v>190</v>
      </c>
      <c r="H115" s="980">
        <v>5.5170000000000003</v>
      </c>
    </row>
    <row r="116" spans="1:8">
      <c r="A116" s="271">
        <v>42035</v>
      </c>
      <c r="B116" s="981">
        <v>5.5501000000000005</v>
      </c>
      <c r="C116" s="982" t="s">
        <v>190</v>
      </c>
      <c r="D116" s="981">
        <v>4.9836999999999998</v>
      </c>
      <c r="E116" s="981">
        <v>5.3601999999999999</v>
      </c>
      <c r="F116" s="981">
        <v>4.4850000000000003</v>
      </c>
      <c r="G116" s="981" t="s">
        <v>190</v>
      </c>
      <c r="H116" s="981">
        <v>4.9809000000000001</v>
      </c>
    </row>
    <row r="117" spans="1:8">
      <c r="A117" s="271">
        <v>42063</v>
      </c>
      <c r="B117" s="981">
        <v>10.6028</v>
      </c>
      <c r="C117" s="982" t="s">
        <v>190</v>
      </c>
      <c r="D117" s="981">
        <v>9.5731999999999999</v>
      </c>
      <c r="E117" s="981">
        <v>9.7245000000000008</v>
      </c>
      <c r="F117" s="981">
        <v>9.2512000000000008</v>
      </c>
      <c r="G117" s="981" t="s">
        <v>190</v>
      </c>
      <c r="H117" s="981">
        <v>9.5842000000000009</v>
      </c>
    </row>
    <row r="118" spans="1:8">
      <c r="A118" s="271">
        <v>42094</v>
      </c>
      <c r="B118" s="981">
        <v>9.4776000000000007</v>
      </c>
      <c r="C118" s="982" t="s">
        <v>190</v>
      </c>
      <c r="D118" s="981">
        <v>8.051400000000001</v>
      </c>
      <c r="E118" s="981">
        <v>7.8799000000000001</v>
      </c>
      <c r="F118" s="981">
        <v>8.1690000000000005</v>
      </c>
      <c r="G118" s="981" t="s">
        <v>190</v>
      </c>
      <c r="H118" s="981">
        <v>8.1237000000000013</v>
      </c>
    </row>
    <row r="119" spans="1:8">
      <c r="A119" s="271">
        <v>42124</v>
      </c>
      <c r="B119" s="981">
        <v>10.5509</v>
      </c>
      <c r="C119" s="982" t="s">
        <v>190</v>
      </c>
      <c r="D119" s="981">
        <v>8.7066999999999997</v>
      </c>
      <c r="E119" s="981">
        <v>8.7094000000000005</v>
      </c>
      <c r="F119" s="981">
        <v>9.6494</v>
      </c>
      <c r="G119" s="981" t="s">
        <v>190</v>
      </c>
      <c r="H119" s="981">
        <v>9.1173999999999999</v>
      </c>
    </row>
    <row r="120" spans="1:8">
      <c r="A120" s="271">
        <v>42155</v>
      </c>
      <c r="B120" s="981">
        <v>9.1121999999999996</v>
      </c>
      <c r="C120" s="982" t="s">
        <v>190</v>
      </c>
      <c r="D120" s="981">
        <v>7.3719000000000001</v>
      </c>
      <c r="E120" s="981">
        <v>7.2856000000000005</v>
      </c>
      <c r="F120" s="981">
        <v>8.7988999999999997</v>
      </c>
      <c r="G120" s="981" t="s">
        <v>190</v>
      </c>
      <c r="H120" s="981">
        <v>7.8997000000000002</v>
      </c>
    </row>
    <row r="121" spans="1:8">
      <c r="A121" s="271">
        <v>42185</v>
      </c>
      <c r="B121" s="981">
        <v>6.9179000000000004</v>
      </c>
      <c r="C121" s="982" t="s">
        <v>190</v>
      </c>
      <c r="D121" s="981">
        <v>5.3229000000000006</v>
      </c>
      <c r="E121" s="981">
        <v>5.0190999999999999</v>
      </c>
      <c r="F121" s="981">
        <v>6.5632000000000001</v>
      </c>
      <c r="G121" s="981" t="s">
        <v>190</v>
      </c>
      <c r="H121" s="981">
        <v>5.7153</v>
      </c>
    </row>
    <row r="122" spans="1:8">
      <c r="A122" s="271">
        <v>42216</v>
      </c>
      <c r="B122" s="981">
        <v>5.4156000000000004</v>
      </c>
      <c r="C122" s="982" t="s">
        <v>190</v>
      </c>
      <c r="D122" s="981">
        <v>4.0585000000000004</v>
      </c>
      <c r="E122" s="981">
        <v>3.6398000000000001</v>
      </c>
      <c r="F122" s="981">
        <v>5.4340999999999999</v>
      </c>
      <c r="G122" s="981" t="s">
        <v>190</v>
      </c>
      <c r="H122" s="981">
        <v>4.4424000000000001</v>
      </c>
    </row>
    <row r="123" spans="1:8">
      <c r="A123" s="271">
        <v>42247</v>
      </c>
      <c r="B123" s="982">
        <v>3.6501000000000001</v>
      </c>
      <c r="C123" s="982" t="s">
        <v>190</v>
      </c>
      <c r="D123" s="982">
        <v>2.0379</v>
      </c>
      <c r="E123" s="982">
        <v>1.3344</v>
      </c>
      <c r="F123" s="982">
        <v>3.7810000000000001</v>
      </c>
      <c r="G123" s="982" t="s">
        <v>190</v>
      </c>
      <c r="H123" s="982">
        <v>2.4635000000000002</v>
      </c>
    </row>
    <row r="124" spans="1:8">
      <c r="A124" s="271">
        <v>42277</v>
      </c>
      <c r="B124" s="982">
        <v>-1.3433000000000002</v>
      </c>
      <c r="C124" s="982" t="s">
        <v>190</v>
      </c>
      <c r="D124" s="982">
        <v>-3.2336</v>
      </c>
      <c r="E124" s="982">
        <v>-3.7191000000000001</v>
      </c>
      <c r="F124" s="982">
        <v>-1.6791</v>
      </c>
      <c r="G124" s="982" t="s">
        <v>190</v>
      </c>
      <c r="H124" s="982">
        <v>-2.7814000000000001</v>
      </c>
    </row>
    <row r="125" spans="1:8">
      <c r="A125" s="271">
        <v>42308</v>
      </c>
      <c r="B125" s="981">
        <v>2.0942000000000003</v>
      </c>
      <c r="C125" s="982" t="s">
        <v>190</v>
      </c>
      <c r="D125" s="981">
        <v>0.55100000000000005</v>
      </c>
      <c r="E125" s="981">
        <v>0.22970000000000002</v>
      </c>
      <c r="F125" s="981">
        <v>1.5960000000000001</v>
      </c>
      <c r="G125" s="981" t="s">
        <v>190</v>
      </c>
      <c r="H125" s="981">
        <v>0.87360000000000004</v>
      </c>
    </row>
    <row r="126" spans="1:8">
      <c r="A126" s="271">
        <v>42338</v>
      </c>
      <c r="B126" s="981">
        <v>3.6394000000000002</v>
      </c>
      <c r="C126" s="982" t="s">
        <v>190</v>
      </c>
      <c r="D126" s="981">
        <v>1.7211000000000001</v>
      </c>
      <c r="E126" s="981">
        <v>1.1686000000000001</v>
      </c>
      <c r="F126" s="981">
        <v>2.7542</v>
      </c>
      <c r="G126" s="981" t="s">
        <v>190</v>
      </c>
      <c r="H126" s="981">
        <v>1.9912000000000001</v>
      </c>
    </row>
    <row r="127" spans="1:8">
      <c r="A127" s="586">
        <v>42369</v>
      </c>
      <c r="B127" s="985">
        <v>2.9068000000000001</v>
      </c>
      <c r="C127" s="983" t="s">
        <v>190</v>
      </c>
      <c r="D127" s="985">
        <v>0.94840000000000002</v>
      </c>
      <c r="E127" s="985">
        <v>0.48760000000000003</v>
      </c>
      <c r="F127" s="985">
        <v>1.8451000000000002</v>
      </c>
      <c r="G127" s="985" t="s">
        <v>190</v>
      </c>
      <c r="H127" s="985">
        <v>1.2071000000000001</v>
      </c>
    </row>
    <row r="128" spans="1:8">
      <c r="A128" s="271">
        <v>42400</v>
      </c>
      <c r="B128" s="986">
        <v>-0.18</v>
      </c>
      <c r="C128" s="982" t="s">
        <v>190</v>
      </c>
      <c r="D128" s="986">
        <v>-2.2153</v>
      </c>
      <c r="E128" s="986">
        <v>-2.6628000000000003</v>
      </c>
      <c r="F128" s="986">
        <v>-1.3772</v>
      </c>
      <c r="G128" s="986" t="s">
        <v>190</v>
      </c>
      <c r="H128" s="986">
        <v>-1.9660000000000002</v>
      </c>
    </row>
    <row r="129" spans="1:8">
      <c r="A129" s="271">
        <v>42429</v>
      </c>
      <c r="B129" s="986">
        <v>-2.5310000000000001</v>
      </c>
      <c r="C129" s="982" t="s">
        <v>190</v>
      </c>
      <c r="D129" s="986">
        <v>-4.0686999999999998</v>
      </c>
      <c r="E129" s="986">
        <v>-4.9146000000000001</v>
      </c>
      <c r="F129" s="986">
        <v>-3.8161</v>
      </c>
      <c r="G129" s="986" t="s">
        <v>190</v>
      </c>
      <c r="H129" s="986">
        <v>-4.1580000000000004</v>
      </c>
    </row>
    <row r="130" spans="1:8">
      <c r="A130" s="271">
        <v>42460</v>
      </c>
      <c r="B130" s="986">
        <v>-0.31470000000000004</v>
      </c>
      <c r="C130" s="982" t="s">
        <v>190</v>
      </c>
      <c r="D130" s="986">
        <v>-1.3172000000000001</v>
      </c>
      <c r="E130" s="986">
        <v>-1.2314000000000001</v>
      </c>
      <c r="F130" s="986">
        <v>-1.7701</v>
      </c>
      <c r="G130" s="986" t="s">
        <v>190</v>
      </c>
      <c r="H130" s="986">
        <v>-1.3692</v>
      </c>
    </row>
    <row r="131" spans="1:8">
      <c r="A131" s="271">
        <v>42490</v>
      </c>
      <c r="B131" s="986">
        <v>-0.98240000000000005</v>
      </c>
      <c r="C131" s="982" t="s">
        <v>190</v>
      </c>
      <c r="D131" s="986">
        <v>-1.7704000000000002</v>
      </c>
      <c r="E131" s="986">
        <v>-1.6254000000000002</v>
      </c>
      <c r="F131" s="986">
        <v>-2.3147000000000002</v>
      </c>
      <c r="G131" s="986" t="s">
        <v>190</v>
      </c>
      <c r="H131" s="986">
        <v>-1.8459000000000001</v>
      </c>
    </row>
    <row r="132" spans="1:8">
      <c r="A132" s="271">
        <v>42521</v>
      </c>
      <c r="B132" s="986">
        <v>0.52350000000000008</v>
      </c>
      <c r="C132" s="982" t="s">
        <v>190</v>
      </c>
      <c r="D132" s="986">
        <v>-9.06E-2</v>
      </c>
      <c r="E132" s="986">
        <v>3.2399999999999998E-2</v>
      </c>
      <c r="F132" s="986">
        <v>-1.2335</v>
      </c>
      <c r="G132" s="986" t="s">
        <v>190</v>
      </c>
      <c r="H132" s="986">
        <v>-0.37090000000000001</v>
      </c>
    </row>
    <row r="133" spans="1:8">
      <c r="A133" s="271">
        <v>42551</v>
      </c>
      <c r="B133" s="986">
        <v>1.5272000000000001</v>
      </c>
      <c r="C133" s="982" t="s">
        <v>190</v>
      </c>
      <c r="D133" s="986">
        <v>0.46790000000000004</v>
      </c>
      <c r="E133" s="986">
        <v>0.67590000000000006</v>
      </c>
      <c r="F133" s="986">
        <v>-0.80840000000000001</v>
      </c>
      <c r="G133" s="986" t="s">
        <v>190</v>
      </c>
      <c r="H133" s="986">
        <v>0.20020000000000002</v>
      </c>
    </row>
    <row r="134" spans="1:8">
      <c r="A134" s="271">
        <v>42582</v>
      </c>
      <c r="B134" s="986">
        <v>4.6844000000000001</v>
      </c>
      <c r="C134" s="982" t="s">
        <v>190</v>
      </c>
      <c r="D134" s="986">
        <v>3.2736000000000001</v>
      </c>
      <c r="E134" s="986">
        <v>3.2867999999999999</v>
      </c>
      <c r="F134" s="986">
        <v>1.675</v>
      </c>
      <c r="G134" s="986" t="s">
        <v>190</v>
      </c>
      <c r="H134" s="986">
        <v>2.8663000000000003</v>
      </c>
    </row>
    <row r="135" spans="1:8">
      <c r="A135" s="271">
        <v>42613</v>
      </c>
      <c r="B135" s="986">
        <v>8.6776</v>
      </c>
      <c r="C135" s="982" t="s">
        <v>190</v>
      </c>
      <c r="D135" s="986">
        <v>7.1898</v>
      </c>
      <c r="E135" s="986">
        <v>7.3479000000000001</v>
      </c>
      <c r="F135" s="986">
        <v>5.4428999999999998</v>
      </c>
      <c r="G135" s="986" t="s">
        <v>190</v>
      </c>
      <c r="H135" s="986">
        <v>6.7863000000000007</v>
      </c>
    </row>
    <row r="136" spans="1:8">
      <c r="A136" s="271">
        <v>42643</v>
      </c>
      <c r="B136" s="986">
        <v>13.782900000000001</v>
      </c>
      <c r="C136" s="982" t="s">
        <v>190</v>
      </c>
      <c r="D136" s="986">
        <v>12.5593</v>
      </c>
      <c r="E136" s="986">
        <v>12.481900000000001</v>
      </c>
      <c r="F136" s="986">
        <v>10.712100000000001</v>
      </c>
      <c r="G136" s="986" t="s">
        <v>190</v>
      </c>
      <c r="H136" s="986">
        <v>12.0343</v>
      </c>
    </row>
    <row r="137" spans="1:8" ht="14.25" customHeight="1">
      <c r="A137" s="271">
        <v>42674</v>
      </c>
      <c r="B137" s="986">
        <v>11.8286</v>
      </c>
      <c r="C137" s="982" t="s">
        <v>190</v>
      </c>
      <c r="D137" s="986">
        <v>10.191700000000001</v>
      </c>
      <c r="E137" s="986">
        <v>10.2416</v>
      </c>
      <c r="F137" s="986">
        <v>8.8304000000000009</v>
      </c>
      <c r="G137" s="986" t="s">
        <v>190</v>
      </c>
      <c r="H137" s="986">
        <v>9.8841999999999999</v>
      </c>
    </row>
    <row r="138" spans="1:8" ht="14.25" customHeight="1">
      <c r="A138" s="271">
        <v>42704</v>
      </c>
      <c r="B138" s="986">
        <v>6.7488999999999999</v>
      </c>
      <c r="C138" s="982" t="s">
        <v>190</v>
      </c>
      <c r="D138" s="986">
        <v>5.5307000000000004</v>
      </c>
      <c r="E138" s="986">
        <v>5.9733000000000001</v>
      </c>
      <c r="F138" s="986">
        <v>4.4127000000000001</v>
      </c>
      <c r="G138" s="986" t="s">
        <v>190</v>
      </c>
      <c r="H138" s="986">
        <v>5.3958000000000004</v>
      </c>
    </row>
    <row r="139" spans="1:8" ht="14.25" customHeight="1">
      <c r="A139" s="586">
        <v>42735</v>
      </c>
      <c r="B139" s="985">
        <v>7.5287000000000006</v>
      </c>
      <c r="C139" s="983" t="s">
        <v>190</v>
      </c>
      <c r="D139" s="985">
        <v>6.8675000000000006</v>
      </c>
      <c r="E139" s="985">
        <v>6.7272000000000007</v>
      </c>
      <c r="F139" s="985">
        <v>5.6856</v>
      </c>
      <c r="G139" s="985" t="s">
        <v>190</v>
      </c>
      <c r="H139" s="985">
        <v>6.4957000000000003</v>
      </c>
    </row>
    <row r="140" spans="1:8" ht="14.25" customHeight="1">
      <c r="A140" s="271">
        <v>42766</v>
      </c>
      <c r="B140" s="986">
        <v>10.521600000000001</v>
      </c>
      <c r="C140" s="982" t="s">
        <v>190</v>
      </c>
      <c r="D140" s="986">
        <v>10.125300000000001</v>
      </c>
      <c r="E140" s="986">
        <v>10.091100000000001</v>
      </c>
      <c r="F140" s="986">
        <v>8.8196000000000012</v>
      </c>
      <c r="G140" s="986" t="s">
        <v>190</v>
      </c>
      <c r="H140" s="986">
        <v>9.7314000000000007</v>
      </c>
    </row>
    <row r="141" spans="1:8" ht="14.25" customHeight="1">
      <c r="A141" s="271">
        <v>42794</v>
      </c>
      <c r="B141" s="986">
        <v>9.8033000000000001</v>
      </c>
      <c r="C141" s="982" t="s">
        <v>190</v>
      </c>
      <c r="D141" s="986">
        <v>9.0965000000000007</v>
      </c>
      <c r="E141" s="986">
        <v>9.2990000000000013</v>
      </c>
      <c r="F141" s="986">
        <v>7.8258000000000001</v>
      </c>
      <c r="G141" s="986" t="s">
        <v>190</v>
      </c>
      <c r="H141" s="986">
        <v>8.8069000000000006</v>
      </c>
    </row>
    <row r="142" spans="1:8" ht="14.25" customHeight="1">
      <c r="A142" s="271">
        <v>42825</v>
      </c>
      <c r="B142" s="986">
        <v>7.6363000000000003</v>
      </c>
      <c r="C142" s="982" t="s">
        <v>190</v>
      </c>
      <c r="D142" s="986">
        <v>6.6264000000000003</v>
      </c>
      <c r="E142" s="986">
        <v>6.0428000000000006</v>
      </c>
      <c r="F142" s="986">
        <v>5.5268000000000006</v>
      </c>
      <c r="G142" s="986" t="s">
        <v>190</v>
      </c>
      <c r="H142" s="986">
        <v>6.1635</v>
      </c>
    </row>
    <row r="143" spans="1:8" ht="14.25" customHeight="1">
      <c r="A143" s="271">
        <v>42855</v>
      </c>
      <c r="B143" s="986">
        <v>8.1126000000000005</v>
      </c>
      <c r="C143" s="982" t="s">
        <v>190</v>
      </c>
      <c r="D143" s="986">
        <v>7.0866000000000007</v>
      </c>
      <c r="E143" s="986">
        <v>6.3456000000000001</v>
      </c>
      <c r="F143" s="986">
        <v>5.8239000000000001</v>
      </c>
      <c r="G143" s="986" t="s">
        <v>190</v>
      </c>
      <c r="H143" s="986">
        <v>6.5245000000000006</v>
      </c>
    </row>
    <row r="144" spans="1:8" ht="14.25" customHeight="1">
      <c r="A144" s="271">
        <v>42886</v>
      </c>
      <c r="B144" s="986">
        <v>9.6707999999999998</v>
      </c>
      <c r="C144" s="982" t="s">
        <v>190</v>
      </c>
      <c r="D144" s="986">
        <v>8.3062000000000005</v>
      </c>
      <c r="E144" s="986">
        <v>7.4530000000000003</v>
      </c>
      <c r="F144" s="986">
        <v>7.6379000000000001</v>
      </c>
      <c r="G144" s="986" t="s">
        <v>190</v>
      </c>
      <c r="H144" s="986">
        <v>7.9160000000000004</v>
      </c>
    </row>
    <row r="145" spans="1:8" ht="14.25" customHeight="1">
      <c r="A145" s="271">
        <v>42916</v>
      </c>
      <c r="B145" s="986">
        <v>10.6836</v>
      </c>
      <c r="C145" s="982" t="s">
        <v>190</v>
      </c>
      <c r="D145" s="986">
        <v>9.2843</v>
      </c>
      <c r="E145" s="986">
        <v>8.7785000000000011</v>
      </c>
      <c r="F145" s="986">
        <v>8.9449000000000005</v>
      </c>
      <c r="G145" s="986" t="s">
        <v>190</v>
      </c>
      <c r="H145" s="986">
        <v>9.1075999999999997</v>
      </c>
    </row>
    <row r="146" spans="1:8" ht="14.25" customHeight="1">
      <c r="A146" s="271">
        <v>42947</v>
      </c>
      <c r="B146" s="986">
        <v>8.0891999999999999</v>
      </c>
      <c r="C146" s="982" t="s">
        <v>190</v>
      </c>
      <c r="D146" s="986">
        <v>7.1166</v>
      </c>
      <c r="E146" s="986">
        <v>6.9460000000000006</v>
      </c>
      <c r="F146" s="986">
        <v>7.0169000000000006</v>
      </c>
      <c r="G146" s="986" t="s">
        <v>190</v>
      </c>
      <c r="H146" s="986">
        <v>7.0929000000000002</v>
      </c>
    </row>
    <row r="147" spans="1:8" ht="14.25" customHeight="1">
      <c r="A147" s="271">
        <v>42978</v>
      </c>
      <c r="B147" s="986">
        <v>5.9864000000000006</v>
      </c>
      <c r="C147" s="982" t="s">
        <v>190</v>
      </c>
      <c r="D147" s="986">
        <v>5.2065000000000001</v>
      </c>
      <c r="E147" s="986">
        <v>4.9581</v>
      </c>
      <c r="F147" s="986">
        <v>4.9942000000000002</v>
      </c>
      <c r="G147" s="986" t="s">
        <v>190</v>
      </c>
      <c r="H147" s="986">
        <v>5.1113</v>
      </c>
    </row>
    <row r="148" spans="1:8" ht="14.25" customHeight="1">
      <c r="A148" s="271">
        <v>43008</v>
      </c>
      <c r="B148" s="986">
        <v>7.3285</v>
      </c>
      <c r="C148" s="982" t="s">
        <v>190</v>
      </c>
      <c r="D148" s="986">
        <v>6.3068</v>
      </c>
      <c r="E148" s="986">
        <v>6.0227000000000004</v>
      </c>
      <c r="F148" s="986">
        <v>5.9670000000000005</v>
      </c>
      <c r="G148" s="986" t="s">
        <v>190</v>
      </c>
      <c r="H148" s="986">
        <v>6.1757</v>
      </c>
    </row>
    <row r="149" spans="1:8" ht="14.25" customHeight="1">
      <c r="A149" s="271">
        <v>43039</v>
      </c>
      <c r="B149" s="986">
        <v>10.069000000000001</v>
      </c>
      <c r="C149" s="982" t="s">
        <v>190</v>
      </c>
      <c r="D149" s="986">
        <v>9.2798999999999996</v>
      </c>
      <c r="E149" s="986">
        <v>8.5635000000000012</v>
      </c>
      <c r="F149" s="986">
        <v>8.1452000000000009</v>
      </c>
      <c r="G149" s="986" t="s">
        <v>190</v>
      </c>
      <c r="H149" s="986">
        <v>8.7507999999999999</v>
      </c>
    </row>
    <row r="150" spans="1:8" ht="14.25" customHeight="1">
      <c r="A150" s="271">
        <v>43069</v>
      </c>
      <c r="B150" s="986">
        <v>12.468</v>
      </c>
      <c r="C150" s="982" t="s">
        <v>190</v>
      </c>
      <c r="D150" s="986">
        <v>11.433</v>
      </c>
      <c r="E150" s="986">
        <v>10.5511</v>
      </c>
      <c r="F150" s="986">
        <v>9.7841000000000005</v>
      </c>
      <c r="G150" s="986" t="s">
        <v>190</v>
      </c>
      <c r="H150" s="986">
        <v>10.706900000000001</v>
      </c>
    </row>
    <row r="151" spans="1:8" ht="14.25" customHeight="1">
      <c r="A151" s="586">
        <v>43100</v>
      </c>
      <c r="B151" s="985">
        <v>12.264000000000001</v>
      </c>
      <c r="C151" s="983" t="s">
        <v>190</v>
      </c>
      <c r="D151" s="985">
        <v>11.053000000000001</v>
      </c>
      <c r="E151" s="985">
        <v>10.6538</v>
      </c>
      <c r="F151" s="985">
        <v>9.1628000000000007</v>
      </c>
      <c r="G151" s="985" t="s">
        <v>190</v>
      </c>
      <c r="H151" s="985">
        <v>10.413300000000001</v>
      </c>
    </row>
    <row r="152" spans="1:8" ht="14.25" customHeight="1">
      <c r="A152" s="271">
        <v>43131</v>
      </c>
      <c r="B152" s="981">
        <v>15.4444</v>
      </c>
      <c r="C152" s="982" t="s">
        <v>190</v>
      </c>
      <c r="D152" s="981">
        <v>13.8367</v>
      </c>
      <c r="E152" s="981">
        <v>14.0974</v>
      </c>
      <c r="F152" s="981">
        <v>12.5768</v>
      </c>
      <c r="G152" s="981" t="s">
        <v>190</v>
      </c>
      <c r="H152" s="981">
        <v>13.625</v>
      </c>
    </row>
    <row r="153" spans="1:8" ht="14.25" customHeight="1">
      <c r="A153" s="271">
        <v>43159</v>
      </c>
      <c r="B153" s="981">
        <v>14.938400000000001</v>
      </c>
      <c r="C153" s="982" t="s">
        <v>190</v>
      </c>
      <c r="D153" s="981">
        <v>13.262600000000001</v>
      </c>
      <c r="E153" s="981">
        <v>13.7605</v>
      </c>
      <c r="F153" s="981">
        <v>12.504300000000001</v>
      </c>
      <c r="G153" s="981" t="s">
        <v>190</v>
      </c>
      <c r="H153" s="981">
        <v>13.286000000000001</v>
      </c>
    </row>
    <row r="154" spans="1:8" ht="14.25" customHeight="1">
      <c r="A154" s="271">
        <v>43190</v>
      </c>
      <c r="B154" s="981">
        <v>14.8011</v>
      </c>
      <c r="C154" s="982" t="s">
        <v>190</v>
      </c>
      <c r="D154" s="981">
        <v>12.9373</v>
      </c>
      <c r="E154" s="981">
        <v>13.396600000000001</v>
      </c>
      <c r="F154" s="981">
        <v>12.619300000000001</v>
      </c>
      <c r="G154" s="981" t="s">
        <v>190</v>
      </c>
      <c r="H154" s="981">
        <v>13.098000000000001</v>
      </c>
    </row>
    <row r="155" spans="1:8" ht="14.25" customHeight="1">
      <c r="A155" s="271">
        <v>43220</v>
      </c>
      <c r="B155" s="981">
        <v>12.453000000000001</v>
      </c>
      <c r="C155" s="982" t="s">
        <v>190</v>
      </c>
      <c r="D155" s="981">
        <v>11.011000000000001</v>
      </c>
      <c r="E155" s="981">
        <v>11.604700000000001</v>
      </c>
      <c r="F155" s="981">
        <v>10.8207</v>
      </c>
      <c r="G155" s="981" t="s">
        <v>190</v>
      </c>
      <c r="H155" s="981">
        <v>11.2272</v>
      </c>
    </row>
    <row r="156" spans="1:8" ht="14.25" customHeight="1">
      <c r="A156" s="271">
        <v>43251</v>
      </c>
      <c r="B156" s="981">
        <v>8.8915000000000006</v>
      </c>
      <c r="C156" s="982" t="s">
        <v>190</v>
      </c>
      <c r="D156" s="981">
        <v>7.9790000000000001</v>
      </c>
      <c r="E156" s="981">
        <v>8.1316000000000006</v>
      </c>
      <c r="F156" s="981">
        <v>7.8946000000000005</v>
      </c>
      <c r="G156" s="981" t="s">
        <v>190</v>
      </c>
      <c r="H156" s="981">
        <v>8.0572999999999997</v>
      </c>
    </row>
    <row r="157" spans="1:8" ht="14.25" customHeight="1">
      <c r="A157" s="271">
        <v>43281</v>
      </c>
      <c r="B157" s="981">
        <v>6.6128999999999998</v>
      </c>
      <c r="C157" s="982" t="s">
        <v>190</v>
      </c>
      <c r="D157" s="981">
        <v>5.6406000000000001</v>
      </c>
      <c r="E157" s="981">
        <v>5.4291</v>
      </c>
      <c r="F157" s="981">
        <v>5.5749000000000004</v>
      </c>
      <c r="G157" s="981" t="s">
        <v>190</v>
      </c>
      <c r="H157" s="981">
        <v>5.6147</v>
      </c>
    </row>
    <row r="158" spans="1:8" ht="14.25" customHeight="1">
      <c r="A158" s="271">
        <v>43312</v>
      </c>
      <c r="B158" s="981">
        <v>6.1743000000000006</v>
      </c>
      <c r="C158" s="982" t="s">
        <v>190</v>
      </c>
      <c r="D158" s="981">
        <v>5.2530000000000001</v>
      </c>
      <c r="E158" s="981">
        <v>5.3264000000000005</v>
      </c>
      <c r="F158" s="981">
        <v>5.4180999999999999</v>
      </c>
      <c r="G158" s="981" t="s">
        <v>190</v>
      </c>
      <c r="H158" s="981">
        <v>5.3851000000000004</v>
      </c>
    </row>
    <row r="159" spans="1:8" ht="14.25" customHeight="1">
      <c r="A159" s="271">
        <v>43343</v>
      </c>
      <c r="B159" s="981">
        <v>5.9617000000000004</v>
      </c>
      <c r="C159" s="982" t="s">
        <v>190</v>
      </c>
      <c r="D159" s="981">
        <v>5.4054000000000002</v>
      </c>
      <c r="E159" s="981">
        <v>5.5651999999999999</v>
      </c>
      <c r="F159" s="981">
        <v>5.5720999999999998</v>
      </c>
      <c r="G159" s="981" t="s">
        <v>190</v>
      </c>
      <c r="H159" s="981">
        <v>5.5422000000000002</v>
      </c>
    </row>
    <row r="160" spans="1:8" ht="14.25" customHeight="1">
      <c r="A160" s="271">
        <v>43373</v>
      </c>
      <c r="B160" s="981">
        <v>3.6555</v>
      </c>
      <c r="C160" s="982" t="s">
        <v>190</v>
      </c>
      <c r="D160" s="981">
        <v>3.0936000000000003</v>
      </c>
      <c r="E160" s="981">
        <v>3.3691</v>
      </c>
      <c r="F160" s="981">
        <v>3.3784000000000001</v>
      </c>
      <c r="G160" s="981" t="s">
        <v>190</v>
      </c>
      <c r="H160" s="981">
        <v>3.3038000000000003</v>
      </c>
    </row>
    <row r="161" spans="1:8" ht="14.25" customHeight="1">
      <c r="A161" s="271">
        <v>43404</v>
      </c>
      <c r="B161" s="981">
        <v>-1.4143000000000001</v>
      </c>
      <c r="C161" s="982" t="s">
        <v>190</v>
      </c>
      <c r="D161" s="981">
        <v>-1.8036000000000001</v>
      </c>
      <c r="E161" s="981">
        <v>-1.0007000000000001</v>
      </c>
      <c r="F161" s="981">
        <v>-0.93790000000000007</v>
      </c>
      <c r="G161" s="981" t="s">
        <v>190</v>
      </c>
      <c r="H161" s="981">
        <v>-1.2578</v>
      </c>
    </row>
    <row r="162" spans="1:8" ht="14.25" customHeight="1">
      <c r="A162" s="271">
        <v>43434</v>
      </c>
      <c r="B162" s="981">
        <v>-3.2753000000000001</v>
      </c>
      <c r="C162" s="982" t="s">
        <v>190</v>
      </c>
      <c r="D162" s="981">
        <v>-2.399</v>
      </c>
      <c r="E162" s="981">
        <v>-1.7549000000000001</v>
      </c>
      <c r="F162" s="981">
        <v>-1.8326</v>
      </c>
      <c r="G162" s="981" t="s">
        <v>190</v>
      </c>
      <c r="H162" s="981">
        <v>-2.0754999999999999</v>
      </c>
    </row>
    <row r="163" spans="1:8" ht="14.25" customHeight="1">
      <c r="A163" s="586">
        <v>43465</v>
      </c>
      <c r="B163" s="980">
        <v>-4.6935000000000002</v>
      </c>
      <c r="C163" s="983" t="s">
        <v>190</v>
      </c>
      <c r="D163" s="980">
        <v>-3.9776000000000002</v>
      </c>
      <c r="E163" s="980">
        <v>-3.0118</v>
      </c>
      <c r="F163" s="980">
        <v>-3.0145</v>
      </c>
      <c r="G163" s="980" t="s">
        <v>190</v>
      </c>
      <c r="H163" s="980">
        <v>-3.4205000000000001</v>
      </c>
    </row>
    <row r="164" spans="1:8" ht="14.25" customHeight="1">
      <c r="A164" s="271">
        <v>43496</v>
      </c>
      <c r="B164" s="981">
        <v>-6.2840000000000007</v>
      </c>
      <c r="C164" s="982" t="s">
        <v>190</v>
      </c>
      <c r="D164" s="981">
        <v>-5.5190999999999999</v>
      </c>
      <c r="E164" s="981">
        <v>-4.7103999999999999</v>
      </c>
      <c r="F164" s="981">
        <v>-4.9290000000000003</v>
      </c>
      <c r="G164" s="981" t="s">
        <v>190</v>
      </c>
      <c r="H164" s="981">
        <v>-5.1325000000000003</v>
      </c>
    </row>
    <row r="165" spans="1:8" ht="14.25" customHeight="1">
      <c r="A165" s="271">
        <v>43524</v>
      </c>
      <c r="B165" s="981">
        <v>-3.5287000000000002</v>
      </c>
      <c r="C165" s="982" t="s">
        <v>190</v>
      </c>
      <c r="D165" s="981">
        <v>-2.7522000000000002</v>
      </c>
      <c r="E165" s="981">
        <v>-2.1251000000000002</v>
      </c>
      <c r="F165" s="981">
        <v>-2.4523000000000001</v>
      </c>
      <c r="G165" s="981" t="s">
        <v>190</v>
      </c>
      <c r="H165" s="981">
        <v>-2.5143</v>
      </c>
    </row>
    <row r="166" spans="1:8" ht="14.25" customHeight="1">
      <c r="A166" s="271">
        <v>43555</v>
      </c>
      <c r="B166" s="981">
        <v>-2.6609000000000003</v>
      </c>
      <c r="C166" s="982" t="s">
        <v>190</v>
      </c>
      <c r="D166" s="981">
        <v>-1.7254</v>
      </c>
      <c r="E166" s="981">
        <v>-1.0198</v>
      </c>
      <c r="F166" s="981">
        <v>-1.6505000000000001</v>
      </c>
      <c r="G166" s="981" t="s">
        <v>190</v>
      </c>
      <c r="H166" s="981">
        <v>-1.5442</v>
      </c>
    </row>
    <row r="167" spans="1:8" ht="14.25" customHeight="1">
      <c r="A167" s="271">
        <v>43585</v>
      </c>
      <c r="B167" s="981">
        <v>-0.1293</v>
      </c>
      <c r="C167" s="982" t="s">
        <v>190</v>
      </c>
      <c r="D167" s="981">
        <v>0.12290000000000001</v>
      </c>
      <c r="E167" s="981">
        <v>0.80830000000000002</v>
      </c>
      <c r="F167" s="981">
        <v>0.4531</v>
      </c>
      <c r="G167" s="981" t="s">
        <v>190</v>
      </c>
      <c r="H167" s="981">
        <v>0.42130000000000001</v>
      </c>
    </row>
    <row r="168" spans="1:8" ht="14.25" customHeight="1">
      <c r="A168" s="271">
        <v>43616</v>
      </c>
      <c r="B168" s="981">
        <v>-0.23960000000000001</v>
      </c>
      <c r="C168" s="982" t="s">
        <v>190</v>
      </c>
      <c r="D168" s="981">
        <v>-0.8377</v>
      </c>
      <c r="E168" s="981">
        <v>0.16889999999999999</v>
      </c>
      <c r="F168" s="981">
        <v>-0.49790000000000001</v>
      </c>
      <c r="G168" s="981" t="s">
        <v>190</v>
      </c>
      <c r="H168" s="981">
        <v>-0.378</v>
      </c>
    </row>
    <row r="169" spans="1:8" ht="14.25" customHeight="1">
      <c r="A169" s="271">
        <v>43646</v>
      </c>
      <c r="B169" s="981">
        <v>2.5938000000000003</v>
      </c>
      <c r="C169" s="982" t="s">
        <v>190</v>
      </c>
      <c r="D169" s="981">
        <v>1.9033</v>
      </c>
      <c r="E169" s="981">
        <v>3.2181999999999999</v>
      </c>
      <c r="F169" s="981">
        <v>2.2640000000000002</v>
      </c>
      <c r="G169" s="981" t="s">
        <v>190</v>
      </c>
      <c r="H169" s="981">
        <v>2.4347000000000003</v>
      </c>
    </row>
    <row r="170" spans="1:8" ht="14.25" customHeight="1">
      <c r="A170" s="271">
        <v>43677</v>
      </c>
      <c r="B170" s="981">
        <v>5.4708000000000006</v>
      </c>
      <c r="C170" s="982" t="s">
        <v>190</v>
      </c>
      <c r="D170" s="981">
        <v>3.9929000000000001</v>
      </c>
      <c r="E170" s="981">
        <v>5.1345999999999998</v>
      </c>
      <c r="F170" s="981">
        <v>4.2872000000000003</v>
      </c>
      <c r="G170" s="981" t="s">
        <v>190</v>
      </c>
      <c r="H170" s="981">
        <v>4.5445000000000002</v>
      </c>
    </row>
    <row r="171" spans="1:8" ht="14.25" customHeight="1">
      <c r="A171" s="271">
        <v>43708</v>
      </c>
      <c r="B171" s="981">
        <v>4.4573999999999998</v>
      </c>
      <c r="C171" s="982" t="s">
        <v>190</v>
      </c>
      <c r="D171" s="981">
        <v>3.0343</v>
      </c>
      <c r="E171" s="981">
        <v>4.1881000000000004</v>
      </c>
      <c r="F171" s="981">
        <v>3.8488000000000002</v>
      </c>
      <c r="G171" s="981" t="s">
        <v>190</v>
      </c>
      <c r="H171" s="981">
        <v>3.7445000000000004</v>
      </c>
    </row>
    <row r="172" spans="1:8" ht="14.25" customHeight="1">
      <c r="A172" s="271">
        <v>43738</v>
      </c>
      <c r="B172" s="981">
        <v>5.851</v>
      </c>
      <c r="C172" s="982" t="s">
        <v>190</v>
      </c>
      <c r="D172" s="981">
        <v>4.5537000000000001</v>
      </c>
      <c r="E172" s="981">
        <v>5.556</v>
      </c>
      <c r="F172" s="981">
        <v>5.2741000000000007</v>
      </c>
      <c r="G172" s="981" t="s">
        <v>190</v>
      </c>
      <c r="H172" s="981">
        <v>5.1798999999999999</v>
      </c>
    </row>
    <row r="173" spans="1:8" ht="14.25" customHeight="1">
      <c r="A173" s="271">
        <v>43769</v>
      </c>
      <c r="B173" s="981">
        <v>9.1555</v>
      </c>
      <c r="C173" s="982" t="s">
        <v>190</v>
      </c>
      <c r="D173" s="981">
        <v>7.4333</v>
      </c>
      <c r="E173" s="981">
        <v>8.1912000000000003</v>
      </c>
      <c r="F173" s="981">
        <v>8.0686999999999998</v>
      </c>
      <c r="G173" s="981" t="s">
        <v>190</v>
      </c>
      <c r="H173" s="981">
        <v>7.9908000000000001</v>
      </c>
    </row>
    <row r="174" spans="1:8" ht="14.25" customHeight="1">
      <c r="A174" s="271">
        <v>43799</v>
      </c>
      <c r="B174" s="981">
        <v>11.059100000000001</v>
      </c>
      <c r="C174" s="982" t="s">
        <v>190</v>
      </c>
      <c r="D174" s="981">
        <v>8.0870999999999995</v>
      </c>
      <c r="E174" s="981">
        <v>9.1454000000000004</v>
      </c>
      <c r="F174" s="981">
        <v>9.1586999999999996</v>
      </c>
      <c r="G174" s="981" t="s">
        <v>190</v>
      </c>
      <c r="H174" s="981">
        <v>8.9669000000000008</v>
      </c>
    </row>
    <row r="175" spans="1:8" ht="14.25" customHeight="1">
      <c r="A175" s="271">
        <v>43830</v>
      </c>
      <c r="B175" s="981">
        <v>13.2615</v>
      </c>
      <c r="C175" s="982" t="s">
        <v>190</v>
      </c>
      <c r="D175" s="981">
        <v>10.0464</v>
      </c>
      <c r="E175" s="981">
        <v>10.9687</v>
      </c>
      <c r="F175" s="981">
        <v>10.8096</v>
      </c>
      <c r="G175" s="981" t="s">
        <v>190</v>
      </c>
      <c r="H175" s="981">
        <v>10.8147</v>
      </c>
    </row>
    <row r="176" spans="1:8" ht="14.25" customHeight="1">
      <c r="A176" s="271">
        <v>43861</v>
      </c>
      <c r="B176" s="981">
        <v>13.7019</v>
      </c>
      <c r="C176" s="982" t="s">
        <v>190</v>
      </c>
      <c r="D176" s="981">
        <v>10.003300000000001</v>
      </c>
      <c r="E176" s="981">
        <v>10.808300000000001</v>
      </c>
      <c r="F176" s="981">
        <v>10.853900000000001</v>
      </c>
      <c r="G176" s="981" t="s">
        <v>190</v>
      </c>
      <c r="H176" s="981">
        <v>10.805300000000001</v>
      </c>
    </row>
    <row r="177" spans="1:8" ht="14.25" customHeight="1">
      <c r="A177" s="271">
        <v>43890</v>
      </c>
      <c r="B177" s="981">
        <v>12.015000000000001</v>
      </c>
      <c r="C177" s="982" t="s">
        <v>190</v>
      </c>
      <c r="D177" s="981">
        <v>8.6219999999999999</v>
      </c>
      <c r="E177" s="981">
        <v>8.9721000000000011</v>
      </c>
      <c r="F177" s="981">
        <v>9.5387000000000004</v>
      </c>
      <c r="G177" s="981" t="s">
        <v>190</v>
      </c>
      <c r="H177" s="981">
        <v>9.2809000000000008</v>
      </c>
    </row>
    <row r="178" spans="1:8" ht="14.25" customHeight="1">
      <c r="A178" s="271">
        <v>43921</v>
      </c>
      <c r="B178" s="981">
        <v>-0.3735</v>
      </c>
      <c r="C178" s="982" t="s">
        <v>190</v>
      </c>
      <c r="D178" s="981">
        <v>-3.2129000000000003</v>
      </c>
      <c r="E178" s="981">
        <v>-3.5305</v>
      </c>
      <c r="F178" s="981">
        <v>-1.2874000000000001</v>
      </c>
      <c r="G178" s="981" t="s">
        <v>190</v>
      </c>
      <c r="H178" s="981">
        <v>-2.5135000000000001</v>
      </c>
    </row>
    <row r="179" spans="1:8" ht="14.25" customHeight="1">
      <c r="A179" s="271">
        <v>43951</v>
      </c>
      <c r="B179" s="981">
        <v>-5.3474000000000004</v>
      </c>
      <c r="C179" s="982" t="s">
        <v>190</v>
      </c>
      <c r="D179" s="981">
        <v>-7.1135000000000002</v>
      </c>
      <c r="E179" s="981">
        <v>-7.6220000000000008</v>
      </c>
      <c r="F179" s="981">
        <v>-5.3334999999999999</v>
      </c>
      <c r="G179" s="981" t="s">
        <v>190</v>
      </c>
      <c r="H179" s="981">
        <v>-6.6060000000000008</v>
      </c>
    </row>
    <row r="180" spans="1:8" ht="14.25" customHeight="1">
      <c r="A180" s="271">
        <v>43982</v>
      </c>
      <c r="B180" s="981">
        <v>-0.34590000000000004</v>
      </c>
      <c r="C180" s="982" t="s">
        <v>190</v>
      </c>
      <c r="D180" s="981">
        <v>-3.1779000000000002</v>
      </c>
      <c r="E180" s="981">
        <v>-3.1189</v>
      </c>
      <c r="F180" s="981">
        <v>-1.1438000000000001</v>
      </c>
      <c r="G180" s="981" t="s">
        <v>190</v>
      </c>
      <c r="H180" s="981">
        <v>-2.3294000000000001</v>
      </c>
    </row>
    <row r="181" spans="1:8" ht="14.25" customHeight="1">
      <c r="A181" s="271">
        <v>44012</v>
      </c>
      <c r="B181" s="981">
        <v>3.0388000000000002</v>
      </c>
      <c r="C181" s="982" t="s">
        <v>190</v>
      </c>
      <c r="D181" s="981">
        <v>-0.24180000000000001</v>
      </c>
      <c r="E181" s="981">
        <v>2.0000000000000001E-4</v>
      </c>
      <c r="F181" s="981">
        <v>1.7091000000000001</v>
      </c>
      <c r="G181" s="981" t="s">
        <v>190</v>
      </c>
      <c r="H181" s="981">
        <v>0.67749999999999999</v>
      </c>
    </row>
    <row r="182" spans="1:8" ht="14.25" customHeight="1">
      <c r="A182" s="271">
        <v>44043</v>
      </c>
      <c r="B182" s="981">
        <v>2.9391000000000003</v>
      </c>
      <c r="C182" s="982" t="s">
        <v>190</v>
      </c>
      <c r="D182" s="981">
        <v>-0.12570000000000001</v>
      </c>
      <c r="E182" s="981">
        <v>-0.18970000000000001</v>
      </c>
      <c r="F182" s="981">
        <v>2.2926000000000002</v>
      </c>
      <c r="G182" s="981" t="s">
        <v>190</v>
      </c>
      <c r="H182" s="981">
        <v>0.81659999999999999</v>
      </c>
    </row>
    <row r="183" spans="1:8" ht="14.25" customHeight="1">
      <c r="A183" s="271">
        <v>44074</v>
      </c>
      <c r="B183" s="981">
        <v>6.2385999999999999</v>
      </c>
      <c r="C183" s="982" t="s">
        <v>190</v>
      </c>
      <c r="D183" s="981">
        <v>3.1678000000000002</v>
      </c>
      <c r="E183" s="981">
        <v>2.5508999999999999</v>
      </c>
      <c r="F183" s="981">
        <v>4.9588999999999999</v>
      </c>
      <c r="G183" s="981" t="s">
        <v>190</v>
      </c>
      <c r="H183" s="981">
        <v>3.7581000000000002</v>
      </c>
    </row>
    <row r="184" spans="1:8" ht="14.25" customHeight="1">
      <c r="A184" s="271">
        <v>44104</v>
      </c>
      <c r="B184" s="981">
        <v>5.3574999999999999</v>
      </c>
      <c r="C184" s="982" t="s">
        <v>190</v>
      </c>
      <c r="D184" s="981">
        <v>1.9266000000000001</v>
      </c>
      <c r="E184" s="981">
        <v>1.3842000000000001</v>
      </c>
      <c r="F184" s="981">
        <v>3.8195000000000001</v>
      </c>
      <c r="G184" s="981" t="s">
        <v>190</v>
      </c>
      <c r="H184" s="981">
        <v>2.6034000000000002</v>
      </c>
    </row>
    <row r="185" spans="1:8" ht="14.25" customHeight="1">
      <c r="A185" s="271">
        <v>44135</v>
      </c>
      <c r="B185" s="981">
        <v>5.8981000000000003</v>
      </c>
      <c r="C185" s="982" t="s">
        <v>190</v>
      </c>
      <c r="D185" s="981">
        <v>2.1973000000000003</v>
      </c>
      <c r="E185" s="981">
        <v>1.2964</v>
      </c>
      <c r="F185" s="981">
        <v>4.1429</v>
      </c>
      <c r="G185" s="981" t="s">
        <v>190</v>
      </c>
      <c r="H185" s="981">
        <v>2.8047</v>
      </c>
    </row>
    <row r="186" spans="1:8" ht="14.25" customHeight="1">
      <c r="A186" s="271">
        <v>44165</v>
      </c>
      <c r="B186" s="981">
        <v>7.6204000000000001</v>
      </c>
      <c r="C186" s="982" t="s">
        <v>190</v>
      </c>
      <c r="D186" s="981">
        <v>3.7866</v>
      </c>
      <c r="E186" s="981">
        <v>3.3162000000000003</v>
      </c>
      <c r="F186" s="981">
        <v>5.7532000000000005</v>
      </c>
      <c r="G186" s="981" t="s">
        <v>190</v>
      </c>
      <c r="H186" s="981">
        <v>4.5512000000000006</v>
      </c>
    </row>
    <row r="187" spans="1:8" ht="12" customHeight="1">
      <c r="A187" s="271">
        <v>44196</v>
      </c>
      <c r="B187" s="981">
        <v>12.424000000000001</v>
      </c>
      <c r="C187" s="982" t="s">
        <v>190</v>
      </c>
      <c r="D187" s="981">
        <v>7.6509</v>
      </c>
      <c r="E187" s="981">
        <v>6.7850000000000001</v>
      </c>
      <c r="F187" s="981">
        <v>9.5744000000000007</v>
      </c>
      <c r="G187" s="981" t="s">
        <v>190</v>
      </c>
      <c r="H187" s="981">
        <v>8.3771000000000004</v>
      </c>
    </row>
    <row r="188" spans="1:8" ht="12" customHeight="1">
      <c r="A188" s="271">
        <v>44227</v>
      </c>
      <c r="B188" s="981">
        <v>13.0458</v>
      </c>
      <c r="C188" s="982" t="s">
        <v>190</v>
      </c>
      <c r="D188" s="981">
        <v>8.6065000000000005</v>
      </c>
      <c r="E188" s="981">
        <v>7.7816000000000001</v>
      </c>
      <c r="F188" s="981">
        <v>10.403400000000001</v>
      </c>
      <c r="G188" s="981" t="s">
        <v>190</v>
      </c>
      <c r="H188" s="981">
        <v>9.2880000000000003</v>
      </c>
    </row>
    <row r="189" spans="1:8" ht="12" customHeight="1">
      <c r="A189" s="271">
        <v>44255</v>
      </c>
      <c r="B189" s="981">
        <v>14.840100000000001</v>
      </c>
      <c r="C189" s="982" t="s">
        <v>190</v>
      </c>
      <c r="D189" s="981">
        <v>9.7357000000000014</v>
      </c>
      <c r="E189" s="981">
        <v>9.3017000000000003</v>
      </c>
      <c r="F189" s="981">
        <v>11.802000000000001</v>
      </c>
      <c r="G189" s="981" t="s">
        <v>190</v>
      </c>
      <c r="H189" s="981">
        <v>10.691000000000001</v>
      </c>
    </row>
    <row r="190" spans="1:8" ht="12" customHeight="1">
      <c r="A190" s="271">
        <v>44286</v>
      </c>
      <c r="B190" s="981">
        <v>23.713100000000001</v>
      </c>
      <c r="C190" s="982" t="s">
        <v>190</v>
      </c>
      <c r="D190" s="981">
        <v>19.351400000000002</v>
      </c>
      <c r="E190" s="981">
        <v>19.3459</v>
      </c>
      <c r="F190" s="981">
        <v>20.608000000000001</v>
      </c>
      <c r="G190" s="981" t="s">
        <v>190</v>
      </c>
      <c r="H190" s="981">
        <v>20.1479</v>
      </c>
    </row>
    <row r="191" spans="1:8" ht="12" customHeight="1">
      <c r="A191" s="271">
        <v>44316</v>
      </c>
      <c r="B191" s="981">
        <v>26.602800000000002</v>
      </c>
      <c r="C191" s="982" t="s">
        <v>190</v>
      </c>
      <c r="D191" s="981">
        <v>21.7927</v>
      </c>
      <c r="E191" s="981">
        <v>21.884600000000002</v>
      </c>
      <c r="F191" s="981">
        <v>23.3155</v>
      </c>
      <c r="G191" s="981" t="s">
        <v>190</v>
      </c>
      <c r="H191" s="981">
        <v>22.744600000000002</v>
      </c>
    </row>
    <row r="192" spans="1:8" ht="12" customHeight="1">
      <c r="A192" s="271">
        <v>44347</v>
      </c>
      <c r="B192" s="981">
        <v>20.476200000000002</v>
      </c>
      <c r="C192" s="982" t="s">
        <v>190</v>
      </c>
      <c r="D192" s="981">
        <v>19.978200000000001</v>
      </c>
      <c r="E192" s="981">
        <v>18.3278</v>
      </c>
      <c r="F192" s="981">
        <v>20.211500000000001</v>
      </c>
      <c r="G192" s="981" t="s">
        <v>190</v>
      </c>
      <c r="H192" s="981">
        <v>19.578500000000002</v>
      </c>
    </row>
    <row r="193" spans="1:8" ht="12" customHeight="1">
      <c r="A193" s="271">
        <v>44377</v>
      </c>
      <c r="B193" s="981">
        <v>14.914800000000001</v>
      </c>
      <c r="C193" s="982" t="s">
        <v>190</v>
      </c>
      <c r="D193" s="981">
        <v>15.566500000000001</v>
      </c>
      <c r="E193" s="981">
        <v>13.462100000000001</v>
      </c>
      <c r="F193" s="981">
        <v>15.77</v>
      </c>
      <c r="G193" s="981" t="s">
        <v>190</v>
      </c>
      <c r="H193" s="981">
        <v>14.892200000000001</v>
      </c>
    </row>
    <row r="194" spans="1:8" ht="12" customHeight="1">
      <c r="A194" s="271">
        <v>44408</v>
      </c>
      <c r="B194" s="981">
        <v>9.4667000000000012</v>
      </c>
      <c r="C194" s="982" t="s">
        <v>190</v>
      </c>
      <c r="D194" s="981">
        <v>10.880500000000001</v>
      </c>
      <c r="E194" s="981">
        <v>9.0981000000000005</v>
      </c>
      <c r="F194" s="981">
        <v>10.464700000000001</v>
      </c>
      <c r="G194" s="981" t="s">
        <v>190</v>
      </c>
      <c r="H194" s="981">
        <v>10.0573</v>
      </c>
    </row>
    <row r="195" spans="1:8" ht="12" customHeight="1">
      <c r="A195" s="271">
        <v>44439</v>
      </c>
      <c r="B195" s="981">
        <v>3.5617000000000001</v>
      </c>
      <c r="C195" s="982" t="s">
        <v>190</v>
      </c>
      <c r="D195" s="981">
        <v>5.7496</v>
      </c>
      <c r="E195" s="981">
        <v>4.3910999999999998</v>
      </c>
      <c r="F195" s="981">
        <v>4.9763999999999999</v>
      </c>
      <c r="G195" s="981" t="s">
        <v>190</v>
      </c>
      <c r="H195" s="981">
        <v>4.8736000000000006</v>
      </c>
    </row>
    <row r="196" spans="1:8" ht="12" customHeight="1">
      <c r="A196" s="271">
        <v>44469</v>
      </c>
      <c r="B196" s="981">
        <v>5.3520000000000003</v>
      </c>
      <c r="C196" s="982" t="s">
        <v>190</v>
      </c>
      <c r="D196" s="981">
        <v>7.7465999999999999</v>
      </c>
      <c r="E196" s="981">
        <v>6.13</v>
      </c>
      <c r="F196" s="981">
        <v>6.9190000000000005</v>
      </c>
      <c r="G196" s="981" t="s">
        <v>190</v>
      </c>
      <c r="H196" s="981">
        <v>6.7478000000000007</v>
      </c>
    </row>
    <row r="197" spans="1:8" ht="12" customHeight="1">
      <c r="A197" s="271">
        <v>44500</v>
      </c>
      <c r="B197" s="981">
        <v>3.7030000000000003</v>
      </c>
      <c r="C197" s="982" t="s">
        <v>190</v>
      </c>
      <c r="D197" s="981">
        <v>7.4077999999999999</v>
      </c>
      <c r="E197" s="981">
        <v>6.1717000000000004</v>
      </c>
      <c r="F197" s="981">
        <v>6.7747000000000002</v>
      </c>
      <c r="G197" s="981" t="s">
        <v>190</v>
      </c>
      <c r="H197" s="981">
        <v>6.4260999999999999</v>
      </c>
    </row>
    <row r="198" spans="1:8" ht="12" customHeight="1">
      <c r="A198" s="271">
        <v>44530</v>
      </c>
      <c r="B198" s="981">
        <v>2.6693000000000002</v>
      </c>
      <c r="C198" s="982" t="s">
        <v>190</v>
      </c>
      <c r="D198" s="981">
        <v>6.4523000000000001</v>
      </c>
      <c r="E198" s="981">
        <v>4.9557000000000002</v>
      </c>
      <c r="F198" s="981">
        <v>5.4550000000000001</v>
      </c>
      <c r="G198" s="981" t="s">
        <v>190</v>
      </c>
      <c r="H198" s="981">
        <v>5.2861000000000002</v>
      </c>
    </row>
    <row r="199" spans="1:8" ht="12" customHeight="1">
      <c r="A199" s="271">
        <v>44561</v>
      </c>
      <c r="B199" s="981">
        <v>-3.1892</v>
      </c>
      <c r="C199" s="982" t="s">
        <v>190</v>
      </c>
      <c r="D199" s="981">
        <v>1.2205000000000001</v>
      </c>
      <c r="E199" s="981">
        <v>-7.5400000000000009E-2</v>
      </c>
      <c r="F199" s="981">
        <v>0.48230000000000001</v>
      </c>
      <c r="G199" s="981" t="s">
        <v>190</v>
      </c>
      <c r="H199" s="981">
        <v>0.11210000000000001</v>
      </c>
    </row>
    <row r="200" spans="1:8" ht="12" customHeight="1">
      <c r="A200" s="271">
        <v>44592</v>
      </c>
      <c r="B200" s="981">
        <v>-6.0243000000000002</v>
      </c>
      <c r="C200" s="982" t="s">
        <v>190</v>
      </c>
      <c r="D200" s="981">
        <v>-1.5146000000000002</v>
      </c>
      <c r="E200" s="981">
        <v>-2.4594</v>
      </c>
      <c r="F200" s="981">
        <v>-1.9442000000000002</v>
      </c>
      <c r="G200" s="981" t="s">
        <v>190</v>
      </c>
      <c r="H200" s="981">
        <v>-2.4464000000000001</v>
      </c>
    </row>
    <row r="201" spans="1:8" ht="12" customHeight="1">
      <c r="A201" s="271">
        <v>44620</v>
      </c>
      <c r="B201" s="981">
        <v>-8.8461999999999996</v>
      </c>
      <c r="C201" s="982" t="s">
        <v>190</v>
      </c>
      <c r="D201" s="981">
        <v>-4.7876000000000003</v>
      </c>
      <c r="E201" s="981">
        <v>-5.1861000000000006</v>
      </c>
      <c r="F201" s="981">
        <v>-5.2770000000000001</v>
      </c>
      <c r="G201" s="981" t="s">
        <v>190</v>
      </c>
      <c r="H201" s="981">
        <v>-5.5131000000000006</v>
      </c>
    </row>
    <row r="202" spans="1:8" ht="12" customHeight="1">
      <c r="A202" s="271">
        <v>44651</v>
      </c>
      <c r="B202" s="981">
        <v>-5.3161000000000005</v>
      </c>
      <c r="C202" s="982" t="s">
        <v>190</v>
      </c>
      <c r="D202" s="981">
        <v>-4.242</v>
      </c>
      <c r="E202" s="981">
        <v>-5.3916000000000004</v>
      </c>
      <c r="F202" s="981">
        <v>-5.1322000000000001</v>
      </c>
      <c r="G202" s="981" t="s">
        <v>190</v>
      </c>
      <c r="H202" s="981">
        <v>-4.9567000000000005</v>
      </c>
    </row>
    <row r="203" spans="1:8" ht="12" customHeight="1">
      <c r="A203" s="271">
        <v>44681</v>
      </c>
      <c r="B203" s="981">
        <v>-5.9681000000000006</v>
      </c>
      <c r="C203" s="982" t="s">
        <v>190</v>
      </c>
      <c r="D203" s="981">
        <v>-6.2246000000000006</v>
      </c>
      <c r="E203" s="981">
        <v>-7.3143000000000002</v>
      </c>
      <c r="F203" s="981">
        <v>-7.3862000000000005</v>
      </c>
      <c r="G203" s="981" t="s">
        <v>190</v>
      </c>
      <c r="H203" s="981">
        <v>-6.8344000000000005</v>
      </c>
    </row>
    <row r="204" spans="1:8" ht="12" customHeight="1">
      <c r="A204" s="271">
        <v>44712</v>
      </c>
      <c r="B204" s="981">
        <v>-11.5009</v>
      </c>
      <c r="C204" s="982" t="s">
        <v>190</v>
      </c>
      <c r="D204" s="981">
        <v>-12.729900000000001</v>
      </c>
      <c r="E204" s="981">
        <v>-12.4124</v>
      </c>
      <c r="F204" s="981">
        <v>-13.5983</v>
      </c>
      <c r="G204" s="981" t="s">
        <v>190</v>
      </c>
      <c r="H204" s="981">
        <v>-12.7097</v>
      </c>
    </row>
    <row r="205" spans="1:8" ht="12" customHeight="1">
      <c r="A205" s="271">
        <v>44742</v>
      </c>
      <c r="B205" s="981">
        <v>-14.3596</v>
      </c>
      <c r="C205" s="982" t="s">
        <v>190</v>
      </c>
      <c r="D205" s="981">
        <v>-15.0144</v>
      </c>
      <c r="E205" s="981">
        <v>-14.5448</v>
      </c>
      <c r="F205" s="981">
        <v>-16.6084</v>
      </c>
      <c r="G205" s="981" t="s">
        <v>190</v>
      </c>
      <c r="H205" s="981">
        <v>-15.2035</v>
      </c>
    </row>
    <row r="206" spans="1:8" ht="12" customHeight="1">
      <c r="A206" s="271">
        <v>44773</v>
      </c>
      <c r="B206" s="981">
        <v>-15.625900000000001</v>
      </c>
      <c r="C206" s="982" t="s">
        <v>190</v>
      </c>
      <c r="D206" s="981">
        <v>-14.6607</v>
      </c>
      <c r="E206" s="981">
        <v>-14.692600000000001</v>
      </c>
      <c r="F206" s="981">
        <v>-16.283799999999999</v>
      </c>
      <c r="G206" s="981" t="s">
        <v>190</v>
      </c>
      <c r="H206" s="981">
        <v>-15.2019</v>
      </c>
    </row>
    <row r="207" spans="1:8" ht="12" customHeight="1">
      <c r="A207" s="271">
        <v>44804</v>
      </c>
      <c r="B207" s="981">
        <v>-11.614100000000001</v>
      </c>
      <c r="C207" s="982" t="s">
        <v>190</v>
      </c>
      <c r="D207" s="981">
        <v>-12.5754</v>
      </c>
      <c r="E207" s="981">
        <v>-11.438700000000001</v>
      </c>
      <c r="F207" s="981">
        <v>-13.3764</v>
      </c>
      <c r="G207" s="981" t="s">
        <v>190</v>
      </c>
      <c r="H207" s="981">
        <v>-12.309100000000001</v>
      </c>
    </row>
    <row r="208" spans="1:8" ht="12" customHeight="1">
      <c r="A208" s="271">
        <v>44834</v>
      </c>
      <c r="B208" s="981">
        <v>-15.806100000000001</v>
      </c>
      <c r="C208" s="982" t="s">
        <v>190</v>
      </c>
      <c r="D208" s="981">
        <v>-16.381399999999999</v>
      </c>
      <c r="E208" s="981">
        <v>-15.2986</v>
      </c>
      <c r="F208" s="981">
        <v>-17.39</v>
      </c>
      <c r="G208" s="981" t="s">
        <v>190</v>
      </c>
      <c r="H208" s="981">
        <v>-16.223200000000002</v>
      </c>
    </row>
    <row r="209" spans="1:8" ht="12" customHeight="1">
      <c r="A209" s="271">
        <v>44865</v>
      </c>
      <c r="B209" s="981">
        <v>-12.772300000000001</v>
      </c>
      <c r="C209" s="982" t="s">
        <v>190</v>
      </c>
      <c r="D209" s="981">
        <v>-13.8551</v>
      </c>
      <c r="E209" s="981">
        <v>-16.1372</v>
      </c>
      <c r="F209" s="981">
        <v>-16.4497</v>
      </c>
      <c r="G209" s="981" t="s">
        <v>190</v>
      </c>
      <c r="H209" s="981">
        <v>-15.070200000000002</v>
      </c>
    </row>
    <row r="210" spans="1:8" ht="12" customHeight="1">
      <c r="A210" s="271">
        <v>44895</v>
      </c>
      <c r="B210" s="981">
        <v>-12.432400000000001</v>
      </c>
      <c r="C210" s="982" t="s">
        <v>190</v>
      </c>
      <c r="D210" s="981">
        <v>-13.4861</v>
      </c>
      <c r="E210" s="981">
        <v>-15.010400000000001</v>
      </c>
      <c r="F210" s="981">
        <v>-16.192399999999999</v>
      </c>
      <c r="G210" s="981" t="s">
        <v>190</v>
      </c>
      <c r="H210" s="981">
        <v>-14.494200000000001</v>
      </c>
    </row>
    <row r="211" spans="1:8" ht="12" customHeight="1">
      <c r="A211" s="271">
        <v>44926</v>
      </c>
      <c r="B211" s="981">
        <v>-12.9909</v>
      </c>
      <c r="C211" s="982" t="s">
        <v>190</v>
      </c>
      <c r="D211" s="981">
        <v>-13.521000000000001</v>
      </c>
      <c r="E211" s="981">
        <v>-14.271500000000001</v>
      </c>
      <c r="F211" s="981">
        <v>-16.403500000000001</v>
      </c>
      <c r="G211" s="981" t="s">
        <v>190</v>
      </c>
      <c r="H211" s="981">
        <v>-14.3955</v>
      </c>
    </row>
    <row r="212" spans="1:8" ht="12" customHeight="1">
      <c r="A212" s="271">
        <v>44957</v>
      </c>
      <c r="B212" s="981">
        <v>-10.5944</v>
      </c>
      <c r="C212" s="982" t="s">
        <v>190</v>
      </c>
      <c r="D212" s="981">
        <v>-10.353200000000001</v>
      </c>
      <c r="E212" s="981">
        <v>-11.808</v>
      </c>
      <c r="F212" s="981">
        <v>-13.5837</v>
      </c>
      <c r="G212" s="981" t="s">
        <v>190</v>
      </c>
      <c r="H212" s="981">
        <v>-11.514000000000001</v>
      </c>
    </row>
    <row r="213" spans="1:8" ht="12" customHeight="1">
      <c r="A213" s="271">
        <v>44985</v>
      </c>
      <c r="B213" s="981">
        <v>-12.992500000000001</v>
      </c>
      <c r="C213" s="982" t="s">
        <v>190</v>
      </c>
      <c r="D213" s="981">
        <v>-11.539200000000001</v>
      </c>
      <c r="E213" s="981">
        <v>-12.509500000000001</v>
      </c>
      <c r="F213" s="981">
        <v>-14.476000000000001</v>
      </c>
      <c r="G213" s="981" t="s">
        <v>190</v>
      </c>
      <c r="H213" s="981">
        <v>-12.5824</v>
      </c>
    </row>
    <row r="214" spans="1:8" ht="12" customHeight="1">
      <c r="A214" s="271">
        <v>45016</v>
      </c>
      <c r="B214" s="981">
        <v>-12.731900000000001</v>
      </c>
      <c r="C214" s="982" t="s">
        <v>190</v>
      </c>
      <c r="D214" s="981">
        <v>-10.110200000000001</v>
      </c>
      <c r="E214" s="981">
        <v>-9.7663000000000011</v>
      </c>
      <c r="F214" s="981">
        <v>-13.349200000000002</v>
      </c>
      <c r="G214" s="981" t="s">
        <v>190</v>
      </c>
      <c r="H214" s="981">
        <v>-10.9709</v>
      </c>
    </row>
    <row r="215" spans="1:8" ht="12" customHeight="1">
      <c r="A215" s="271">
        <v>45046</v>
      </c>
      <c r="B215" s="981">
        <v>-10.391300000000001</v>
      </c>
      <c r="C215" s="982" t="s">
        <v>190</v>
      </c>
      <c r="D215" s="981">
        <v>-7.5397000000000007</v>
      </c>
      <c r="E215" s="981">
        <v>-6.2606999999999999</v>
      </c>
      <c r="F215" s="981">
        <v>-10.531700000000001</v>
      </c>
      <c r="G215" s="981" t="s">
        <v>190</v>
      </c>
      <c r="H215" s="981">
        <v>-8.113900000000001</v>
      </c>
    </row>
    <row r="216" spans="1:8" ht="12" customHeight="1">
      <c r="A216" s="271">
        <v>45077</v>
      </c>
      <c r="B216" s="981">
        <v>-8.4818999999999996</v>
      </c>
      <c r="C216" s="982" t="s">
        <v>190</v>
      </c>
      <c r="D216" s="981">
        <v>-5.3306000000000004</v>
      </c>
      <c r="E216" s="981">
        <v>-4.7641</v>
      </c>
      <c r="F216" s="981">
        <v>-8.037700000000001</v>
      </c>
      <c r="G216" s="981" t="s">
        <v>190</v>
      </c>
      <c r="H216" s="981">
        <v>-6.0815000000000001</v>
      </c>
    </row>
    <row r="217" spans="1:8" ht="12" customHeight="1">
      <c r="A217" s="271">
        <v>45107</v>
      </c>
      <c r="B217" s="981">
        <v>-0.44140000000000001</v>
      </c>
      <c r="C217" s="982" t="s">
        <v>190</v>
      </c>
      <c r="D217" s="981">
        <v>-0.64939999999999998</v>
      </c>
      <c r="E217" s="981">
        <v>1.2771000000000001</v>
      </c>
      <c r="F217" s="981">
        <v>-2.1869000000000001</v>
      </c>
      <c r="G217" s="981" t="s">
        <v>190</v>
      </c>
      <c r="H217" s="981">
        <v>-0.3715</v>
      </c>
    </row>
    <row r="218" spans="1:8" ht="12" customHeight="1">
      <c r="A218" s="271">
        <v>45138</v>
      </c>
      <c r="B218" s="981">
        <v>0.54620000000000002</v>
      </c>
      <c r="C218" s="982" t="s">
        <v>190</v>
      </c>
      <c r="D218" s="981">
        <v>-0.2016</v>
      </c>
      <c r="E218" s="981">
        <v>2.5444</v>
      </c>
      <c r="F218" s="981">
        <v>-1.2015</v>
      </c>
      <c r="G218" s="981" t="s">
        <v>190</v>
      </c>
      <c r="H218" s="981">
        <v>0.50380000000000003</v>
      </c>
    </row>
    <row r="219" spans="1:8" ht="12" customHeight="1">
      <c r="A219" s="271">
        <v>45169</v>
      </c>
      <c r="B219" s="981">
        <v>2.9654000000000003</v>
      </c>
      <c r="C219" s="982" t="s">
        <v>190</v>
      </c>
      <c r="D219" s="981">
        <v>2.2244999999999999</v>
      </c>
      <c r="E219" s="981">
        <v>3.8816000000000002</v>
      </c>
      <c r="F219" s="981">
        <v>1.1468</v>
      </c>
      <c r="G219" s="981" t="s">
        <v>190</v>
      </c>
      <c r="H219" s="981">
        <v>2.5844</v>
      </c>
    </row>
    <row r="220" spans="1:8" ht="12" customHeight="1">
      <c r="A220" s="271">
        <v>45199</v>
      </c>
      <c r="B220" s="981">
        <v>2.8504</v>
      </c>
      <c r="C220" s="982" t="s">
        <v>190</v>
      </c>
      <c r="D220" s="981">
        <v>2.4471000000000003</v>
      </c>
      <c r="E220" s="981">
        <v>4.8715000000000002</v>
      </c>
      <c r="F220" s="981">
        <v>1.6624000000000001</v>
      </c>
      <c r="G220" s="981" t="s">
        <v>190</v>
      </c>
      <c r="H220" s="981">
        <v>3.0557000000000003</v>
      </c>
    </row>
    <row r="221" spans="1:8" ht="12" customHeight="1">
      <c r="A221" s="271">
        <v>45230</v>
      </c>
      <c r="B221" s="981">
        <v>-0.9850000000000001</v>
      </c>
      <c r="C221" s="982" t="s">
        <v>190</v>
      </c>
      <c r="D221" s="981">
        <v>-0.36630000000000001</v>
      </c>
      <c r="E221" s="981">
        <v>2.4420999999999999</v>
      </c>
      <c r="F221" s="981">
        <v>-0.67049999999999998</v>
      </c>
      <c r="G221" s="981" t="s">
        <v>190</v>
      </c>
      <c r="H221" s="981">
        <v>0.3498</v>
      </c>
    </row>
    <row r="222" spans="1:8" ht="12" customHeight="1">
      <c r="A222" s="271">
        <v>45260</v>
      </c>
      <c r="B222" s="981">
        <v>0.1721</v>
      </c>
      <c r="C222" s="982" t="s">
        <v>190</v>
      </c>
      <c r="D222" s="981">
        <v>-0.86730000000000007</v>
      </c>
      <c r="E222" s="981">
        <v>0.60550000000000004</v>
      </c>
      <c r="F222" s="981">
        <v>-3.7900000000000003E-2</v>
      </c>
      <c r="G222" s="981" t="s">
        <v>190</v>
      </c>
      <c r="H222" s="981">
        <v>-0.12300000000000001</v>
      </c>
    </row>
    <row r="223" spans="1:8" ht="12" customHeight="1">
      <c r="A223" s="271">
        <v>45291</v>
      </c>
      <c r="B223" s="981">
        <v>7.7956000000000003</v>
      </c>
      <c r="C223" s="982" t="s">
        <v>190</v>
      </c>
      <c r="D223" s="981">
        <v>5.5771000000000006</v>
      </c>
      <c r="E223" s="981">
        <v>6.8746</v>
      </c>
      <c r="F223" s="981">
        <v>6.5673000000000004</v>
      </c>
      <c r="G223" s="981" t="s">
        <v>190</v>
      </c>
      <c r="H223" s="981">
        <v>6.4577</v>
      </c>
    </row>
    <row r="224" spans="1:8" ht="12" customHeight="1">
      <c r="A224" s="271">
        <v>45322</v>
      </c>
      <c r="B224" s="981">
        <v>7.1310000000000002</v>
      </c>
      <c r="C224" s="982" t="s">
        <v>190</v>
      </c>
      <c r="D224" s="981">
        <v>4.5860000000000003</v>
      </c>
      <c r="E224" s="981">
        <v>5.7846000000000002</v>
      </c>
      <c r="F224" s="981">
        <v>5.8395999999999999</v>
      </c>
      <c r="G224" s="981" t="s">
        <v>190</v>
      </c>
      <c r="H224" s="981">
        <v>5.5047000000000006</v>
      </c>
    </row>
    <row r="225" spans="1:8" ht="12" customHeight="1">
      <c r="A225" s="271">
        <v>45351</v>
      </c>
      <c r="B225" s="981">
        <v>10.1119</v>
      </c>
      <c r="C225" s="982" t="s">
        <v>190</v>
      </c>
      <c r="D225" s="981">
        <v>6.6631</v>
      </c>
      <c r="E225" s="981">
        <v>8.1456</v>
      </c>
      <c r="F225" s="981">
        <v>8.468</v>
      </c>
      <c r="G225" s="981" t="s">
        <v>190</v>
      </c>
      <c r="H225" s="981">
        <v>7.8854000000000006</v>
      </c>
    </row>
    <row r="226" spans="1:8" ht="12" customHeight="1">
      <c r="A226" s="271">
        <v>45382</v>
      </c>
      <c r="B226" s="981">
        <v>7.3956</v>
      </c>
      <c r="C226" s="982" t="s">
        <v>190</v>
      </c>
      <c r="D226" s="981">
        <v>4.7591999999999999</v>
      </c>
      <c r="E226" s="981">
        <v>5.5289000000000001</v>
      </c>
      <c r="F226" s="981">
        <v>7.0086000000000004</v>
      </c>
      <c r="G226" s="981" t="s">
        <v>190</v>
      </c>
      <c r="H226" s="981">
        <v>5.7591999999999999</v>
      </c>
    </row>
    <row r="227" spans="1:8" ht="12" customHeight="1">
      <c r="A227" s="271">
        <v>45412</v>
      </c>
      <c r="B227" s="981">
        <v>7.968</v>
      </c>
      <c r="C227" s="982" t="s">
        <v>190</v>
      </c>
      <c r="D227" s="981">
        <v>4.1311999999999998</v>
      </c>
      <c r="E227" s="981">
        <v>4.9691999999999998</v>
      </c>
      <c r="F227" s="981">
        <v>7.2788000000000004</v>
      </c>
      <c r="G227" s="981" t="s">
        <v>190</v>
      </c>
      <c r="H227" s="981">
        <v>5.4706000000000001</v>
      </c>
    </row>
    <row r="228" spans="1:8" ht="12" customHeight="1">
      <c r="A228" s="271">
        <v>45443</v>
      </c>
      <c r="B228" s="981">
        <v>11.076700000000001</v>
      </c>
      <c r="C228" s="982" t="s">
        <v>190</v>
      </c>
      <c r="D228" s="981">
        <v>6.6868000000000007</v>
      </c>
      <c r="E228" s="981">
        <v>7.1930000000000005</v>
      </c>
      <c r="F228" s="981">
        <v>9.3468999999999998</v>
      </c>
      <c r="G228" s="981" t="s">
        <v>190</v>
      </c>
      <c r="H228" s="981">
        <v>7.8985000000000003</v>
      </c>
    </row>
    <row r="229" spans="1:8" ht="12" customHeight="1">
      <c r="A229" s="271">
        <v>45473</v>
      </c>
      <c r="B229" s="981">
        <v>8.5911000000000008</v>
      </c>
      <c r="C229" s="982" t="s">
        <v>190</v>
      </c>
      <c r="D229" s="981">
        <v>5.4919000000000002</v>
      </c>
      <c r="E229" s="981">
        <v>5.5979999999999999</v>
      </c>
      <c r="F229" s="981">
        <v>7.6360000000000001</v>
      </c>
      <c r="G229" s="981" t="s">
        <v>190</v>
      </c>
      <c r="H229" s="981">
        <v>6.3248000000000006</v>
      </c>
    </row>
    <row r="230" spans="1:8" ht="12" customHeight="1">
      <c r="A230" s="271">
        <v>45504</v>
      </c>
      <c r="B230" s="981">
        <v>5.7433000000000005</v>
      </c>
      <c r="C230" s="982" t="s">
        <v>190</v>
      </c>
      <c r="D230" s="981">
        <v>3.9556</v>
      </c>
      <c r="E230" s="981">
        <v>3.5988000000000002</v>
      </c>
      <c r="F230" s="981">
        <v>4.8639999999999999</v>
      </c>
      <c r="G230" s="981" t="s">
        <v>190</v>
      </c>
      <c r="H230" s="981">
        <v>4.2427999999999999</v>
      </c>
    </row>
    <row r="231" spans="1:8" ht="12" customHeight="1">
      <c r="A231" s="271">
        <v>45535</v>
      </c>
      <c r="B231" s="981">
        <v>5.9046000000000003</v>
      </c>
      <c r="C231" s="982" t="s">
        <v>190</v>
      </c>
      <c r="D231" s="981">
        <v>4.7012</v>
      </c>
      <c r="E231" s="981">
        <v>3.5429000000000004</v>
      </c>
      <c r="F231" s="981">
        <v>4.9211</v>
      </c>
      <c r="G231" s="981" t="s">
        <v>190</v>
      </c>
      <c r="H231" s="981">
        <v>4.5278</v>
      </c>
    </row>
    <row r="232" spans="1:8" ht="12" customHeight="1">
      <c r="A232" s="271">
        <v>45565</v>
      </c>
      <c r="B232" s="981">
        <v>9.2972000000000001</v>
      </c>
      <c r="C232" s="982" t="s">
        <v>190</v>
      </c>
      <c r="D232" s="981">
        <v>7.4734000000000007</v>
      </c>
      <c r="E232" s="981">
        <v>6.8582000000000001</v>
      </c>
      <c r="F232" s="981">
        <v>7.1705000000000005</v>
      </c>
      <c r="G232" s="981" t="s">
        <v>190</v>
      </c>
      <c r="H232" s="981">
        <v>7.4495000000000005</v>
      </c>
    </row>
    <row r="233" spans="1:8" ht="12" customHeight="1">
      <c r="A233" s="987">
        <v>45596</v>
      </c>
      <c r="B233" s="988">
        <v>10.0623</v>
      </c>
      <c r="C233" s="989" t="s">
        <v>190</v>
      </c>
      <c r="D233" s="988">
        <v>7.7124000000000006</v>
      </c>
      <c r="E233" s="988">
        <v>7.0750000000000002</v>
      </c>
      <c r="F233" s="988">
        <v>7.3481000000000005</v>
      </c>
      <c r="G233" s="988" t="s">
        <v>190</v>
      </c>
      <c r="H233" s="988">
        <v>7.7453000000000003</v>
      </c>
    </row>
    <row r="234" spans="1:8">
      <c r="A234" s="872" t="s">
        <v>202</v>
      </c>
      <c r="B234" s="872"/>
      <c r="C234" s="896"/>
      <c r="D234" s="896"/>
      <c r="E234" s="896"/>
      <c r="F234" s="896"/>
      <c r="G234" s="896"/>
      <c r="H234" s="896"/>
    </row>
    <row r="235" spans="1:8">
      <c r="A235" s="1804" t="s">
        <v>1229</v>
      </c>
      <c r="B235" s="1805"/>
      <c r="C235" s="1805"/>
      <c r="D235" s="1805"/>
      <c r="E235" s="1805"/>
      <c r="F235" s="1805"/>
      <c r="G235" s="1805"/>
      <c r="H235" s="1805"/>
    </row>
    <row r="236" spans="1:8">
      <c r="A236" s="1804" t="s">
        <v>1230</v>
      </c>
      <c r="B236" s="1805"/>
      <c r="C236" s="1805"/>
      <c r="D236" s="1805"/>
      <c r="E236" s="1805"/>
      <c r="F236" s="1805"/>
      <c r="G236" s="1805"/>
      <c r="H236" s="1805"/>
    </row>
    <row r="237" spans="1:8">
      <c r="A237" s="926" t="s">
        <v>1231</v>
      </c>
      <c r="B237" s="971"/>
      <c r="C237" s="971"/>
      <c r="D237" s="971"/>
      <c r="E237" s="971"/>
      <c r="F237" s="971"/>
      <c r="G237" s="971"/>
      <c r="H237" s="971"/>
    </row>
    <row r="238" spans="1:8">
      <c r="A238" s="971" t="s">
        <v>1232</v>
      </c>
      <c r="B238" s="971"/>
      <c r="C238" s="971"/>
      <c r="D238" s="971"/>
      <c r="E238" s="971"/>
      <c r="F238" s="971"/>
      <c r="G238" s="971"/>
      <c r="H238" s="971"/>
    </row>
    <row r="239" spans="1:8">
      <c r="A239" s="971" t="s">
        <v>1233</v>
      </c>
      <c r="B239" s="971"/>
      <c r="C239" s="971"/>
      <c r="D239" s="971"/>
      <c r="E239" s="971"/>
      <c r="F239" s="971"/>
      <c r="G239" s="971"/>
      <c r="H239" s="971"/>
    </row>
  </sheetData>
  <sheetProtection password="C3DF"/>
  <mergeCells count="2">
    <mergeCell ref="A235:H235"/>
    <mergeCell ref="A236:H23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9" orientation="portrait" useFirstPageNumber="1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67A10-DEDE-4A2F-8C2B-9073EC9A5A85}">
  <sheetPr codeName="Hoja52">
    <pageSetUpPr fitToPage="1"/>
  </sheetPr>
  <dimension ref="A1:M30"/>
  <sheetViews>
    <sheetView zoomScale="90" zoomScaleNormal="90" workbookViewId="0"/>
  </sheetViews>
  <sheetFormatPr baseColWidth="10" defaultColWidth="11.44140625" defaultRowHeight="13.2"/>
  <cols>
    <col min="1" max="1" width="10.6640625" style="990" customWidth="1"/>
    <col min="2" max="9" width="15.44140625" style="990" customWidth="1"/>
    <col min="10" max="10" width="13.33203125" style="990" customWidth="1"/>
    <col min="11" max="11" width="16.6640625" style="990" customWidth="1"/>
    <col min="12" max="12" width="16.5546875" style="990" customWidth="1"/>
    <col min="13" max="256" width="11.44140625" style="990"/>
    <col min="257" max="257" width="10.6640625" style="990" customWidth="1"/>
    <col min="258" max="265" width="15.44140625" style="990" customWidth="1"/>
    <col min="266" max="266" width="13.33203125" style="990" customWidth="1"/>
    <col min="267" max="267" width="16.6640625" style="990" customWidth="1"/>
    <col min="268" max="268" width="16.5546875" style="990" customWidth="1"/>
    <col min="269" max="512" width="11.44140625" style="990"/>
    <col min="513" max="513" width="10.6640625" style="990" customWidth="1"/>
    <col min="514" max="521" width="15.44140625" style="990" customWidth="1"/>
    <col min="522" max="522" width="13.33203125" style="990" customWidth="1"/>
    <col min="523" max="523" width="16.6640625" style="990" customWidth="1"/>
    <col min="524" max="524" width="16.5546875" style="990" customWidth="1"/>
    <col min="525" max="768" width="11.44140625" style="990"/>
    <col min="769" max="769" width="10.6640625" style="990" customWidth="1"/>
    <col min="770" max="777" width="15.44140625" style="990" customWidth="1"/>
    <col min="778" max="778" width="13.33203125" style="990" customWidth="1"/>
    <col min="779" max="779" width="16.6640625" style="990" customWidth="1"/>
    <col min="780" max="780" width="16.5546875" style="990" customWidth="1"/>
    <col min="781" max="1024" width="11.44140625" style="990"/>
    <col min="1025" max="1025" width="10.6640625" style="990" customWidth="1"/>
    <col min="1026" max="1033" width="15.44140625" style="990" customWidth="1"/>
    <col min="1034" max="1034" width="13.33203125" style="990" customWidth="1"/>
    <col min="1035" max="1035" width="16.6640625" style="990" customWidth="1"/>
    <col min="1036" max="1036" width="16.5546875" style="990" customWidth="1"/>
    <col min="1037" max="1280" width="11.44140625" style="990"/>
    <col min="1281" max="1281" width="10.6640625" style="990" customWidth="1"/>
    <col min="1282" max="1289" width="15.44140625" style="990" customWidth="1"/>
    <col min="1290" max="1290" width="13.33203125" style="990" customWidth="1"/>
    <col min="1291" max="1291" width="16.6640625" style="990" customWidth="1"/>
    <col min="1292" max="1292" width="16.5546875" style="990" customWidth="1"/>
    <col min="1293" max="1536" width="11.44140625" style="990"/>
    <col min="1537" max="1537" width="10.6640625" style="990" customWidth="1"/>
    <col min="1538" max="1545" width="15.44140625" style="990" customWidth="1"/>
    <col min="1546" max="1546" width="13.33203125" style="990" customWidth="1"/>
    <col min="1547" max="1547" width="16.6640625" style="990" customWidth="1"/>
    <col min="1548" max="1548" width="16.5546875" style="990" customWidth="1"/>
    <col min="1549" max="1792" width="11.44140625" style="990"/>
    <col min="1793" max="1793" width="10.6640625" style="990" customWidth="1"/>
    <col min="1794" max="1801" width="15.44140625" style="990" customWidth="1"/>
    <col min="1802" max="1802" width="13.33203125" style="990" customWidth="1"/>
    <col min="1803" max="1803" width="16.6640625" style="990" customWidth="1"/>
    <col min="1804" max="1804" width="16.5546875" style="990" customWidth="1"/>
    <col min="1805" max="2048" width="11.44140625" style="990"/>
    <col min="2049" max="2049" width="10.6640625" style="990" customWidth="1"/>
    <col min="2050" max="2057" width="15.44140625" style="990" customWidth="1"/>
    <col min="2058" max="2058" width="13.33203125" style="990" customWidth="1"/>
    <col min="2059" max="2059" width="16.6640625" style="990" customWidth="1"/>
    <col min="2060" max="2060" width="16.5546875" style="990" customWidth="1"/>
    <col min="2061" max="2304" width="11.44140625" style="990"/>
    <col min="2305" max="2305" width="10.6640625" style="990" customWidth="1"/>
    <col min="2306" max="2313" width="15.44140625" style="990" customWidth="1"/>
    <col min="2314" max="2314" width="13.33203125" style="990" customWidth="1"/>
    <col min="2315" max="2315" width="16.6640625" style="990" customWidth="1"/>
    <col min="2316" max="2316" width="16.5546875" style="990" customWidth="1"/>
    <col min="2317" max="2560" width="11.44140625" style="990"/>
    <col min="2561" max="2561" width="10.6640625" style="990" customWidth="1"/>
    <col min="2562" max="2569" width="15.44140625" style="990" customWidth="1"/>
    <col min="2570" max="2570" width="13.33203125" style="990" customWidth="1"/>
    <col min="2571" max="2571" width="16.6640625" style="990" customWidth="1"/>
    <col min="2572" max="2572" width="16.5546875" style="990" customWidth="1"/>
    <col min="2573" max="2816" width="11.44140625" style="990"/>
    <col min="2817" max="2817" width="10.6640625" style="990" customWidth="1"/>
    <col min="2818" max="2825" width="15.44140625" style="990" customWidth="1"/>
    <col min="2826" max="2826" width="13.33203125" style="990" customWidth="1"/>
    <col min="2827" max="2827" width="16.6640625" style="990" customWidth="1"/>
    <col min="2828" max="2828" width="16.5546875" style="990" customWidth="1"/>
    <col min="2829" max="3072" width="11.44140625" style="990"/>
    <col min="3073" max="3073" width="10.6640625" style="990" customWidth="1"/>
    <col min="3074" max="3081" width="15.44140625" style="990" customWidth="1"/>
    <col min="3082" max="3082" width="13.33203125" style="990" customWidth="1"/>
    <col min="3083" max="3083" width="16.6640625" style="990" customWidth="1"/>
    <col min="3084" max="3084" width="16.5546875" style="990" customWidth="1"/>
    <col min="3085" max="3328" width="11.44140625" style="990"/>
    <col min="3329" max="3329" width="10.6640625" style="990" customWidth="1"/>
    <col min="3330" max="3337" width="15.44140625" style="990" customWidth="1"/>
    <col min="3338" max="3338" width="13.33203125" style="990" customWidth="1"/>
    <col min="3339" max="3339" width="16.6640625" style="990" customWidth="1"/>
    <col min="3340" max="3340" width="16.5546875" style="990" customWidth="1"/>
    <col min="3341" max="3584" width="11.44140625" style="990"/>
    <col min="3585" max="3585" width="10.6640625" style="990" customWidth="1"/>
    <col min="3586" max="3593" width="15.44140625" style="990" customWidth="1"/>
    <col min="3594" max="3594" width="13.33203125" style="990" customWidth="1"/>
    <col min="3595" max="3595" width="16.6640625" style="990" customWidth="1"/>
    <col min="3596" max="3596" width="16.5546875" style="990" customWidth="1"/>
    <col min="3597" max="3840" width="11.44140625" style="990"/>
    <col min="3841" max="3841" width="10.6640625" style="990" customWidth="1"/>
    <col min="3842" max="3849" width="15.44140625" style="990" customWidth="1"/>
    <col min="3850" max="3850" width="13.33203125" style="990" customWidth="1"/>
    <col min="3851" max="3851" width="16.6640625" style="990" customWidth="1"/>
    <col min="3852" max="3852" width="16.5546875" style="990" customWidth="1"/>
    <col min="3853" max="4096" width="11.44140625" style="990"/>
    <col min="4097" max="4097" width="10.6640625" style="990" customWidth="1"/>
    <col min="4098" max="4105" width="15.44140625" style="990" customWidth="1"/>
    <col min="4106" max="4106" width="13.33203125" style="990" customWidth="1"/>
    <col min="4107" max="4107" width="16.6640625" style="990" customWidth="1"/>
    <col min="4108" max="4108" width="16.5546875" style="990" customWidth="1"/>
    <col min="4109" max="4352" width="11.44140625" style="990"/>
    <col min="4353" max="4353" width="10.6640625" style="990" customWidth="1"/>
    <col min="4354" max="4361" width="15.44140625" style="990" customWidth="1"/>
    <col min="4362" max="4362" width="13.33203125" style="990" customWidth="1"/>
    <col min="4363" max="4363" width="16.6640625" style="990" customWidth="1"/>
    <col min="4364" max="4364" width="16.5546875" style="990" customWidth="1"/>
    <col min="4365" max="4608" width="11.44140625" style="990"/>
    <col min="4609" max="4609" width="10.6640625" style="990" customWidth="1"/>
    <col min="4610" max="4617" width="15.44140625" style="990" customWidth="1"/>
    <col min="4618" max="4618" width="13.33203125" style="990" customWidth="1"/>
    <col min="4619" max="4619" width="16.6640625" style="990" customWidth="1"/>
    <col min="4620" max="4620" width="16.5546875" style="990" customWidth="1"/>
    <col min="4621" max="4864" width="11.44140625" style="990"/>
    <col min="4865" max="4865" width="10.6640625" style="990" customWidth="1"/>
    <col min="4866" max="4873" width="15.44140625" style="990" customWidth="1"/>
    <col min="4874" max="4874" width="13.33203125" style="990" customWidth="1"/>
    <col min="4875" max="4875" width="16.6640625" style="990" customWidth="1"/>
    <col min="4876" max="4876" width="16.5546875" style="990" customWidth="1"/>
    <col min="4877" max="5120" width="11.44140625" style="990"/>
    <col min="5121" max="5121" width="10.6640625" style="990" customWidth="1"/>
    <col min="5122" max="5129" width="15.44140625" style="990" customWidth="1"/>
    <col min="5130" max="5130" width="13.33203125" style="990" customWidth="1"/>
    <col min="5131" max="5131" width="16.6640625" style="990" customWidth="1"/>
    <col min="5132" max="5132" width="16.5546875" style="990" customWidth="1"/>
    <col min="5133" max="5376" width="11.44140625" style="990"/>
    <col min="5377" max="5377" width="10.6640625" style="990" customWidth="1"/>
    <col min="5378" max="5385" width="15.44140625" style="990" customWidth="1"/>
    <col min="5386" max="5386" width="13.33203125" style="990" customWidth="1"/>
    <col min="5387" max="5387" width="16.6640625" style="990" customWidth="1"/>
    <col min="5388" max="5388" width="16.5546875" style="990" customWidth="1"/>
    <col min="5389" max="5632" width="11.44140625" style="990"/>
    <col min="5633" max="5633" width="10.6640625" style="990" customWidth="1"/>
    <col min="5634" max="5641" width="15.44140625" style="990" customWidth="1"/>
    <col min="5642" max="5642" width="13.33203125" style="990" customWidth="1"/>
    <col min="5643" max="5643" width="16.6640625" style="990" customWidth="1"/>
    <col min="5644" max="5644" width="16.5546875" style="990" customWidth="1"/>
    <col min="5645" max="5888" width="11.44140625" style="990"/>
    <col min="5889" max="5889" width="10.6640625" style="990" customWidth="1"/>
    <col min="5890" max="5897" width="15.44140625" style="990" customWidth="1"/>
    <col min="5898" max="5898" width="13.33203125" style="990" customWidth="1"/>
    <col min="5899" max="5899" width="16.6640625" style="990" customWidth="1"/>
    <col min="5900" max="5900" width="16.5546875" style="990" customWidth="1"/>
    <col min="5901" max="6144" width="11.44140625" style="990"/>
    <col min="6145" max="6145" width="10.6640625" style="990" customWidth="1"/>
    <col min="6146" max="6153" width="15.44140625" style="990" customWidth="1"/>
    <col min="6154" max="6154" width="13.33203125" style="990" customWidth="1"/>
    <col min="6155" max="6155" width="16.6640625" style="990" customWidth="1"/>
    <col min="6156" max="6156" width="16.5546875" style="990" customWidth="1"/>
    <col min="6157" max="6400" width="11.44140625" style="990"/>
    <col min="6401" max="6401" width="10.6640625" style="990" customWidth="1"/>
    <col min="6402" max="6409" width="15.44140625" style="990" customWidth="1"/>
    <col min="6410" max="6410" width="13.33203125" style="990" customWidth="1"/>
    <col min="6411" max="6411" width="16.6640625" style="990" customWidth="1"/>
    <col min="6412" max="6412" width="16.5546875" style="990" customWidth="1"/>
    <col min="6413" max="6656" width="11.44140625" style="990"/>
    <col min="6657" max="6657" width="10.6640625" style="990" customWidth="1"/>
    <col min="6658" max="6665" width="15.44140625" style="990" customWidth="1"/>
    <col min="6666" max="6666" width="13.33203125" style="990" customWidth="1"/>
    <col min="6667" max="6667" width="16.6640625" style="990" customWidth="1"/>
    <col min="6668" max="6668" width="16.5546875" style="990" customWidth="1"/>
    <col min="6669" max="6912" width="11.44140625" style="990"/>
    <col min="6913" max="6913" width="10.6640625" style="990" customWidth="1"/>
    <col min="6914" max="6921" width="15.44140625" style="990" customWidth="1"/>
    <col min="6922" max="6922" width="13.33203125" style="990" customWidth="1"/>
    <col min="6923" max="6923" width="16.6640625" style="990" customWidth="1"/>
    <col min="6924" max="6924" width="16.5546875" style="990" customWidth="1"/>
    <col min="6925" max="7168" width="11.44140625" style="990"/>
    <col min="7169" max="7169" width="10.6640625" style="990" customWidth="1"/>
    <col min="7170" max="7177" width="15.44140625" style="990" customWidth="1"/>
    <col min="7178" max="7178" width="13.33203125" style="990" customWidth="1"/>
    <col min="7179" max="7179" width="16.6640625" style="990" customWidth="1"/>
    <col min="7180" max="7180" width="16.5546875" style="990" customWidth="1"/>
    <col min="7181" max="7424" width="11.44140625" style="990"/>
    <col min="7425" max="7425" width="10.6640625" style="990" customWidth="1"/>
    <col min="7426" max="7433" width="15.44140625" style="990" customWidth="1"/>
    <col min="7434" max="7434" width="13.33203125" style="990" customWidth="1"/>
    <col min="7435" max="7435" width="16.6640625" style="990" customWidth="1"/>
    <col min="7436" max="7436" width="16.5546875" style="990" customWidth="1"/>
    <col min="7437" max="7680" width="11.44140625" style="990"/>
    <col min="7681" max="7681" width="10.6640625" style="990" customWidth="1"/>
    <col min="7682" max="7689" width="15.44140625" style="990" customWidth="1"/>
    <col min="7690" max="7690" width="13.33203125" style="990" customWidth="1"/>
    <col min="7691" max="7691" width="16.6640625" style="990" customWidth="1"/>
    <col min="7692" max="7692" width="16.5546875" style="990" customWidth="1"/>
    <col min="7693" max="7936" width="11.44140625" style="990"/>
    <col min="7937" max="7937" width="10.6640625" style="990" customWidth="1"/>
    <col min="7938" max="7945" width="15.44140625" style="990" customWidth="1"/>
    <col min="7946" max="7946" width="13.33203125" style="990" customWidth="1"/>
    <col min="7947" max="7947" width="16.6640625" style="990" customWidth="1"/>
    <col min="7948" max="7948" width="16.5546875" style="990" customWidth="1"/>
    <col min="7949" max="8192" width="11.44140625" style="990"/>
    <col min="8193" max="8193" width="10.6640625" style="990" customWidth="1"/>
    <col min="8194" max="8201" width="15.44140625" style="990" customWidth="1"/>
    <col min="8202" max="8202" width="13.33203125" style="990" customWidth="1"/>
    <col min="8203" max="8203" width="16.6640625" style="990" customWidth="1"/>
    <col min="8204" max="8204" width="16.5546875" style="990" customWidth="1"/>
    <col min="8205" max="8448" width="11.44140625" style="990"/>
    <col min="8449" max="8449" width="10.6640625" style="990" customWidth="1"/>
    <col min="8450" max="8457" width="15.44140625" style="990" customWidth="1"/>
    <col min="8458" max="8458" width="13.33203125" style="990" customWidth="1"/>
    <col min="8459" max="8459" width="16.6640625" style="990" customWidth="1"/>
    <col min="8460" max="8460" width="16.5546875" style="990" customWidth="1"/>
    <col min="8461" max="8704" width="11.44140625" style="990"/>
    <col min="8705" max="8705" width="10.6640625" style="990" customWidth="1"/>
    <col min="8706" max="8713" width="15.44140625" style="990" customWidth="1"/>
    <col min="8714" max="8714" width="13.33203125" style="990" customWidth="1"/>
    <col min="8715" max="8715" width="16.6640625" style="990" customWidth="1"/>
    <col min="8716" max="8716" width="16.5546875" style="990" customWidth="1"/>
    <col min="8717" max="8960" width="11.44140625" style="990"/>
    <col min="8961" max="8961" width="10.6640625" style="990" customWidth="1"/>
    <col min="8962" max="8969" width="15.44140625" style="990" customWidth="1"/>
    <col min="8970" max="8970" width="13.33203125" style="990" customWidth="1"/>
    <col min="8971" max="8971" width="16.6640625" style="990" customWidth="1"/>
    <col min="8972" max="8972" width="16.5546875" style="990" customWidth="1"/>
    <col min="8973" max="9216" width="11.44140625" style="990"/>
    <col min="9217" max="9217" width="10.6640625" style="990" customWidth="1"/>
    <col min="9218" max="9225" width="15.44140625" style="990" customWidth="1"/>
    <col min="9226" max="9226" width="13.33203125" style="990" customWidth="1"/>
    <col min="9227" max="9227" width="16.6640625" style="990" customWidth="1"/>
    <col min="9228" max="9228" width="16.5546875" style="990" customWidth="1"/>
    <col min="9229" max="9472" width="11.44140625" style="990"/>
    <col min="9473" max="9473" width="10.6640625" style="990" customWidth="1"/>
    <col min="9474" max="9481" width="15.44140625" style="990" customWidth="1"/>
    <col min="9482" max="9482" width="13.33203125" style="990" customWidth="1"/>
    <col min="9483" max="9483" width="16.6640625" style="990" customWidth="1"/>
    <col min="9484" max="9484" width="16.5546875" style="990" customWidth="1"/>
    <col min="9485" max="9728" width="11.44140625" style="990"/>
    <col min="9729" max="9729" width="10.6640625" style="990" customWidth="1"/>
    <col min="9730" max="9737" width="15.44140625" style="990" customWidth="1"/>
    <col min="9738" max="9738" width="13.33203125" style="990" customWidth="1"/>
    <col min="9739" max="9739" width="16.6640625" style="990" customWidth="1"/>
    <col min="9740" max="9740" width="16.5546875" style="990" customWidth="1"/>
    <col min="9741" max="9984" width="11.44140625" style="990"/>
    <col min="9985" max="9985" width="10.6640625" style="990" customWidth="1"/>
    <col min="9986" max="9993" width="15.44140625" style="990" customWidth="1"/>
    <col min="9994" max="9994" width="13.33203125" style="990" customWidth="1"/>
    <col min="9995" max="9995" width="16.6640625" style="990" customWidth="1"/>
    <col min="9996" max="9996" width="16.5546875" style="990" customWidth="1"/>
    <col min="9997" max="10240" width="11.44140625" style="990"/>
    <col min="10241" max="10241" width="10.6640625" style="990" customWidth="1"/>
    <col min="10242" max="10249" width="15.44140625" style="990" customWidth="1"/>
    <col min="10250" max="10250" width="13.33203125" style="990" customWidth="1"/>
    <col min="10251" max="10251" width="16.6640625" style="990" customWidth="1"/>
    <col min="10252" max="10252" width="16.5546875" style="990" customWidth="1"/>
    <col min="10253" max="10496" width="11.44140625" style="990"/>
    <col min="10497" max="10497" width="10.6640625" style="990" customWidth="1"/>
    <col min="10498" max="10505" width="15.44140625" style="990" customWidth="1"/>
    <col min="10506" max="10506" width="13.33203125" style="990" customWidth="1"/>
    <col min="10507" max="10507" width="16.6640625" style="990" customWidth="1"/>
    <col min="10508" max="10508" width="16.5546875" style="990" customWidth="1"/>
    <col min="10509" max="10752" width="11.44140625" style="990"/>
    <col min="10753" max="10753" width="10.6640625" style="990" customWidth="1"/>
    <col min="10754" max="10761" width="15.44140625" style="990" customWidth="1"/>
    <col min="10762" max="10762" width="13.33203125" style="990" customWidth="1"/>
    <col min="10763" max="10763" width="16.6640625" style="990" customWidth="1"/>
    <col min="10764" max="10764" width="16.5546875" style="990" customWidth="1"/>
    <col min="10765" max="11008" width="11.44140625" style="990"/>
    <col min="11009" max="11009" width="10.6640625" style="990" customWidth="1"/>
    <col min="11010" max="11017" width="15.44140625" style="990" customWidth="1"/>
    <col min="11018" max="11018" width="13.33203125" style="990" customWidth="1"/>
    <col min="11019" max="11019" width="16.6640625" style="990" customWidth="1"/>
    <col min="11020" max="11020" width="16.5546875" style="990" customWidth="1"/>
    <col min="11021" max="11264" width="11.44140625" style="990"/>
    <col min="11265" max="11265" width="10.6640625" style="990" customWidth="1"/>
    <col min="11266" max="11273" width="15.44140625" style="990" customWidth="1"/>
    <col min="11274" max="11274" width="13.33203125" style="990" customWidth="1"/>
    <col min="11275" max="11275" width="16.6640625" style="990" customWidth="1"/>
    <col min="11276" max="11276" width="16.5546875" style="990" customWidth="1"/>
    <col min="11277" max="11520" width="11.44140625" style="990"/>
    <col min="11521" max="11521" width="10.6640625" style="990" customWidth="1"/>
    <col min="11522" max="11529" width="15.44140625" style="990" customWidth="1"/>
    <col min="11530" max="11530" width="13.33203125" style="990" customWidth="1"/>
    <col min="11531" max="11531" width="16.6640625" style="990" customWidth="1"/>
    <col min="11532" max="11532" width="16.5546875" style="990" customWidth="1"/>
    <col min="11533" max="11776" width="11.44140625" style="990"/>
    <col min="11777" max="11777" width="10.6640625" style="990" customWidth="1"/>
    <col min="11778" max="11785" width="15.44140625" style="990" customWidth="1"/>
    <col min="11786" max="11786" width="13.33203125" style="990" customWidth="1"/>
    <col min="11787" max="11787" width="16.6640625" style="990" customWidth="1"/>
    <col min="11788" max="11788" width="16.5546875" style="990" customWidth="1"/>
    <col min="11789" max="12032" width="11.44140625" style="990"/>
    <col min="12033" max="12033" width="10.6640625" style="990" customWidth="1"/>
    <col min="12034" max="12041" width="15.44140625" style="990" customWidth="1"/>
    <col min="12042" max="12042" width="13.33203125" style="990" customWidth="1"/>
    <col min="12043" max="12043" width="16.6640625" style="990" customWidth="1"/>
    <col min="12044" max="12044" width="16.5546875" style="990" customWidth="1"/>
    <col min="12045" max="12288" width="11.44140625" style="990"/>
    <col min="12289" max="12289" width="10.6640625" style="990" customWidth="1"/>
    <col min="12290" max="12297" width="15.44140625" style="990" customWidth="1"/>
    <col min="12298" max="12298" width="13.33203125" style="990" customWidth="1"/>
    <col min="12299" max="12299" width="16.6640625" style="990" customWidth="1"/>
    <col min="12300" max="12300" width="16.5546875" style="990" customWidth="1"/>
    <col min="12301" max="12544" width="11.44140625" style="990"/>
    <col min="12545" max="12545" width="10.6640625" style="990" customWidth="1"/>
    <col min="12546" max="12553" width="15.44140625" style="990" customWidth="1"/>
    <col min="12554" max="12554" width="13.33203125" style="990" customWidth="1"/>
    <col min="12555" max="12555" width="16.6640625" style="990" customWidth="1"/>
    <col min="12556" max="12556" width="16.5546875" style="990" customWidth="1"/>
    <col min="12557" max="12800" width="11.44140625" style="990"/>
    <col min="12801" max="12801" width="10.6640625" style="990" customWidth="1"/>
    <col min="12802" max="12809" width="15.44140625" style="990" customWidth="1"/>
    <col min="12810" max="12810" width="13.33203125" style="990" customWidth="1"/>
    <col min="12811" max="12811" width="16.6640625" style="990" customWidth="1"/>
    <col min="12812" max="12812" width="16.5546875" style="990" customWidth="1"/>
    <col min="12813" max="13056" width="11.44140625" style="990"/>
    <col min="13057" max="13057" width="10.6640625" style="990" customWidth="1"/>
    <col min="13058" max="13065" width="15.44140625" style="990" customWidth="1"/>
    <col min="13066" max="13066" width="13.33203125" style="990" customWidth="1"/>
    <col min="13067" max="13067" width="16.6640625" style="990" customWidth="1"/>
    <col min="13068" max="13068" width="16.5546875" style="990" customWidth="1"/>
    <col min="13069" max="13312" width="11.44140625" style="990"/>
    <col min="13313" max="13313" width="10.6640625" style="990" customWidth="1"/>
    <col min="13314" max="13321" width="15.44140625" style="990" customWidth="1"/>
    <col min="13322" max="13322" width="13.33203125" style="990" customWidth="1"/>
    <col min="13323" max="13323" width="16.6640625" style="990" customWidth="1"/>
    <col min="13324" max="13324" width="16.5546875" style="990" customWidth="1"/>
    <col min="13325" max="13568" width="11.44140625" style="990"/>
    <col min="13569" max="13569" width="10.6640625" style="990" customWidth="1"/>
    <col min="13570" max="13577" width="15.44140625" style="990" customWidth="1"/>
    <col min="13578" max="13578" width="13.33203125" style="990" customWidth="1"/>
    <col min="13579" max="13579" width="16.6640625" style="990" customWidth="1"/>
    <col min="13580" max="13580" width="16.5546875" style="990" customWidth="1"/>
    <col min="13581" max="13824" width="11.44140625" style="990"/>
    <col min="13825" max="13825" width="10.6640625" style="990" customWidth="1"/>
    <col min="13826" max="13833" width="15.44140625" style="990" customWidth="1"/>
    <col min="13834" max="13834" width="13.33203125" style="990" customWidth="1"/>
    <col min="13835" max="13835" width="16.6640625" style="990" customWidth="1"/>
    <col min="13836" max="13836" width="16.5546875" style="990" customWidth="1"/>
    <col min="13837" max="14080" width="11.44140625" style="990"/>
    <col min="14081" max="14081" width="10.6640625" style="990" customWidth="1"/>
    <col min="14082" max="14089" width="15.44140625" style="990" customWidth="1"/>
    <col min="14090" max="14090" width="13.33203125" style="990" customWidth="1"/>
    <col min="14091" max="14091" width="16.6640625" style="990" customWidth="1"/>
    <col min="14092" max="14092" width="16.5546875" style="990" customWidth="1"/>
    <col min="14093" max="14336" width="11.44140625" style="990"/>
    <col min="14337" max="14337" width="10.6640625" style="990" customWidth="1"/>
    <col min="14338" max="14345" width="15.44140625" style="990" customWidth="1"/>
    <col min="14346" max="14346" width="13.33203125" style="990" customWidth="1"/>
    <col min="14347" max="14347" width="16.6640625" style="990" customWidth="1"/>
    <col min="14348" max="14348" width="16.5546875" style="990" customWidth="1"/>
    <col min="14349" max="14592" width="11.44140625" style="990"/>
    <col min="14593" max="14593" width="10.6640625" style="990" customWidth="1"/>
    <col min="14594" max="14601" width="15.44140625" style="990" customWidth="1"/>
    <col min="14602" max="14602" width="13.33203125" style="990" customWidth="1"/>
    <col min="14603" max="14603" width="16.6640625" style="990" customWidth="1"/>
    <col min="14604" max="14604" width="16.5546875" style="990" customWidth="1"/>
    <col min="14605" max="14848" width="11.44140625" style="990"/>
    <col min="14849" max="14849" width="10.6640625" style="990" customWidth="1"/>
    <col min="14850" max="14857" width="15.44140625" style="990" customWidth="1"/>
    <col min="14858" max="14858" width="13.33203125" style="990" customWidth="1"/>
    <col min="14859" max="14859" width="16.6640625" style="990" customWidth="1"/>
    <col min="14860" max="14860" width="16.5546875" style="990" customWidth="1"/>
    <col min="14861" max="15104" width="11.44140625" style="990"/>
    <col min="15105" max="15105" width="10.6640625" style="990" customWidth="1"/>
    <col min="15106" max="15113" width="15.44140625" style="990" customWidth="1"/>
    <col min="15114" max="15114" width="13.33203125" style="990" customWidth="1"/>
    <col min="15115" max="15115" width="16.6640625" style="990" customWidth="1"/>
    <col min="15116" max="15116" width="16.5546875" style="990" customWidth="1"/>
    <col min="15117" max="15360" width="11.44140625" style="990"/>
    <col min="15361" max="15361" width="10.6640625" style="990" customWidth="1"/>
    <col min="15362" max="15369" width="15.44140625" style="990" customWidth="1"/>
    <col min="15370" max="15370" width="13.33203125" style="990" customWidth="1"/>
    <col min="15371" max="15371" width="16.6640625" style="990" customWidth="1"/>
    <col min="15372" max="15372" width="16.5546875" style="990" customWidth="1"/>
    <col min="15373" max="15616" width="11.44140625" style="990"/>
    <col min="15617" max="15617" width="10.6640625" style="990" customWidth="1"/>
    <col min="15618" max="15625" width="15.44140625" style="990" customWidth="1"/>
    <col min="15626" max="15626" width="13.33203125" style="990" customWidth="1"/>
    <col min="15627" max="15627" width="16.6640625" style="990" customWidth="1"/>
    <col min="15628" max="15628" width="16.5546875" style="990" customWidth="1"/>
    <col min="15629" max="15872" width="11.44140625" style="990"/>
    <col min="15873" max="15873" width="10.6640625" style="990" customWidth="1"/>
    <col min="15874" max="15881" width="15.44140625" style="990" customWidth="1"/>
    <col min="15882" max="15882" width="13.33203125" style="990" customWidth="1"/>
    <col min="15883" max="15883" width="16.6640625" style="990" customWidth="1"/>
    <col min="15884" max="15884" width="16.5546875" style="990" customWidth="1"/>
    <col min="15885" max="16128" width="11.44140625" style="990"/>
    <col min="16129" max="16129" width="10.6640625" style="990" customWidth="1"/>
    <col min="16130" max="16137" width="15.44140625" style="990" customWidth="1"/>
    <col min="16138" max="16138" width="13.33203125" style="990" customWidth="1"/>
    <col min="16139" max="16139" width="16.6640625" style="990" customWidth="1"/>
    <col min="16140" max="16140" width="16.5546875" style="990" customWidth="1"/>
    <col min="16141" max="16384" width="11.44140625" style="990"/>
  </cols>
  <sheetData>
    <row r="1" spans="1:13" ht="22.5" customHeight="1">
      <c r="A1" s="18"/>
      <c r="B1" s="79"/>
    </row>
    <row r="2" spans="1:13" ht="50.4">
      <c r="A2" s="991" t="s">
        <v>61</v>
      </c>
      <c r="B2" s="991"/>
      <c r="C2" s="991"/>
      <c r="D2" s="992"/>
      <c r="E2" s="992"/>
      <c r="F2" s="992"/>
      <c r="G2" s="992"/>
      <c r="H2" s="992"/>
      <c r="I2" s="992"/>
      <c r="L2" s="993"/>
    </row>
    <row r="3" spans="1:13" ht="24.6">
      <c r="A3" s="914" t="s">
        <v>1234</v>
      </c>
      <c r="B3" s="914"/>
      <c r="C3" s="914"/>
      <c r="D3" s="992"/>
      <c r="E3" s="992"/>
      <c r="F3" s="992"/>
      <c r="G3" s="992"/>
      <c r="H3" s="992"/>
      <c r="I3" s="992"/>
      <c r="K3" s="994"/>
      <c r="L3" s="995"/>
    </row>
    <row r="4" spans="1:13" ht="15.6">
      <c r="A4" s="1806" t="s">
        <v>1120</v>
      </c>
      <c r="B4" s="1806"/>
      <c r="C4" s="1806"/>
      <c r="D4" s="1806"/>
      <c r="E4" s="1806"/>
      <c r="F4" s="1806"/>
      <c r="G4" s="1806"/>
      <c r="H4" s="1806"/>
      <c r="I4" s="1806"/>
      <c r="K4" s="557"/>
      <c r="L4" s="996"/>
    </row>
    <row r="5" spans="1:13" ht="14.4" thickBot="1">
      <c r="A5" s="997"/>
      <c r="B5" s="997"/>
      <c r="C5" s="997"/>
      <c r="D5" s="863"/>
      <c r="E5" s="863"/>
      <c r="F5" s="863"/>
      <c r="G5" s="863"/>
      <c r="H5" s="997"/>
      <c r="I5" s="893"/>
      <c r="K5" s="557"/>
      <c r="L5" s="996"/>
    </row>
    <row r="6" spans="1:13" ht="13.8">
      <c r="A6" s="998"/>
      <c r="B6" s="999" t="s">
        <v>322</v>
      </c>
      <c r="C6" s="999"/>
      <c r="D6" s="999" t="s">
        <v>323</v>
      </c>
      <c r="E6" s="999"/>
      <c r="F6" s="999" t="s">
        <v>324</v>
      </c>
      <c r="G6" s="999"/>
      <c r="H6" s="999" t="s">
        <v>325</v>
      </c>
      <c r="I6" s="999"/>
      <c r="K6" s="1000"/>
    </row>
    <row r="7" spans="1:13" ht="13.8">
      <c r="A7" s="1001"/>
      <c r="B7" s="1002" t="s">
        <v>1137</v>
      </c>
      <c r="C7" s="1002" t="s">
        <v>1138</v>
      </c>
      <c r="D7" s="1002" t="s">
        <v>1137</v>
      </c>
      <c r="E7" s="1002" t="s">
        <v>1138</v>
      </c>
      <c r="F7" s="1002" t="s">
        <v>1137</v>
      </c>
      <c r="G7" s="1002" t="s">
        <v>1138</v>
      </c>
      <c r="H7" s="1002" t="s">
        <v>1137</v>
      </c>
      <c r="I7" s="1002" t="s">
        <v>1138</v>
      </c>
    </row>
    <row r="8" spans="1:13" ht="15.6">
      <c r="A8" s="892" t="s">
        <v>1235</v>
      </c>
      <c r="B8" s="1003">
        <v>6.4641000000000002</v>
      </c>
      <c r="C8" s="1003">
        <v>4.3671000000000006</v>
      </c>
      <c r="D8" s="1003">
        <v>11.321100000000001</v>
      </c>
      <c r="E8" s="1003">
        <v>9.1285000000000007</v>
      </c>
      <c r="F8" s="1003">
        <v>10.595000000000001</v>
      </c>
      <c r="G8" s="1003">
        <v>8.4167000000000005</v>
      </c>
      <c r="H8" s="1003">
        <v>11.885100000000001</v>
      </c>
      <c r="I8" s="1003">
        <v>9.6814</v>
      </c>
      <c r="J8" s="1004"/>
    </row>
    <row r="9" spans="1:13" ht="16.5" customHeight="1">
      <c r="A9" s="892" t="s">
        <v>115</v>
      </c>
      <c r="B9" s="1003">
        <v>6.4597000000000007</v>
      </c>
      <c r="C9" s="1003">
        <v>4.3628</v>
      </c>
      <c r="D9" s="1003">
        <v>9.4501000000000008</v>
      </c>
      <c r="E9" s="1003">
        <v>7.2944000000000004</v>
      </c>
      <c r="F9" s="1003">
        <v>8.4322999999999997</v>
      </c>
      <c r="G9" s="1003">
        <v>6.2966000000000006</v>
      </c>
      <c r="H9" s="1003">
        <v>5.8105000000000002</v>
      </c>
      <c r="I9" s="1003">
        <v>3.7264000000000004</v>
      </c>
      <c r="J9" s="1005"/>
      <c r="M9" s="1006"/>
    </row>
    <row r="10" spans="1:13" ht="16.5" customHeight="1">
      <c r="A10" s="892" t="s">
        <v>116</v>
      </c>
      <c r="B10" s="1003">
        <v>6.3715000000000002</v>
      </c>
      <c r="C10" s="1003">
        <v>4.2764000000000006</v>
      </c>
      <c r="D10" s="1003">
        <v>9.4928000000000008</v>
      </c>
      <c r="E10" s="1003">
        <v>7.3363000000000005</v>
      </c>
      <c r="F10" s="1003">
        <v>7.5677000000000003</v>
      </c>
      <c r="G10" s="1003">
        <v>5.4491000000000005</v>
      </c>
      <c r="H10" s="1003">
        <v>2.7610000000000001</v>
      </c>
      <c r="I10" s="1003">
        <v>0.73699999999999999</v>
      </c>
      <c r="J10" s="1003"/>
      <c r="K10" s="1007"/>
      <c r="L10" s="1003"/>
      <c r="M10" s="1006"/>
    </row>
    <row r="11" spans="1:13" ht="16.5" customHeight="1">
      <c r="A11" s="892" t="s">
        <v>117</v>
      </c>
      <c r="B11" s="1003">
        <v>6.1911000000000005</v>
      </c>
      <c r="C11" s="1003">
        <v>4.0996000000000006</v>
      </c>
      <c r="D11" s="1003">
        <v>9.1201000000000008</v>
      </c>
      <c r="E11" s="1003">
        <v>6.9709000000000003</v>
      </c>
      <c r="F11" s="1003">
        <v>7.1994000000000007</v>
      </c>
      <c r="G11" s="1003">
        <v>5.0880000000000001</v>
      </c>
      <c r="H11" s="1003">
        <v>7.6513</v>
      </c>
      <c r="I11" s="1003">
        <v>5.5310000000000006</v>
      </c>
      <c r="J11" s="1003"/>
      <c r="K11" s="1003"/>
      <c r="L11" s="1003"/>
    </row>
    <row r="12" spans="1:13" ht="3" customHeight="1" thickBot="1">
      <c r="A12" s="876"/>
      <c r="B12" s="876"/>
      <c r="C12" s="876"/>
      <c r="D12" s="1008"/>
      <c r="E12" s="1008"/>
      <c r="F12" s="1008"/>
      <c r="G12" s="1008"/>
      <c r="H12" s="1008"/>
      <c r="I12" s="1008"/>
    </row>
    <row r="13" spans="1:13">
      <c r="A13" s="1009" t="s">
        <v>202</v>
      </c>
      <c r="B13" s="1009"/>
      <c r="C13" s="1009"/>
      <c r="D13" s="997"/>
      <c r="E13" s="997"/>
      <c r="F13" s="997"/>
      <c r="G13" s="997"/>
      <c r="H13" s="997"/>
      <c r="I13" s="997"/>
    </row>
    <row r="14" spans="1:13">
      <c r="A14" s="1010" t="s">
        <v>1236</v>
      </c>
      <c r="B14" s="1010"/>
      <c r="C14" s="1010"/>
      <c r="D14" s="997"/>
      <c r="E14" s="997"/>
      <c r="F14" s="997"/>
      <c r="G14" s="997"/>
      <c r="H14" s="997"/>
      <c r="I14" s="997"/>
    </row>
    <row r="15" spans="1:13">
      <c r="A15" s="1011" t="s">
        <v>1237</v>
      </c>
      <c r="B15" s="1011"/>
      <c r="C15" s="1011"/>
      <c r="D15" s="997"/>
      <c r="E15" s="1012"/>
      <c r="F15" s="1012"/>
      <c r="G15" s="1012"/>
      <c r="H15" s="997"/>
      <c r="I15" s="997"/>
    </row>
    <row r="16" spans="1:13">
      <c r="A16" s="1011" t="s">
        <v>1238</v>
      </c>
      <c r="B16" s="1011"/>
      <c r="C16" s="1011"/>
      <c r="D16" s="997"/>
      <c r="E16" s="997"/>
      <c r="F16" s="997"/>
      <c r="G16" s="997"/>
      <c r="H16" s="997"/>
      <c r="I16" s="997"/>
    </row>
    <row r="17" spans="1:9">
      <c r="A17" s="1011" t="s">
        <v>1239</v>
      </c>
      <c r="B17" s="1011"/>
      <c r="C17" s="1011"/>
      <c r="D17" s="997"/>
      <c r="E17" s="997"/>
      <c r="F17" s="997"/>
      <c r="G17" s="997"/>
      <c r="H17" s="997"/>
      <c r="I17" s="997"/>
    </row>
    <row r="18" spans="1:9">
      <c r="A18" s="1011"/>
      <c r="B18" s="1011"/>
      <c r="C18" s="1011"/>
      <c r="D18" s="997"/>
      <c r="E18" s="997"/>
      <c r="F18" s="997"/>
      <c r="G18" s="997"/>
      <c r="H18" s="997"/>
      <c r="I18" s="997"/>
    </row>
    <row r="19" spans="1:9">
      <c r="D19" s="1013"/>
      <c r="E19" s="1013"/>
      <c r="F19" s="1013"/>
      <c r="G19" s="1013"/>
      <c r="H19" s="1013"/>
      <c r="I19" s="1013"/>
    </row>
    <row r="20" spans="1:9">
      <c r="B20" s="1014"/>
      <c r="C20" s="1014"/>
      <c r="D20" s="1014"/>
      <c r="E20" s="1014"/>
      <c r="F20" s="1014"/>
      <c r="G20" s="1014"/>
      <c r="H20" s="1014"/>
      <c r="I20" s="1014"/>
    </row>
    <row r="21" spans="1:9">
      <c r="B21" s="1015"/>
      <c r="C21" s="1015"/>
      <c r="D21" s="1015"/>
      <c r="E21" s="1015"/>
      <c r="F21" s="1015"/>
      <c r="G21" s="1015"/>
      <c r="H21" s="1015"/>
      <c r="I21" s="1015"/>
    </row>
    <row r="22" spans="1:9" ht="13.8">
      <c r="A22" s="892"/>
      <c r="B22" s="1015"/>
      <c r="C22" s="1015"/>
      <c r="D22" s="1015"/>
      <c r="E22" s="1015"/>
      <c r="F22" s="1015"/>
      <c r="G22" s="1015"/>
      <c r="H22" s="1015"/>
      <c r="I22" s="1015"/>
    </row>
    <row r="23" spans="1:9" ht="13.8">
      <c r="A23" s="892"/>
      <c r="B23" s="1015"/>
      <c r="C23" s="1015"/>
      <c r="D23" s="1015"/>
      <c r="E23" s="1015"/>
      <c r="F23" s="1015"/>
      <c r="G23" s="1015"/>
      <c r="H23" s="1015"/>
      <c r="I23" s="1015"/>
    </row>
    <row r="24" spans="1:9" ht="13.8">
      <c r="A24" s="892"/>
      <c r="B24" s="1015"/>
      <c r="C24" s="1015"/>
      <c r="D24" s="1015"/>
      <c r="E24" s="1015"/>
      <c r="F24" s="1015"/>
      <c r="G24" s="1015"/>
      <c r="H24" s="1015"/>
      <c r="I24" s="1015"/>
    </row>
    <row r="25" spans="1:9">
      <c r="E25" s="1014"/>
    </row>
    <row r="27" spans="1:9">
      <c r="A27" s="578"/>
      <c r="D27" s="1014"/>
      <c r="E27" s="1014"/>
      <c r="F27" s="1014"/>
      <c r="G27" s="1014"/>
      <c r="H27" s="1014"/>
      <c r="I27" s="1014"/>
    </row>
    <row r="28" spans="1:9">
      <c r="A28" s="578"/>
      <c r="D28" s="1014"/>
      <c r="E28" s="1014"/>
      <c r="F28" s="1014"/>
      <c r="G28" s="1014"/>
      <c r="H28" s="1014"/>
      <c r="I28" s="1014"/>
    </row>
    <row r="29" spans="1:9">
      <c r="A29" s="578"/>
      <c r="D29" s="1014"/>
      <c r="E29" s="1014"/>
      <c r="F29" s="1014"/>
      <c r="G29" s="1014"/>
      <c r="H29" s="1014"/>
      <c r="I29" s="1014"/>
    </row>
    <row r="30" spans="1:9">
      <c r="A30" s="578"/>
    </row>
  </sheetData>
  <mergeCells count="1">
    <mergeCell ref="A4:I4"/>
  </mergeCells>
  <conditionalFormatting sqref="K10">
    <cfRule type="cellIs" dxfId="4" priority="1" stopIfTrue="1" operator="equal">
      <formula>"modificar el mes"</formula>
    </cfRule>
  </conditionalFormatting>
  <hyperlinks>
    <hyperlink ref="A14" r:id="rId1" display="(2)  La rentabilidad neta de los aportes voluntarios sin fin previsional fue calculada utilizando la metodología establecida en la Directiva Nº SBS-DIR-EEC-362-01." xr:uid="{376781DA-6B99-4459-B97C-F6AAE350ABE0}"/>
  </hyperlinks>
  <printOptions horizontalCentered="1" verticalCentered="1"/>
  <pageMargins left="0.78740157480314965" right="0.78740157480314965" top="0.98425196850393704" bottom="0.98425196850393704" header="0" footer="0"/>
  <pageSetup paperSize="9" scale="46" orientation="landscape" r:id="rId2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4835E-316A-448B-AA9B-A02E8223460F}">
  <sheetPr codeName="Hoja53">
    <pageSetUpPr fitToPage="1"/>
  </sheetPr>
  <dimension ref="A1:L39"/>
  <sheetViews>
    <sheetView topLeftCell="A2" zoomScale="70" zoomScaleNormal="70" workbookViewId="0"/>
  </sheetViews>
  <sheetFormatPr baseColWidth="10" defaultColWidth="11.44140625" defaultRowHeight="13.2"/>
  <cols>
    <col min="1" max="1" width="10.44140625" style="996" customWidth="1"/>
    <col min="2" max="9" width="15.44140625" style="996" customWidth="1"/>
    <col min="10" max="256" width="11.44140625" style="996"/>
    <col min="257" max="257" width="10.44140625" style="996" customWidth="1"/>
    <col min="258" max="265" width="15.44140625" style="996" customWidth="1"/>
    <col min="266" max="512" width="11.44140625" style="996"/>
    <col min="513" max="513" width="10.44140625" style="996" customWidth="1"/>
    <col min="514" max="521" width="15.44140625" style="996" customWidth="1"/>
    <col min="522" max="768" width="11.44140625" style="996"/>
    <col min="769" max="769" width="10.44140625" style="996" customWidth="1"/>
    <col min="770" max="777" width="15.44140625" style="996" customWidth="1"/>
    <col min="778" max="1024" width="11.44140625" style="996"/>
    <col min="1025" max="1025" width="10.44140625" style="996" customWidth="1"/>
    <col min="1026" max="1033" width="15.44140625" style="996" customWidth="1"/>
    <col min="1034" max="1280" width="11.44140625" style="996"/>
    <col min="1281" max="1281" width="10.44140625" style="996" customWidth="1"/>
    <col min="1282" max="1289" width="15.44140625" style="996" customWidth="1"/>
    <col min="1290" max="1536" width="11.44140625" style="996"/>
    <col min="1537" max="1537" width="10.44140625" style="996" customWidth="1"/>
    <col min="1538" max="1545" width="15.44140625" style="996" customWidth="1"/>
    <col min="1546" max="1792" width="11.44140625" style="996"/>
    <col min="1793" max="1793" width="10.44140625" style="996" customWidth="1"/>
    <col min="1794" max="1801" width="15.44140625" style="996" customWidth="1"/>
    <col min="1802" max="2048" width="11.44140625" style="996"/>
    <col min="2049" max="2049" width="10.44140625" style="996" customWidth="1"/>
    <col min="2050" max="2057" width="15.44140625" style="996" customWidth="1"/>
    <col min="2058" max="2304" width="11.44140625" style="996"/>
    <col min="2305" max="2305" width="10.44140625" style="996" customWidth="1"/>
    <col min="2306" max="2313" width="15.44140625" style="996" customWidth="1"/>
    <col min="2314" max="2560" width="11.44140625" style="996"/>
    <col min="2561" max="2561" width="10.44140625" style="996" customWidth="1"/>
    <col min="2562" max="2569" width="15.44140625" style="996" customWidth="1"/>
    <col min="2570" max="2816" width="11.44140625" style="996"/>
    <col min="2817" max="2817" width="10.44140625" style="996" customWidth="1"/>
    <col min="2818" max="2825" width="15.44140625" style="996" customWidth="1"/>
    <col min="2826" max="3072" width="11.44140625" style="996"/>
    <col min="3073" max="3073" width="10.44140625" style="996" customWidth="1"/>
    <col min="3074" max="3081" width="15.44140625" style="996" customWidth="1"/>
    <col min="3082" max="3328" width="11.44140625" style="996"/>
    <col min="3329" max="3329" width="10.44140625" style="996" customWidth="1"/>
    <col min="3330" max="3337" width="15.44140625" style="996" customWidth="1"/>
    <col min="3338" max="3584" width="11.44140625" style="996"/>
    <col min="3585" max="3585" width="10.44140625" style="996" customWidth="1"/>
    <col min="3586" max="3593" width="15.44140625" style="996" customWidth="1"/>
    <col min="3594" max="3840" width="11.44140625" style="996"/>
    <col min="3841" max="3841" width="10.44140625" style="996" customWidth="1"/>
    <col min="3842" max="3849" width="15.44140625" style="996" customWidth="1"/>
    <col min="3850" max="4096" width="11.44140625" style="996"/>
    <col min="4097" max="4097" width="10.44140625" style="996" customWidth="1"/>
    <col min="4098" max="4105" width="15.44140625" style="996" customWidth="1"/>
    <col min="4106" max="4352" width="11.44140625" style="996"/>
    <col min="4353" max="4353" width="10.44140625" style="996" customWidth="1"/>
    <col min="4354" max="4361" width="15.44140625" style="996" customWidth="1"/>
    <col min="4362" max="4608" width="11.44140625" style="996"/>
    <col min="4609" max="4609" width="10.44140625" style="996" customWidth="1"/>
    <col min="4610" max="4617" width="15.44140625" style="996" customWidth="1"/>
    <col min="4618" max="4864" width="11.44140625" style="996"/>
    <col min="4865" max="4865" width="10.44140625" style="996" customWidth="1"/>
    <col min="4866" max="4873" width="15.44140625" style="996" customWidth="1"/>
    <col min="4874" max="5120" width="11.44140625" style="996"/>
    <col min="5121" max="5121" width="10.44140625" style="996" customWidth="1"/>
    <col min="5122" max="5129" width="15.44140625" style="996" customWidth="1"/>
    <col min="5130" max="5376" width="11.44140625" style="996"/>
    <col min="5377" max="5377" width="10.44140625" style="996" customWidth="1"/>
    <col min="5378" max="5385" width="15.44140625" style="996" customWidth="1"/>
    <col min="5386" max="5632" width="11.44140625" style="996"/>
    <col min="5633" max="5633" width="10.44140625" style="996" customWidth="1"/>
    <col min="5634" max="5641" width="15.44140625" style="996" customWidth="1"/>
    <col min="5642" max="5888" width="11.44140625" style="996"/>
    <col min="5889" max="5889" width="10.44140625" style="996" customWidth="1"/>
    <col min="5890" max="5897" width="15.44140625" style="996" customWidth="1"/>
    <col min="5898" max="6144" width="11.44140625" style="996"/>
    <col min="6145" max="6145" width="10.44140625" style="996" customWidth="1"/>
    <col min="6146" max="6153" width="15.44140625" style="996" customWidth="1"/>
    <col min="6154" max="6400" width="11.44140625" style="996"/>
    <col min="6401" max="6401" width="10.44140625" style="996" customWidth="1"/>
    <col min="6402" max="6409" width="15.44140625" style="996" customWidth="1"/>
    <col min="6410" max="6656" width="11.44140625" style="996"/>
    <col min="6657" max="6657" width="10.44140625" style="996" customWidth="1"/>
    <col min="6658" max="6665" width="15.44140625" style="996" customWidth="1"/>
    <col min="6666" max="6912" width="11.44140625" style="996"/>
    <col min="6913" max="6913" width="10.44140625" style="996" customWidth="1"/>
    <col min="6914" max="6921" width="15.44140625" style="996" customWidth="1"/>
    <col min="6922" max="7168" width="11.44140625" style="996"/>
    <col min="7169" max="7169" width="10.44140625" style="996" customWidth="1"/>
    <col min="7170" max="7177" width="15.44140625" style="996" customWidth="1"/>
    <col min="7178" max="7424" width="11.44140625" style="996"/>
    <col min="7425" max="7425" width="10.44140625" style="996" customWidth="1"/>
    <col min="7426" max="7433" width="15.44140625" style="996" customWidth="1"/>
    <col min="7434" max="7680" width="11.44140625" style="996"/>
    <col min="7681" max="7681" width="10.44140625" style="996" customWidth="1"/>
    <col min="7682" max="7689" width="15.44140625" style="996" customWidth="1"/>
    <col min="7690" max="7936" width="11.44140625" style="996"/>
    <col min="7937" max="7937" width="10.44140625" style="996" customWidth="1"/>
    <col min="7938" max="7945" width="15.44140625" style="996" customWidth="1"/>
    <col min="7946" max="8192" width="11.44140625" style="996"/>
    <col min="8193" max="8193" width="10.44140625" style="996" customWidth="1"/>
    <col min="8194" max="8201" width="15.44140625" style="996" customWidth="1"/>
    <col min="8202" max="8448" width="11.44140625" style="996"/>
    <col min="8449" max="8449" width="10.44140625" style="996" customWidth="1"/>
    <col min="8450" max="8457" width="15.44140625" style="996" customWidth="1"/>
    <col min="8458" max="8704" width="11.44140625" style="996"/>
    <col min="8705" max="8705" width="10.44140625" style="996" customWidth="1"/>
    <col min="8706" max="8713" width="15.44140625" style="996" customWidth="1"/>
    <col min="8714" max="8960" width="11.44140625" style="996"/>
    <col min="8961" max="8961" width="10.44140625" style="996" customWidth="1"/>
    <col min="8962" max="8969" width="15.44140625" style="996" customWidth="1"/>
    <col min="8970" max="9216" width="11.44140625" style="996"/>
    <col min="9217" max="9217" width="10.44140625" style="996" customWidth="1"/>
    <col min="9218" max="9225" width="15.44140625" style="996" customWidth="1"/>
    <col min="9226" max="9472" width="11.44140625" style="996"/>
    <col min="9473" max="9473" width="10.44140625" style="996" customWidth="1"/>
    <col min="9474" max="9481" width="15.44140625" style="996" customWidth="1"/>
    <col min="9482" max="9728" width="11.44140625" style="996"/>
    <col min="9729" max="9729" width="10.44140625" style="996" customWidth="1"/>
    <col min="9730" max="9737" width="15.44140625" style="996" customWidth="1"/>
    <col min="9738" max="9984" width="11.44140625" style="996"/>
    <col min="9985" max="9985" width="10.44140625" style="996" customWidth="1"/>
    <col min="9986" max="9993" width="15.44140625" style="996" customWidth="1"/>
    <col min="9994" max="10240" width="11.44140625" style="996"/>
    <col min="10241" max="10241" width="10.44140625" style="996" customWidth="1"/>
    <col min="10242" max="10249" width="15.44140625" style="996" customWidth="1"/>
    <col min="10250" max="10496" width="11.44140625" style="996"/>
    <col min="10497" max="10497" width="10.44140625" style="996" customWidth="1"/>
    <col min="10498" max="10505" width="15.44140625" style="996" customWidth="1"/>
    <col min="10506" max="10752" width="11.44140625" style="996"/>
    <col min="10753" max="10753" width="10.44140625" style="996" customWidth="1"/>
    <col min="10754" max="10761" width="15.44140625" style="996" customWidth="1"/>
    <col min="10762" max="11008" width="11.44140625" style="996"/>
    <col min="11009" max="11009" width="10.44140625" style="996" customWidth="1"/>
    <col min="11010" max="11017" width="15.44140625" style="996" customWidth="1"/>
    <col min="11018" max="11264" width="11.44140625" style="996"/>
    <col min="11265" max="11265" width="10.44140625" style="996" customWidth="1"/>
    <col min="11266" max="11273" width="15.44140625" style="996" customWidth="1"/>
    <col min="11274" max="11520" width="11.44140625" style="996"/>
    <col min="11521" max="11521" width="10.44140625" style="996" customWidth="1"/>
    <col min="11522" max="11529" width="15.44140625" style="996" customWidth="1"/>
    <col min="11530" max="11776" width="11.44140625" style="996"/>
    <col min="11777" max="11777" width="10.44140625" style="996" customWidth="1"/>
    <col min="11778" max="11785" width="15.44140625" style="996" customWidth="1"/>
    <col min="11786" max="12032" width="11.44140625" style="996"/>
    <col min="12033" max="12033" width="10.44140625" style="996" customWidth="1"/>
    <col min="12034" max="12041" width="15.44140625" style="996" customWidth="1"/>
    <col min="12042" max="12288" width="11.44140625" style="996"/>
    <col min="12289" max="12289" width="10.44140625" style="996" customWidth="1"/>
    <col min="12290" max="12297" width="15.44140625" style="996" customWidth="1"/>
    <col min="12298" max="12544" width="11.44140625" style="996"/>
    <col min="12545" max="12545" width="10.44140625" style="996" customWidth="1"/>
    <col min="12546" max="12553" width="15.44140625" style="996" customWidth="1"/>
    <col min="12554" max="12800" width="11.44140625" style="996"/>
    <col min="12801" max="12801" width="10.44140625" style="996" customWidth="1"/>
    <col min="12802" max="12809" width="15.44140625" style="996" customWidth="1"/>
    <col min="12810" max="13056" width="11.44140625" style="996"/>
    <col min="13057" max="13057" width="10.44140625" style="996" customWidth="1"/>
    <col min="13058" max="13065" width="15.44140625" style="996" customWidth="1"/>
    <col min="13066" max="13312" width="11.44140625" style="996"/>
    <col min="13313" max="13313" width="10.44140625" style="996" customWidth="1"/>
    <col min="13314" max="13321" width="15.44140625" style="996" customWidth="1"/>
    <col min="13322" max="13568" width="11.44140625" style="996"/>
    <col min="13569" max="13569" width="10.44140625" style="996" customWidth="1"/>
    <col min="13570" max="13577" width="15.44140625" style="996" customWidth="1"/>
    <col min="13578" max="13824" width="11.44140625" style="996"/>
    <col min="13825" max="13825" width="10.44140625" style="996" customWidth="1"/>
    <col min="13826" max="13833" width="15.44140625" style="996" customWidth="1"/>
    <col min="13834" max="14080" width="11.44140625" style="996"/>
    <col min="14081" max="14081" width="10.44140625" style="996" customWidth="1"/>
    <col min="14082" max="14089" width="15.44140625" style="996" customWidth="1"/>
    <col min="14090" max="14336" width="11.44140625" style="996"/>
    <col min="14337" max="14337" width="10.44140625" style="996" customWidth="1"/>
    <col min="14338" max="14345" width="15.44140625" style="996" customWidth="1"/>
    <col min="14346" max="14592" width="11.44140625" style="996"/>
    <col min="14593" max="14593" width="10.44140625" style="996" customWidth="1"/>
    <col min="14594" max="14601" width="15.44140625" style="996" customWidth="1"/>
    <col min="14602" max="14848" width="11.44140625" style="996"/>
    <col min="14849" max="14849" width="10.44140625" style="996" customWidth="1"/>
    <col min="14850" max="14857" width="15.44140625" style="996" customWidth="1"/>
    <col min="14858" max="15104" width="11.44140625" style="996"/>
    <col min="15105" max="15105" width="10.44140625" style="996" customWidth="1"/>
    <col min="15106" max="15113" width="15.44140625" style="996" customWidth="1"/>
    <col min="15114" max="15360" width="11.44140625" style="996"/>
    <col min="15361" max="15361" width="10.44140625" style="996" customWidth="1"/>
    <col min="15362" max="15369" width="15.44140625" style="996" customWidth="1"/>
    <col min="15370" max="15616" width="11.44140625" style="996"/>
    <col min="15617" max="15617" width="10.44140625" style="996" customWidth="1"/>
    <col min="15618" max="15625" width="15.44140625" style="996" customWidth="1"/>
    <col min="15626" max="15872" width="11.44140625" style="996"/>
    <col min="15873" max="15873" width="10.44140625" style="996" customWidth="1"/>
    <col min="15874" max="15881" width="15.44140625" style="996" customWidth="1"/>
    <col min="15882" max="16128" width="11.44140625" style="996"/>
    <col min="16129" max="16129" width="10.44140625" style="996" customWidth="1"/>
    <col min="16130" max="16137" width="15.44140625" style="996" customWidth="1"/>
    <col min="16138" max="16384" width="11.44140625" style="996"/>
  </cols>
  <sheetData>
    <row r="1" spans="1:12" ht="21" customHeight="1">
      <c r="A1" s="18"/>
      <c r="B1" s="79"/>
    </row>
    <row r="2" spans="1:12" ht="50.4">
      <c r="A2" s="1016" t="s">
        <v>62</v>
      </c>
      <c r="B2" s="1017"/>
      <c r="C2" s="1017"/>
      <c r="D2" s="1017"/>
      <c r="E2" s="1017"/>
      <c r="F2" s="1017"/>
      <c r="G2" s="1017"/>
      <c r="H2" s="1017"/>
      <c r="I2" s="1017"/>
      <c r="L2" s="993"/>
    </row>
    <row r="3" spans="1:12" ht="20.25" customHeight="1">
      <c r="A3" s="914" t="s">
        <v>1234</v>
      </c>
      <c r="B3" s="1018"/>
      <c r="C3" s="1018"/>
      <c r="D3" s="1018"/>
      <c r="E3" s="1018"/>
      <c r="F3" s="1018"/>
      <c r="G3" s="1018"/>
      <c r="H3" s="1018"/>
      <c r="I3" s="1018"/>
    </row>
    <row r="4" spans="1:12" ht="15.6">
      <c r="A4" s="1807" t="s">
        <v>1120</v>
      </c>
      <c r="B4" s="1807"/>
      <c r="C4" s="1807"/>
      <c r="D4" s="1807"/>
      <c r="E4" s="1807"/>
      <c r="F4" s="1807"/>
      <c r="G4" s="1807"/>
      <c r="H4" s="1807"/>
      <c r="I4" s="1807"/>
    </row>
    <row r="5" spans="1:12" ht="15.6">
      <c r="A5" s="1019"/>
      <c r="B5" s="1019"/>
      <c r="C5" s="1019"/>
      <c r="D5" s="1019"/>
      <c r="E5" s="1019"/>
      <c r="F5" s="1019"/>
      <c r="G5" s="1019"/>
      <c r="H5" s="1019"/>
      <c r="I5" s="1019"/>
    </row>
    <row r="6" spans="1:12" ht="25.5" customHeight="1">
      <c r="A6" s="1020" t="s">
        <v>1240</v>
      </c>
      <c r="B6" s="1018"/>
      <c r="C6" s="1018"/>
      <c r="D6" s="1018"/>
      <c r="E6" s="1018"/>
      <c r="F6" s="1018"/>
      <c r="G6" s="1018"/>
      <c r="H6" s="1018"/>
      <c r="I6" s="1018"/>
      <c r="L6" s="1021"/>
    </row>
    <row r="7" spans="1:12" ht="14.4" thickBot="1">
      <c r="A7" s="1022"/>
      <c r="B7" s="863"/>
      <c r="C7" s="863"/>
      <c r="D7" s="863"/>
      <c r="E7" s="863"/>
      <c r="F7" s="863"/>
      <c r="G7" s="863"/>
      <c r="H7" s="1022"/>
      <c r="I7" s="893"/>
    </row>
    <row r="8" spans="1:12" ht="13.8">
      <c r="A8" s="1023"/>
      <c r="B8" s="999" t="s">
        <v>322</v>
      </c>
      <c r="C8" s="999"/>
      <c r="D8" s="999" t="s">
        <v>323</v>
      </c>
      <c r="E8" s="999"/>
      <c r="F8" s="999" t="s">
        <v>324</v>
      </c>
      <c r="G8" s="999"/>
      <c r="H8" s="999" t="s">
        <v>325</v>
      </c>
      <c r="I8" s="999"/>
      <c r="L8" s="1024"/>
    </row>
    <row r="9" spans="1:12" ht="13.8">
      <c r="A9" s="1025"/>
      <c r="B9" s="1002" t="s">
        <v>1137</v>
      </c>
      <c r="C9" s="1002" t="s">
        <v>1138</v>
      </c>
      <c r="D9" s="1002" t="s">
        <v>1137</v>
      </c>
      <c r="E9" s="1002" t="s">
        <v>1138</v>
      </c>
      <c r="F9" s="1002" t="s">
        <v>1137</v>
      </c>
      <c r="G9" s="1002" t="s">
        <v>1138</v>
      </c>
      <c r="H9" s="1002" t="s">
        <v>1137</v>
      </c>
      <c r="I9" s="1002" t="s">
        <v>1138</v>
      </c>
    </row>
    <row r="10" spans="1:12" ht="15.6">
      <c r="A10" s="892" t="s">
        <v>1241</v>
      </c>
      <c r="B10" s="1003">
        <v>6.4641000000000002</v>
      </c>
      <c r="C10" s="1003">
        <v>4.3671000000000006</v>
      </c>
      <c r="D10" s="1003">
        <v>11.321100000000001</v>
      </c>
      <c r="E10" s="1003">
        <v>9.1285000000000007</v>
      </c>
      <c r="F10" s="1003">
        <v>10.595000000000001</v>
      </c>
      <c r="G10" s="1003">
        <v>8.4167000000000005</v>
      </c>
      <c r="H10" s="1003">
        <v>11.885100000000001</v>
      </c>
      <c r="I10" s="1003">
        <v>9.6814</v>
      </c>
      <c r="L10" s="990"/>
    </row>
    <row r="11" spans="1:12" ht="15.75" customHeight="1">
      <c r="A11" s="892" t="s">
        <v>115</v>
      </c>
      <c r="B11" s="1003">
        <v>6.3263000000000007</v>
      </c>
      <c r="C11" s="1003">
        <v>4.2321</v>
      </c>
      <c r="D11" s="1003">
        <v>9.1349</v>
      </c>
      <c r="E11" s="1003">
        <v>6.9854000000000003</v>
      </c>
      <c r="F11" s="1003">
        <v>7.9555000000000007</v>
      </c>
      <c r="G11" s="1003">
        <v>5.8292000000000002</v>
      </c>
      <c r="H11" s="1003">
        <v>5.2839</v>
      </c>
      <c r="I11" s="1003">
        <v>3.2101999999999999</v>
      </c>
      <c r="J11" s="1003"/>
    </row>
    <row r="12" spans="1:12" ht="15.75" customHeight="1">
      <c r="A12" s="892" t="s">
        <v>116</v>
      </c>
      <c r="B12" s="1003">
        <v>6.3715000000000002</v>
      </c>
      <c r="C12" s="1003">
        <v>4.2764000000000006</v>
      </c>
      <c r="D12" s="1003">
        <v>9.4928000000000008</v>
      </c>
      <c r="E12" s="1003">
        <v>7.3363000000000005</v>
      </c>
      <c r="F12" s="1003">
        <v>7.5677000000000003</v>
      </c>
      <c r="G12" s="1003">
        <v>5.4491000000000005</v>
      </c>
      <c r="H12" s="1003">
        <v>2.7610000000000001</v>
      </c>
      <c r="I12" s="1003">
        <v>0.73699999999999999</v>
      </c>
      <c r="J12" s="1003"/>
    </row>
    <row r="13" spans="1:12" ht="15.75" customHeight="1">
      <c r="A13" s="892" t="s">
        <v>117</v>
      </c>
      <c r="B13" s="1003">
        <v>6.1911000000000005</v>
      </c>
      <c r="C13" s="1003">
        <v>4.0996000000000006</v>
      </c>
      <c r="D13" s="1003">
        <v>9.1201000000000008</v>
      </c>
      <c r="E13" s="1003">
        <v>6.9709000000000003</v>
      </c>
      <c r="F13" s="1003">
        <v>7.1994000000000007</v>
      </c>
      <c r="G13" s="1003">
        <v>5.0880000000000001</v>
      </c>
      <c r="H13" s="1003">
        <v>7.6513</v>
      </c>
      <c r="I13" s="1003">
        <v>5.5310000000000006</v>
      </c>
      <c r="J13" s="1003"/>
    </row>
    <row r="17" spans="1:12" ht="24" customHeight="1">
      <c r="A17" s="1020" t="s">
        <v>1242</v>
      </c>
      <c r="B17" s="1018"/>
      <c r="C17" s="1018"/>
      <c r="D17" s="1018"/>
      <c r="E17" s="1018"/>
      <c r="F17" s="1018"/>
      <c r="G17" s="1018"/>
      <c r="H17" s="1018"/>
      <c r="I17" s="1018"/>
    </row>
    <row r="18" spans="1:12" ht="13.8" thickBot="1">
      <c r="A18" s="1009"/>
      <c r="B18" s="1022"/>
      <c r="C18" s="1022"/>
      <c r="D18" s="1022"/>
      <c r="E18" s="1022"/>
      <c r="F18" s="1022"/>
      <c r="G18" s="1022"/>
      <c r="H18" s="1022"/>
      <c r="I18" s="1022"/>
    </row>
    <row r="19" spans="1:12" ht="13.8">
      <c r="A19" s="1023"/>
      <c r="B19" s="999" t="s">
        <v>322</v>
      </c>
      <c r="C19" s="999"/>
      <c r="D19" s="999" t="s">
        <v>323</v>
      </c>
      <c r="E19" s="999"/>
      <c r="F19" s="999" t="s">
        <v>324</v>
      </c>
      <c r="G19" s="999"/>
      <c r="H19" s="999" t="s">
        <v>325</v>
      </c>
      <c r="I19" s="999"/>
    </row>
    <row r="20" spans="1:12" ht="13.8">
      <c r="A20" s="1025"/>
      <c r="B20" s="1002" t="s">
        <v>1137</v>
      </c>
      <c r="C20" s="1002" t="s">
        <v>1138</v>
      </c>
      <c r="D20" s="1002" t="s">
        <v>1137</v>
      </c>
      <c r="E20" s="1002" t="s">
        <v>1138</v>
      </c>
      <c r="F20" s="1002" t="s">
        <v>1137</v>
      </c>
      <c r="G20" s="1002" t="s">
        <v>1138</v>
      </c>
      <c r="H20" s="1002" t="s">
        <v>1137</v>
      </c>
      <c r="I20" s="1002" t="s">
        <v>1138</v>
      </c>
    </row>
    <row r="21" spans="1:12" ht="15.6">
      <c r="A21" s="892" t="s">
        <v>1241</v>
      </c>
      <c r="B21" s="1003">
        <v>6.4641000000000002</v>
      </c>
      <c r="C21" s="1003">
        <v>4.3671000000000006</v>
      </c>
      <c r="D21" s="1003">
        <v>11.321100000000001</v>
      </c>
      <c r="E21" s="1003">
        <v>9.1285000000000007</v>
      </c>
      <c r="F21" s="1003">
        <v>10.595000000000001</v>
      </c>
      <c r="G21" s="1003">
        <v>8.4167000000000005</v>
      </c>
      <c r="H21" s="1003">
        <v>11.885100000000001</v>
      </c>
      <c r="I21" s="1003">
        <v>9.6814</v>
      </c>
    </row>
    <row r="22" spans="1:12" ht="16.5" customHeight="1">
      <c r="A22" s="892" t="s">
        <v>115</v>
      </c>
      <c r="B22" s="1003">
        <v>6.3263000000000007</v>
      </c>
      <c r="C22" s="1003">
        <v>4.2321</v>
      </c>
      <c r="D22" s="1003">
        <v>9.1349</v>
      </c>
      <c r="E22" s="1003">
        <v>6.9854000000000003</v>
      </c>
      <c r="F22" s="1003">
        <v>7.9555000000000007</v>
      </c>
      <c r="G22" s="1003">
        <v>5.8292000000000002</v>
      </c>
      <c r="H22" s="1003">
        <v>5.2839</v>
      </c>
      <c r="I22" s="1003">
        <v>3.2101999999999999</v>
      </c>
      <c r="J22" s="1003"/>
      <c r="K22" s="1003"/>
      <c r="L22" s="1003"/>
    </row>
    <row r="23" spans="1:12" ht="16.5" customHeight="1">
      <c r="A23" s="892" t="s">
        <v>116</v>
      </c>
      <c r="B23" s="1003">
        <v>6.3715000000000002</v>
      </c>
      <c r="C23" s="1003">
        <v>4.2764000000000006</v>
      </c>
      <c r="D23" s="1003">
        <v>9.4928000000000008</v>
      </c>
      <c r="E23" s="1003">
        <v>7.3363000000000005</v>
      </c>
      <c r="F23" s="1003">
        <v>7.5677000000000003</v>
      </c>
      <c r="G23" s="1003">
        <v>5.4491000000000005</v>
      </c>
      <c r="H23" s="1003">
        <v>2.7610000000000001</v>
      </c>
      <c r="I23" s="1003">
        <v>0.73699999999999999</v>
      </c>
      <c r="J23" s="1003"/>
      <c r="L23" s="1003"/>
    </row>
    <row r="24" spans="1:12" ht="16.5" customHeight="1">
      <c r="A24" s="892" t="s">
        <v>117</v>
      </c>
      <c r="B24" s="1003">
        <v>6.1911000000000005</v>
      </c>
      <c r="C24" s="1003">
        <v>4.0996000000000006</v>
      </c>
      <c r="D24" s="1003">
        <v>9.1201000000000008</v>
      </c>
      <c r="E24" s="1003">
        <v>6.9709000000000003</v>
      </c>
      <c r="F24" s="1003">
        <v>7.1994000000000007</v>
      </c>
      <c r="G24" s="1003">
        <v>5.0880000000000001</v>
      </c>
      <c r="H24" s="1003">
        <v>7.6513</v>
      </c>
      <c r="I24" s="1003">
        <v>5.5310000000000006</v>
      </c>
      <c r="J24" s="1003"/>
      <c r="K24" s="1003"/>
      <c r="L24" s="1003"/>
    </row>
    <row r="25" spans="1:12" ht="5.25" customHeight="1" thickBot="1">
      <c r="A25" s="876"/>
      <c r="B25" s="1026"/>
      <c r="C25" s="1026"/>
      <c r="D25" s="1026"/>
      <c r="E25" s="1026"/>
      <c r="F25" s="1026"/>
      <c r="G25" s="1026"/>
      <c r="H25" s="1026"/>
      <c r="I25" s="1026"/>
    </row>
    <row r="26" spans="1:12">
      <c r="A26" s="1009" t="s">
        <v>202</v>
      </c>
      <c r="B26" s="1022"/>
      <c r="C26" s="1022"/>
      <c r="D26" s="1022"/>
      <c r="E26" s="1022"/>
      <c r="F26" s="1022"/>
      <c r="G26" s="1022"/>
      <c r="H26" s="1022"/>
      <c r="I26" s="1022"/>
    </row>
    <row r="27" spans="1:12">
      <c r="A27" s="1027" t="s">
        <v>1243</v>
      </c>
      <c r="B27" s="1022"/>
      <c r="C27" s="1022"/>
      <c r="D27" s="1022"/>
      <c r="E27" s="1022"/>
      <c r="F27" s="1022"/>
      <c r="G27" s="1022"/>
      <c r="H27" s="1022"/>
      <c r="I27" s="1022"/>
    </row>
    <row r="28" spans="1:12">
      <c r="A28" s="1010" t="s">
        <v>1244</v>
      </c>
      <c r="B28" s="1022"/>
      <c r="C28" s="1022"/>
      <c r="D28" s="1022"/>
      <c r="E28" s="1022"/>
      <c r="F28" s="1022"/>
      <c r="G28" s="1022"/>
      <c r="H28" s="1022"/>
      <c r="I28" s="1022"/>
    </row>
    <row r="29" spans="1:12">
      <c r="A29" s="1028" t="s">
        <v>1245</v>
      </c>
      <c r="B29" s="1022"/>
      <c r="C29" s="1029"/>
      <c r="D29" s="1029"/>
      <c r="E29" s="1029"/>
      <c r="F29" s="1029"/>
      <c r="G29" s="1029"/>
      <c r="H29" s="1022"/>
      <c r="I29" s="1022"/>
    </row>
    <row r="30" spans="1:12">
      <c r="A30" s="1028" t="s">
        <v>1246</v>
      </c>
      <c r="B30" s="1022"/>
      <c r="C30" s="1022"/>
      <c r="D30" s="1022"/>
      <c r="E30" s="1022"/>
      <c r="F30" s="1022"/>
      <c r="G30" s="1022"/>
      <c r="H30" s="1022"/>
      <c r="I30" s="1022"/>
    </row>
    <row r="31" spans="1:12">
      <c r="A31" s="1010" t="s">
        <v>1247</v>
      </c>
      <c r="B31" s="1022"/>
      <c r="C31" s="1022"/>
      <c r="D31" s="1022"/>
      <c r="E31" s="1022"/>
      <c r="F31" s="1022"/>
      <c r="G31" s="1022"/>
      <c r="H31" s="1022"/>
      <c r="I31" s="1022"/>
    </row>
    <row r="32" spans="1:12">
      <c r="A32" s="1028" t="s">
        <v>1248</v>
      </c>
      <c r="B32" s="1022"/>
      <c r="C32" s="1022"/>
      <c r="D32" s="1022"/>
      <c r="E32" s="1022"/>
      <c r="F32" s="1022"/>
      <c r="G32" s="1022"/>
      <c r="H32" s="1022"/>
      <c r="I32" s="1022"/>
    </row>
    <row r="33" spans="1:9">
      <c r="A33" s="1028" t="s">
        <v>1249</v>
      </c>
      <c r="B33" s="1022"/>
      <c r="C33" s="1022"/>
      <c r="D33" s="1022"/>
      <c r="E33" s="1022"/>
      <c r="F33" s="1022"/>
      <c r="G33" s="1022"/>
      <c r="H33" s="1022"/>
      <c r="I33" s="1022"/>
    </row>
    <row r="34" spans="1:9">
      <c r="B34" s="1030"/>
      <c r="C34" s="1030"/>
      <c r="D34" s="1030"/>
      <c r="E34" s="1030"/>
      <c r="F34" s="1030"/>
      <c r="G34" s="1030"/>
      <c r="H34" s="1030"/>
      <c r="I34" s="1030"/>
    </row>
    <row r="35" spans="1:9">
      <c r="B35" s="990"/>
      <c r="C35" s="990"/>
      <c r="D35" s="990"/>
      <c r="E35" s="990"/>
      <c r="F35" s="990"/>
      <c r="G35" s="990"/>
      <c r="H35" s="990"/>
      <c r="I35" s="990"/>
    </row>
    <row r="36" spans="1:9">
      <c r="A36" s="578"/>
      <c r="B36" s="990"/>
      <c r="C36" s="990"/>
      <c r="D36" s="1014"/>
      <c r="E36" s="1014"/>
      <c r="F36" s="1014"/>
      <c r="G36" s="1014"/>
      <c r="H36" s="1014"/>
      <c r="I36" s="1014"/>
    </row>
    <row r="37" spans="1:9">
      <c r="A37" s="578"/>
      <c r="B37" s="990"/>
      <c r="C37" s="990"/>
      <c r="D37" s="1014"/>
      <c r="E37" s="1014"/>
      <c r="F37" s="1014"/>
      <c r="G37" s="1014"/>
      <c r="H37" s="1014"/>
      <c r="I37" s="1014"/>
    </row>
    <row r="38" spans="1:9">
      <c r="A38" s="578"/>
      <c r="B38" s="990"/>
      <c r="C38" s="990"/>
      <c r="D38" s="1014"/>
      <c r="E38" s="1014"/>
      <c r="F38" s="1014"/>
      <c r="G38" s="1014"/>
      <c r="H38" s="1014"/>
      <c r="I38" s="1014"/>
    </row>
    <row r="39" spans="1:9">
      <c r="A39" s="578"/>
      <c r="B39" s="990"/>
      <c r="C39" s="990"/>
      <c r="D39" s="990"/>
      <c r="E39" s="990"/>
      <c r="F39" s="990"/>
      <c r="G39" s="990"/>
      <c r="H39" s="990"/>
      <c r="I39" s="990"/>
    </row>
  </sheetData>
  <mergeCells count="1">
    <mergeCell ref="A4:I4"/>
  </mergeCells>
  <hyperlinks>
    <hyperlink ref="A28" r:id="rId1" display="(2)  La rentabilidad neta de los aportes voluntarios sin fin previsional fue calculada utilizando la metodología establecida en la Directiva Nº SBS-DIR-EEC-362-01." xr:uid="{FBC8D5B5-D645-430E-B0EB-43AD9F590934}"/>
  </hyperlinks>
  <printOptions horizontalCentered="1" verticalCentered="1"/>
  <pageMargins left="0.78740157480314965" right="0.78740157480314965" top="0.98425196850393704" bottom="0.98425196850393704" header="0" footer="0"/>
  <pageSetup paperSize="9" scale="27" orientation="portrait" r:id="rId2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86BAF-77B3-40C0-8B70-8C09FFDFB08F}">
  <sheetPr codeName="Hoja54"/>
  <dimension ref="A1:I200"/>
  <sheetViews>
    <sheetView workbookViewId="0">
      <selection sqref="A1:I1"/>
    </sheetView>
  </sheetViews>
  <sheetFormatPr baseColWidth="10" defaultColWidth="11.44140625" defaultRowHeight="13.2"/>
  <cols>
    <col min="1" max="1" width="9.109375" style="80" customWidth="1"/>
    <col min="2" max="2" width="1.33203125" style="80" customWidth="1"/>
    <col min="3" max="3" width="37.44140625" style="80" customWidth="1"/>
    <col min="4" max="8" width="11.44140625" style="80"/>
    <col min="9" max="9" width="6" style="80" customWidth="1"/>
    <col min="10" max="256" width="11.44140625" style="80"/>
    <col min="257" max="257" width="9.109375" style="80" customWidth="1"/>
    <col min="258" max="258" width="1.33203125" style="80" customWidth="1"/>
    <col min="259" max="259" width="37.44140625" style="80" customWidth="1"/>
    <col min="260" max="264" width="11.44140625" style="80"/>
    <col min="265" max="265" width="6" style="80" customWidth="1"/>
    <col min="266" max="512" width="11.44140625" style="80"/>
    <col min="513" max="513" width="9.109375" style="80" customWidth="1"/>
    <col min="514" max="514" width="1.33203125" style="80" customWidth="1"/>
    <col min="515" max="515" width="37.44140625" style="80" customWidth="1"/>
    <col min="516" max="520" width="11.44140625" style="80"/>
    <col min="521" max="521" width="6" style="80" customWidth="1"/>
    <col min="522" max="768" width="11.44140625" style="80"/>
    <col min="769" max="769" width="9.109375" style="80" customWidth="1"/>
    <col min="770" max="770" width="1.33203125" style="80" customWidth="1"/>
    <col min="771" max="771" width="37.44140625" style="80" customWidth="1"/>
    <col min="772" max="776" width="11.44140625" style="80"/>
    <col min="777" max="777" width="6" style="80" customWidth="1"/>
    <col min="778" max="1024" width="11.44140625" style="80"/>
    <col min="1025" max="1025" width="9.109375" style="80" customWidth="1"/>
    <col min="1026" max="1026" width="1.33203125" style="80" customWidth="1"/>
    <col min="1027" max="1027" width="37.44140625" style="80" customWidth="1"/>
    <col min="1028" max="1032" width="11.44140625" style="80"/>
    <col min="1033" max="1033" width="6" style="80" customWidth="1"/>
    <col min="1034" max="1280" width="11.44140625" style="80"/>
    <col min="1281" max="1281" width="9.109375" style="80" customWidth="1"/>
    <col min="1282" max="1282" width="1.33203125" style="80" customWidth="1"/>
    <col min="1283" max="1283" width="37.44140625" style="80" customWidth="1"/>
    <col min="1284" max="1288" width="11.44140625" style="80"/>
    <col min="1289" max="1289" width="6" style="80" customWidth="1"/>
    <col min="1290" max="1536" width="11.44140625" style="80"/>
    <col min="1537" max="1537" width="9.109375" style="80" customWidth="1"/>
    <col min="1538" max="1538" width="1.33203125" style="80" customWidth="1"/>
    <col min="1539" max="1539" width="37.44140625" style="80" customWidth="1"/>
    <col min="1540" max="1544" width="11.44140625" style="80"/>
    <col min="1545" max="1545" width="6" style="80" customWidth="1"/>
    <col min="1546" max="1792" width="11.44140625" style="80"/>
    <col min="1793" max="1793" width="9.109375" style="80" customWidth="1"/>
    <col min="1794" max="1794" width="1.33203125" style="80" customWidth="1"/>
    <col min="1795" max="1795" width="37.44140625" style="80" customWidth="1"/>
    <col min="1796" max="1800" width="11.44140625" style="80"/>
    <col min="1801" max="1801" width="6" style="80" customWidth="1"/>
    <col min="1802" max="2048" width="11.44140625" style="80"/>
    <col min="2049" max="2049" width="9.109375" style="80" customWidth="1"/>
    <col min="2050" max="2050" width="1.33203125" style="80" customWidth="1"/>
    <col min="2051" max="2051" width="37.44140625" style="80" customWidth="1"/>
    <col min="2052" max="2056" width="11.44140625" style="80"/>
    <col min="2057" max="2057" width="6" style="80" customWidth="1"/>
    <col min="2058" max="2304" width="11.44140625" style="80"/>
    <col min="2305" max="2305" width="9.109375" style="80" customWidth="1"/>
    <col min="2306" max="2306" width="1.33203125" style="80" customWidth="1"/>
    <col min="2307" max="2307" width="37.44140625" style="80" customWidth="1"/>
    <col min="2308" max="2312" width="11.44140625" style="80"/>
    <col min="2313" max="2313" width="6" style="80" customWidth="1"/>
    <col min="2314" max="2560" width="11.44140625" style="80"/>
    <col min="2561" max="2561" width="9.109375" style="80" customWidth="1"/>
    <col min="2562" max="2562" width="1.33203125" style="80" customWidth="1"/>
    <col min="2563" max="2563" width="37.44140625" style="80" customWidth="1"/>
    <col min="2564" max="2568" width="11.44140625" style="80"/>
    <col min="2569" max="2569" width="6" style="80" customWidth="1"/>
    <col min="2570" max="2816" width="11.44140625" style="80"/>
    <col min="2817" max="2817" width="9.109375" style="80" customWidth="1"/>
    <col min="2818" max="2818" width="1.33203125" style="80" customWidth="1"/>
    <col min="2819" max="2819" width="37.44140625" style="80" customWidth="1"/>
    <col min="2820" max="2824" width="11.44140625" style="80"/>
    <col min="2825" max="2825" width="6" style="80" customWidth="1"/>
    <col min="2826" max="3072" width="11.44140625" style="80"/>
    <col min="3073" max="3073" width="9.109375" style="80" customWidth="1"/>
    <col min="3074" max="3074" width="1.33203125" style="80" customWidth="1"/>
    <col min="3075" max="3075" width="37.44140625" style="80" customWidth="1"/>
    <col min="3076" max="3080" width="11.44140625" style="80"/>
    <col min="3081" max="3081" width="6" style="80" customWidth="1"/>
    <col min="3082" max="3328" width="11.44140625" style="80"/>
    <col min="3329" max="3329" width="9.109375" style="80" customWidth="1"/>
    <col min="3330" max="3330" width="1.33203125" style="80" customWidth="1"/>
    <col min="3331" max="3331" width="37.44140625" style="80" customWidth="1"/>
    <col min="3332" max="3336" width="11.44140625" style="80"/>
    <col min="3337" max="3337" width="6" style="80" customWidth="1"/>
    <col min="3338" max="3584" width="11.44140625" style="80"/>
    <col min="3585" max="3585" width="9.109375" style="80" customWidth="1"/>
    <col min="3586" max="3586" width="1.33203125" style="80" customWidth="1"/>
    <col min="3587" max="3587" width="37.44140625" style="80" customWidth="1"/>
    <col min="3588" max="3592" width="11.44140625" style="80"/>
    <col min="3593" max="3593" width="6" style="80" customWidth="1"/>
    <col min="3594" max="3840" width="11.44140625" style="80"/>
    <col min="3841" max="3841" width="9.109375" style="80" customWidth="1"/>
    <col min="3842" max="3842" width="1.33203125" style="80" customWidth="1"/>
    <col min="3843" max="3843" width="37.44140625" style="80" customWidth="1"/>
    <col min="3844" max="3848" width="11.44140625" style="80"/>
    <col min="3849" max="3849" width="6" style="80" customWidth="1"/>
    <col min="3850" max="4096" width="11.44140625" style="80"/>
    <col min="4097" max="4097" width="9.109375" style="80" customWidth="1"/>
    <col min="4098" max="4098" width="1.33203125" style="80" customWidth="1"/>
    <col min="4099" max="4099" width="37.44140625" style="80" customWidth="1"/>
    <col min="4100" max="4104" width="11.44140625" style="80"/>
    <col min="4105" max="4105" width="6" style="80" customWidth="1"/>
    <col min="4106" max="4352" width="11.44140625" style="80"/>
    <col min="4353" max="4353" width="9.109375" style="80" customWidth="1"/>
    <col min="4354" max="4354" width="1.33203125" style="80" customWidth="1"/>
    <col min="4355" max="4355" width="37.44140625" style="80" customWidth="1"/>
    <col min="4356" max="4360" width="11.44140625" style="80"/>
    <col min="4361" max="4361" width="6" style="80" customWidth="1"/>
    <col min="4362" max="4608" width="11.44140625" style="80"/>
    <col min="4609" max="4609" width="9.109375" style="80" customWidth="1"/>
    <col min="4610" max="4610" width="1.33203125" style="80" customWidth="1"/>
    <col min="4611" max="4611" width="37.44140625" style="80" customWidth="1"/>
    <col min="4612" max="4616" width="11.44140625" style="80"/>
    <col min="4617" max="4617" width="6" style="80" customWidth="1"/>
    <col min="4618" max="4864" width="11.44140625" style="80"/>
    <col min="4865" max="4865" width="9.109375" style="80" customWidth="1"/>
    <col min="4866" max="4866" width="1.33203125" style="80" customWidth="1"/>
    <col min="4867" max="4867" width="37.44140625" style="80" customWidth="1"/>
    <col min="4868" max="4872" width="11.44140625" style="80"/>
    <col min="4873" max="4873" width="6" style="80" customWidth="1"/>
    <col min="4874" max="5120" width="11.44140625" style="80"/>
    <col min="5121" max="5121" width="9.109375" style="80" customWidth="1"/>
    <col min="5122" max="5122" width="1.33203125" style="80" customWidth="1"/>
    <col min="5123" max="5123" width="37.44140625" style="80" customWidth="1"/>
    <col min="5124" max="5128" width="11.44140625" style="80"/>
    <col min="5129" max="5129" width="6" style="80" customWidth="1"/>
    <col min="5130" max="5376" width="11.44140625" style="80"/>
    <col min="5377" max="5377" width="9.109375" style="80" customWidth="1"/>
    <col min="5378" max="5378" width="1.33203125" style="80" customWidth="1"/>
    <col min="5379" max="5379" width="37.44140625" style="80" customWidth="1"/>
    <col min="5380" max="5384" width="11.44140625" style="80"/>
    <col min="5385" max="5385" width="6" style="80" customWidth="1"/>
    <col min="5386" max="5632" width="11.44140625" style="80"/>
    <col min="5633" max="5633" width="9.109375" style="80" customWidth="1"/>
    <col min="5634" max="5634" width="1.33203125" style="80" customWidth="1"/>
    <col min="5635" max="5635" width="37.44140625" style="80" customWidth="1"/>
    <col min="5636" max="5640" width="11.44140625" style="80"/>
    <col min="5641" max="5641" width="6" style="80" customWidth="1"/>
    <col min="5642" max="5888" width="11.44140625" style="80"/>
    <col min="5889" max="5889" width="9.109375" style="80" customWidth="1"/>
    <col min="5890" max="5890" width="1.33203125" style="80" customWidth="1"/>
    <col min="5891" max="5891" width="37.44140625" style="80" customWidth="1"/>
    <col min="5892" max="5896" width="11.44140625" style="80"/>
    <col min="5897" max="5897" width="6" style="80" customWidth="1"/>
    <col min="5898" max="6144" width="11.44140625" style="80"/>
    <col min="6145" max="6145" width="9.109375" style="80" customWidth="1"/>
    <col min="6146" max="6146" width="1.33203125" style="80" customWidth="1"/>
    <col min="6147" max="6147" width="37.44140625" style="80" customWidth="1"/>
    <col min="6148" max="6152" width="11.44140625" style="80"/>
    <col min="6153" max="6153" width="6" style="80" customWidth="1"/>
    <col min="6154" max="6400" width="11.44140625" style="80"/>
    <col min="6401" max="6401" width="9.109375" style="80" customWidth="1"/>
    <col min="6402" max="6402" width="1.33203125" style="80" customWidth="1"/>
    <col min="6403" max="6403" width="37.44140625" style="80" customWidth="1"/>
    <col min="6404" max="6408" width="11.44140625" style="80"/>
    <col min="6409" max="6409" width="6" style="80" customWidth="1"/>
    <col min="6410" max="6656" width="11.44140625" style="80"/>
    <col min="6657" max="6657" width="9.109375" style="80" customWidth="1"/>
    <col min="6658" max="6658" width="1.33203125" style="80" customWidth="1"/>
    <col min="6659" max="6659" width="37.44140625" style="80" customWidth="1"/>
    <col min="6660" max="6664" width="11.44140625" style="80"/>
    <col min="6665" max="6665" width="6" style="80" customWidth="1"/>
    <col min="6666" max="6912" width="11.44140625" style="80"/>
    <col min="6913" max="6913" width="9.109375" style="80" customWidth="1"/>
    <col min="6914" max="6914" width="1.33203125" style="80" customWidth="1"/>
    <col min="6915" max="6915" width="37.44140625" style="80" customWidth="1"/>
    <col min="6916" max="6920" width="11.44140625" style="80"/>
    <col min="6921" max="6921" width="6" style="80" customWidth="1"/>
    <col min="6922" max="7168" width="11.44140625" style="80"/>
    <col min="7169" max="7169" width="9.109375" style="80" customWidth="1"/>
    <col min="7170" max="7170" width="1.33203125" style="80" customWidth="1"/>
    <col min="7171" max="7171" width="37.44140625" style="80" customWidth="1"/>
    <col min="7172" max="7176" width="11.44140625" style="80"/>
    <col min="7177" max="7177" width="6" style="80" customWidth="1"/>
    <col min="7178" max="7424" width="11.44140625" style="80"/>
    <col min="7425" max="7425" width="9.109375" style="80" customWidth="1"/>
    <col min="7426" max="7426" width="1.33203125" style="80" customWidth="1"/>
    <col min="7427" max="7427" width="37.44140625" style="80" customWidth="1"/>
    <col min="7428" max="7432" width="11.44140625" style="80"/>
    <col min="7433" max="7433" width="6" style="80" customWidth="1"/>
    <col min="7434" max="7680" width="11.44140625" style="80"/>
    <col min="7681" max="7681" width="9.109375" style="80" customWidth="1"/>
    <col min="7682" max="7682" width="1.33203125" style="80" customWidth="1"/>
    <col min="7683" max="7683" width="37.44140625" style="80" customWidth="1"/>
    <col min="7684" max="7688" width="11.44140625" style="80"/>
    <col min="7689" max="7689" width="6" style="80" customWidth="1"/>
    <col min="7690" max="7936" width="11.44140625" style="80"/>
    <col min="7937" max="7937" width="9.109375" style="80" customWidth="1"/>
    <col min="7938" max="7938" width="1.33203125" style="80" customWidth="1"/>
    <col min="7939" max="7939" width="37.44140625" style="80" customWidth="1"/>
    <col min="7940" max="7944" width="11.44140625" style="80"/>
    <col min="7945" max="7945" width="6" style="80" customWidth="1"/>
    <col min="7946" max="8192" width="11.44140625" style="80"/>
    <col min="8193" max="8193" width="9.109375" style="80" customWidth="1"/>
    <col min="8194" max="8194" width="1.33203125" style="80" customWidth="1"/>
    <col min="8195" max="8195" width="37.44140625" style="80" customWidth="1"/>
    <col min="8196" max="8200" width="11.44140625" style="80"/>
    <col min="8201" max="8201" width="6" style="80" customWidth="1"/>
    <col min="8202" max="8448" width="11.44140625" style="80"/>
    <col min="8449" max="8449" width="9.109375" style="80" customWidth="1"/>
    <col min="8450" max="8450" width="1.33203125" style="80" customWidth="1"/>
    <col min="8451" max="8451" width="37.44140625" style="80" customWidth="1"/>
    <col min="8452" max="8456" width="11.44140625" style="80"/>
    <col min="8457" max="8457" width="6" style="80" customWidth="1"/>
    <col min="8458" max="8704" width="11.44140625" style="80"/>
    <col min="8705" max="8705" width="9.109375" style="80" customWidth="1"/>
    <col min="8706" max="8706" width="1.33203125" style="80" customWidth="1"/>
    <col min="8707" max="8707" width="37.44140625" style="80" customWidth="1"/>
    <col min="8708" max="8712" width="11.44140625" style="80"/>
    <col min="8713" max="8713" width="6" style="80" customWidth="1"/>
    <col min="8714" max="8960" width="11.44140625" style="80"/>
    <col min="8961" max="8961" width="9.109375" style="80" customWidth="1"/>
    <col min="8962" max="8962" width="1.33203125" style="80" customWidth="1"/>
    <col min="8963" max="8963" width="37.44140625" style="80" customWidth="1"/>
    <col min="8964" max="8968" width="11.44140625" style="80"/>
    <col min="8969" max="8969" width="6" style="80" customWidth="1"/>
    <col min="8970" max="9216" width="11.44140625" style="80"/>
    <col min="9217" max="9217" width="9.109375" style="80" customWidth="1"/>
    <col min="9218" max="9218" width="1.33203125" style="80" customWidth="1"/>
    <col min="9219" max="9219" width="37.44140625" style="80" customWidth="1"/>
    <col min="9220" max="9224" width="11.44140625" style="80"/>
    <col min="9225" max="9225" width="6" style="80" customWidth="1"/>
    <col min="9226" max="9472" width="11.44140625" style="80"/>
    <col min="9473" max="9473" width="9.109375" style="80" customWidth="1"/>
    <col min="9474" max="9474" width="1.33203125" style="80" customWidth="1"/>
    <col min="9475" max="9475" width="37.44140625" style="80" customWidth="1"/>
    <col min="9476" max="9480" width="11.44140625" style="80"/>
    <col min="9481" max="9481" width="6" style="80" customWidth="1"/>
    <col min="9482" max="9728" width="11.44140625" style="80"/>
    <col min="9729" max="9729" width="9.109375" style="80" customWidth="1"/>
    <col min="9730" max="9730" width="1.33203125" style="80" customWidth="1"/>
    <col min="9731" max="9731" width="37.44140625" style="80" customWidth="1"/>
    <col min="9732" max="9736" width="11.44140625" style="80"/>
    <col min="9737" max="9737" width="6" style="80" customWidth="1"/>
    <col min="9738" max="9984" width="11.44140625" style="80"/>
    <col min="9985" max="9985" width="9.109375" style="80" customWidth="1"/>
    <col min="9986" max="9986" width="1.33203125" style="80" customWidth="1"/>
    <col min="9987" max="9987" width="37.44140625" style="80" customWidth="1"/>
    <col min="9988" max="9992" width="11.44140625" style="80"/>
    <col min="9993" max="9993" width="6" style="80" customWidth="1"/>
    <col min="9994" max="10240" width="11.44140625" style="80"/>
    <col min="10241" max="10241" width="9.109375" style="80" customWidth="1"/>
    <col min="10242" max="10242" width="1.33203125" style="80" customWidth="1"/>
    <col min="10243" max="10243" width="37.44140625" style="80" customWidth="1"/>
    <col min="10244" max="10248" width="11.44140625" style="80"/>
    <col min="10249" max="10249" width="6" style="80" customWidth="1"/>
    <col min="10250" max="10496" width="11.44140625" style="80"/>
    <col min="10497" max="10497" width="9.109375" style="80" customWidth="1"/>
    <col min="10498" max="10498" width="1.33203125" style="80" customWidth="1"/>
    <col min="10499" max="10499" width="37.44140625" style="80" customWidth="1"/>
    <col min="10500" max="10504" width="11.44140625" style="80"/>
    <col min="10505" max="10505" width="6" style="80" customWidth="1"/>
    <col min="10506" max="10752" width="11.44140625" style="80"/>
    <col min="10753" max="10753" width="9.109375" style="80" customWidth="1"/>
    <col min="10754" max="10754" width="1.33203125" style="80" customWidth="1"/>
    <col min="10755" max="10755" width="37.44140625" style="80" customWidth="1"/>
    <col min="10756" max="10760" width="11.44140625" style="80"/>
    <col min="10761" max="10761" width="6" style="80" customWidth="1"/>
    <col min="10762" max="11008" width="11.44140625" style="80"/>
    <col min="11009" max="11009" width="9.109375" style="80" customWidth="1"/>
    <col min="11010" max="11010" width="1.33203125" style="80" customWidth="1"/>
    <col min="11011" max="11011" width="37.44140625" style="80" customWidth="1"/>
    <col min="11012" max="11016" width="11.44140625" style="80"/>
    <col min="11017" max="11017" width="6" style="80" customWidth="1"/>
    <col min="11018" max="11264" width="11.44140625" style="80"/>
    <col min="11265" max="11265" width="9.109375" style="80" customWidth="1"/>
    <col min="11266" max="11266" width="1.33203125" style="80" customWidth="1"/>
    <col min="11267" max="11267" width="37.44140625" style="80" customWidth="1"/>
    <col min="11268" max="11272" width="11.44140625" style="80"/>
    <col min="11273" max="11273" width="6" style="80" customWidth="1"/>
    <col min="11274" max="11520" width="11.44140625" style="80"/>
    <col min="11521" max="11521" width="9.109375" style="80" customWidth="1"/>
    <col min="11522" max="11522" width="1.33203125" style="80" customWidth="1"/>
    <col min="11523" max="11523" width="37.44140625" style="80" customWidth="1"/>
    <col min="11524" max="11528" width="11.44140625" style="80"/>
    <col min="11529" max="11529" width="6" style="80" customWidth="1"/>
    <col min="11530" max="11776" width="11.44140625" style="80"/>
    <col min="11777" max="11777" width="9.109375" style="80" customWidth="1"/>
    <col min="11778" max="11778" width="1.33203125" style="80" customWidth="1"/>
    <col min="11779" max="11779" width="37.44140625" style="80" customWidth="1"/>
    <col min="11780" max="11784" width="11.44140625" style="80"/>
    <col min="11785" max="11785" width="6" style="80" customWidth="1"/>
    <col min="11786" max="12032" width="11.44140625" style="80"/>
    <col min="12033" max="12033" width="9.109375" style="80" customWidth="1"/>
    <col min="12034" max="12034" width="1.33203125" style="80" customWidth="1"/>
    <col min="12035" max="12035" width="37.44140625" style="80" customWidth="1"/>
    <col min="12036" max="12040" width="11.44140625" style="80"/>
    <col min="12041" max="12041" width="6" style="80" customWidth="1"/>
    <col min="12042" max="12288" width="11.44140625" style="80"/>
    <col min="12289" max="12289" width="9.109375" style="80" customWidth="1"/>
    <col min="12290" max="12290" width="1.33203125" style="80" customWidth="1"/>
    <col min="12291" max="12291" width="37.44140625" style="80" customWidth="1"/>
    <col min="12292" max="12296" width="11.44140625" style="80"/>
    <col min="12297" max="12297" width="6" style="80" customWidth="1"/>
    <col min="12298" max="12544" width="11.44140625" style="80"/>
    <col min="12545" max="12545" width="9.109375" style="80" customWidth="1"/>
    <col min="12546" max="12546" width="1.33203125" style="80" customWidth="1"/>
    <col min="12547" max="12547" width="37.44140625" style="80" customWidth="1"/>
    <col min="12548" max="12552" width="11.44140625" style="80"/>
    <col min="12553" max="12553" width="6" style="80" customWidth="1"/>
    <col min="12554" max="12800" width="11.44140625" style="80"/>
    <col min="12801" max="12801" width="9.109375" style="80" customWidth="1"/>
    <col min="12802" max="12802" width="1.33203125" style="80" customWidth="1"/>
    <col min="12803" max="12803" width="37.44140625" style="80" customWidth="1"/>
    <col min="12804" max="12808" width="11.44140625" style="80"/>
    <col min="12809" max="12809" width="6" style="80" customWidth="1"/>
    <col min="12810" max="13056" width="11.44140625" style="80"/>
    <col min="13057" max="13057" width="9.109375" style="80" customWidth="1"/>
    <col min="13058" max="13058" width="1.33203125" style="80" customWidth="1"/>
    <col min="13059" max="13059" width="37.44140625" style="80" customWidth="1"/>
    <col min="13060" max="13064" width="11.44140625" style="80"/>
    <col min="13065" max="13065" width="6" style="80" customWidth="1"/>
    <col min="13066" max="13312" width="11.44140625" style="80"/>
    <col min="13313" max="13313" width="9.109375" style="80" customWidth="1"/>
    <col min="13314" max="13314" width="1.33203125" style="80" customWidth="1"/>
    <col min="13315" max="13315" width="37.44140625" style="80" customWidth="1"/>
    <col min="13316" max="13320" width="11.44140625" style="80"/>
    <col min="13321" max="13321" width="6" style="80" customWidth="1"/>
    <col min="13322" max="13568" width="11.44140625" style="80"/>
    <col min="13569" max="13569" width="9.109375" style="80" customWidth="1"/>
    <col min="13570" max="13570" width="1.33203125" style="80" customWidth="1"/>
    <col min="13571" max="13571" width="37.44140625" style="80" customWidth="1"/>
    <col min="13572" max="13576" width="11.44140625" style="80"/>
    <col min="13577" max="13577" width="6" style="80" customWidth="1"/>
    <col min="13578" max="13824" width="11.44140625" style="80"/>
    <col min="13825" max="13825" width="9.109375" style="80" customWidth="1"/>
    <col min="13826" max="13826" width="1.33203125" style="80" customWidth="1"/>
    <col min="13827" max="13827" width="37.44140625" style="80" customWidth="1"/>
    <col min="13828" max="13832" width="11.44140625" style="80"/>
    <col min="13833" max="13833" width="6" style="80" customWidth="1"/>
    <col min="13834" max="14080" width="11.44140625" style="80"/>
    <col min="14081" max="14081" width="9.109375" style="80" customWidth="1"/>
    <col min="14082" max="14082" width="1.33203125" style="80" customWidth="1"/>
    <col min="14083" max="14083" width="37.44140625" style="80" customWidth="1"/>
    <col min="14084" max="14088" width="11.44140625" style="80"/>
    <col min="14089" max="14089" width="6" style="80" customWidth="1"/>
    <col min="14090" max="14336" width="11.44140625" style="80"/>
    <col min="14337" max="14337" width="9.109375" style="80" customWidth="1"/>
    <col min="14338" max="14338" width="1.33203125" style="80" customWidth="1"/>
    <col min="14339" max="14339" width="37.44140625" style="80" customWidth="1"/>
    <col min="14340" max="14344" width="11.44140625" style="80"/>
    <col min="14345" max="14345" width="6" style="80" customWidth="1"/>
    <col min="14346" max="14592" width="11.44140625" style="80"/>
    <col min="14593" max="14593" width="9.109375" style="80" customWidth="1"/>
    <col min="14594" max="14594" width="1.33203125" style="80" customWidth="1"/>
    <col min="14595" max="14595" width="37.44140625" style="80" customWidth="1"/>
    <col min="14596" max="14600" width="11.44140625" style="80"/>
    <col min="14601" max="14601" width="6" style="80" customWidth="1"/>
    <col min="14602" max="14848" width="11.44140625" style="80"/>
    <col min="14849" max="14849" width="9.109375" style="80" customWidth="1"/>
    <col min="14850" max="14850" width="1.33203125" style="80" customWidth="1"/>
    <col min="14851" max="14851" width="37.44140625" style="80" customWidth="1"/>
    <col min="14852" max="14856" width="11.44140625" style="80"/>
    <col min="14857" max="14857" width="6" style="80" customWidth="1"/>
    <col min="14858" max="15104" width="11.44140625" style="80"/>
    <col min="15105" max="15105" width="9.109375" style="80" customWidth="1"/>
    <col min="15106" max="15106" width="1.33203125" style="80" customWidth="1"/>
    <col min="15107" max="15107" width="37.44140625" style="80" customWidth="1"/>
    <col min="15108" max="15112" width="11.44140625" style="80"/>
    <col min="15113" max="15113" width="6" style="80" customWidth="1"/>
    <col min="15114" max="15360" width="11.44140625" style="80"/>
    <col min="15361" max="15361" width="9.109375" style="80" customWidth="1"/>
    <col min="15362" max="15362" width="1.33203125" style="80" customWidth="1"/>
    <col min="15363" max="15363" width="37.44140625" style="80" customWidth="1"/>
    <col min="15364" max="15368" width="11.44140625" style="80"/>
    <col min="15369" max="15369" width="6" style="80" customWidth="1"/>
    <col min="15370" max="15616" width="11.44140625" style="80"/>
    <col min="15617" max="15617" width="9.109375" style="80" customWidth="1"/>
    <col min="15618" max="15618" width="1.33203125" style="80" customWidth="1"/>
    <col min="15619" max="15619" width="37.44140625" style="80" customWidth="1"/>
    <col min="15620" max="15624" width="11.44140625" style="80"/>
    <col min="15625" max="15625" width="6" style="80" customWidth="1"/>
    <col min="15626" max="15872" width="11.44140625" style="80"/>
    <col min="15873" max="15873" width="9.109375" style="80" customWidth="1"/>
    <col min="15874" max="15874" width="1.33203125" style="80" customWidth="1"/>
    <col min="15875" max="15875" width="37.44140625" style="80" customWidth="1"/>
    <col min="15876" max="15880" width="11.44140625" style="80"/>
    <col min="15881" max="15881" width="6" style="80" customWidth="1"/>
    <col min="15882" max="16128" width="11.44140625" style="80"/>
    <col min="16129" max="16129" width="9.109375" style="80" customWidth="1"/>
    <col min="16130" max="16130" width="1.33203125" style="80" customWidth="1"/>
    <col min="16131" max="16131" width="37.44140625" style="80" customWidth="1"/>
    <col min="16132" max="16136" width="11.44140625" style="80"/>
    <col min="16137" max="16137" width="6" style="80" customWidth="1"/>
    <col min="16138" max="16384" width="11.44140625" style="80"/>
  </cols>
  <sheetData>
    <row r="1" spans="1:9" ht="63" customHeight="1">
      <c r="A1" s="1816" t="s">
        <v>1250</v>
      </c>
      <c r="B1" s="1816"/>
      <c r="C1" s="1816"/>
      <c r="D1" s="1816"/>
      <c r="E1" s="1816"/>
      <c r="F1" s="1816"/>
      <c r="G1" s="1816"/>
      <c r="H1" s="1816"/>
      <c r="I1" s="1816"/>
    </row>
    <row r="2" spans="1:9" ht="13.8" thickBot="1">
      <c r="A2" s="1031"/>
      <c r="B2" s="1031"/>
      <c r="C2" s="1031"/>
      <c r="D2" s="1031"/>
      <c r="E2" s="1031"/>
      <c r="F2" s="1031"/>
      <c r="G2" s="1031"/>
      <c r="H2" s="1031"/>
      <c r="I2" s="1031"/>
    </row>
    <row r="3" spans="1:9" ht="13.8">
      <c r="A3" s="1032"/>
      <c r="B3" s="1032"/>
      <c r="C3" s="1032"/>
      <c r="D3" s="1817">
        <v>44196</v>
      </c>
      <c r="E3" s="1817">
        <v>44561</v>
      </c>
      <c r="F3" s="1817">
        <v>44926</v>
      </c>
      <c r="G3" s="1817">
        <v>45291</v>
      </c>
      <c r="H3" s="1033">
        <v>45596</v>
      </c>
      <c r="I3" s="1033"/>
    </row>
    <row r="4" spans="1:9" ht="13.8">
      <c r="A4" s="1034"/>
      <c r="B4" s="1034"/>
      <c r="C4" s="1034"/>
      <c r="D4" s="1711">
        <v>0</v>
      </c>
      <c r="E4" s="1711">
        <v>0</v>
      </c>
      <c r="F4" s="1711">
        <v>0</v>
      </c>
      <c r="G4" s="1711">
        <v>0</v>
      </c>
      <c r="H4" s="1035" t="s">
        <v>1251</v>
      </c>
      <c r="I4" s="1035" t="s">
        <v>126</v>
      </c>
    </row>
    <row r="5" spans="1:9" ht="13.8">
      <c r="A5" s="1818" t="s">
        <v>112</v>
      </c>
      <c r="B5" s="1818"/>
      <c r="C5" s="1036"/>
      <c r="D5" s="1037">
        <v>6097</v>
      </c>
      <c r="E5" s="1037">
        <v>8890</v>
      </c>
      <c r="F5" s="1037">
        <v>10840</v>
      </c>
      <c r="G5" s="1037">
        <v>12717</v>
      </c>
      <c r="H5" s="1037">
        <v>14541</v>
      </c>
      <c r="I5" s="1038">
        <v>100</v>
      </c>
    </row>
    <row r="6" spans="1:9" ht="13.8">
      <c r="A6" s="1039"/>
      <c r="B6" s="1814" t="s">
        <v>1252</v>
      </c>
      <c r="C6" s="1814"/>
      <c r="D6" s="1037">
        <v>4666</v>
      </c>
      <c r="E6" s="1037">
        <v>6698</v>
      </c>
      <c r="F6" s="1037">
        <v>8071</v>
      </c>
      <c r="G6" s="1037">
        <v>9577</v>
      </c>
      <c r="H6" s="1037">
        <v>10979</v>
      </c>
      <c r="I6" s="1040">
        <v>75.503748022831999</v>
      </c>
    </row>
    <row r="7" spans="1:9" ht="13.8">
      <c r="A7" s="1041"/>
      <c r="B7" s="1042"/>
      <c r="C7" s="1042" t="s">
        <v>1253</v>
      </c>
      <c r="D7" s="814">
        <v>59</v>
      </c>
      <c r="E7" s="814">
        <v>77</v>
      </c>
      <c r="F7" s="814">
        <v>98</v>
      </c>
      <c r="G7" s="814">
        <v>159</v>
      </c>
      <c r="H7" s="814">
        <v>240</v>
      </c>
      <c r="I7" s="1043">
        <v>1.6505054672993604</v>
      </c>
    </row>
    <row r="8" spans="1:9" ht="13.8">
      <c r="A8" s="1041"/>
      <c r="B8" s="1042"/>
      <c r="C8" s="1042" t="s">
        <v>1254</v>
      </c>
      <c r="D8" s="814">
        <v>4607</v>
      </c>
      <c r="E8" s="814">
        <v>6621</v>
      </c>
      <c r="F8" s="814">
        <v>7973</v>
      </c>
      <c r="G8" s="814">
        <v>9418</v>
      </c>
      <c r="H8" s="814">
        <v>10739</v>
      </c>
      <c r="I8" s="1043">
        <v>73.853242555532631</v>
      </c>
    </row>
    <row r="9" spans="1:9" ht="13.8">
      <c r="A9" s="1041"/>
      <c r="B9" s="1814" t="s">
        <v>1255</v>
      </c>
      <c r="C9" s="1814">
        <v>0</v>
      </c>
      <c r="D9" s="1044">
        <v>185</v>
      </c>
      <c r="E9" s="1044">
        <v>200</v>
      </c>
      <c r="F9" s="1044">
        <v>218</v>
      </c>
      <c r="G9" s="1044">
        <v>250</v>
      </c>
      <c r="H9" s="1044">
        <v>298</v>
      </c>
      <c r="I9" s="1040">
        <v>2.0493776218967059</v>
      </c>
    </row>
    <row r="10" spans="1:9" ht="13.8">
      <c r="A10" s="1045"/>
      <c r="B10" s="1815" t="s">
        <v>1256</v>
      </c>
      <c r="C10" s="1815">
        <v>0</v>
      </c>
      <c r="D10" s="1046">
        <v>1246</v>
      </c>
      <c r="E10" s="1046">
        <v>1992</v>
      </c>
      <c r="F10" s="1046">
        <v>2551</v>
      </c>
      <c r="G10" s="1046">
        <v>2890</v>
      </c>
      <c r="H10" s="1046">
        <v>3264</v>
      </c>
      <c r="I10" s="1047">
        <v>22.446874355271301</v>
      </c>
    </row>
    <row r="11" spans="1:9" ht="13.8">
      <c r="A11" s="1808" t="s">
        <v>115</v>
      </c>
      <c r="B11" s="1808"/>
      <c r="C11" s="1049"/>
      <c r="D11" s="1037">
        <v>209620</v>
      </c>
      <c r="E11" s="1037">
        <v>254215</v>
      </c>
      <c r="F11" s="1037">
        <v>274525</v>
      </c>
      <c r="G11" s="1037">
        <v>292590</v>
      </c>
      <c r="H11" s="1037">
        <v>308347</v>
      </c>
      <c r="I11" s="1040">
        <v>100</v>
      </c>
    </row>
    <row r="12" spans="1:9" ht="13.8">
      <c r="A12" s="1039"/>
      <c r="B12" s="1050" t="s">
        <v>1252</v>
      </c>
      <c r="C12" s="1051"/>
      <c r="D12" s="1037">
        <v>168712</v>
      </c>
      <c r="E12" s="1037">
        <v>205964</v>
      </c>
      <c r="F12" s="1037">
        <v>223282</v>
      </c>
      <c r="G12" s="1037">
        <v>240197</v>
      </c>
      <c r="H12" s="1037">
        <v>253488</v>
      </c>
      <c r="I12" s="1040">
        <v>82.208680480108455</v>
      </c>
    </row>
    <row r="13" spans="1:9" ht="13.8">
      <c r="A13" s="1041"/>
      <c r="B13" s="1042"/>
      <c r="C13" s="1042" t="s">
        <v>1253</v>
      </c>
      <c r="D13" s="814">
        <v>35461</v>
      </c>
      <c r="E13" s="814">
        <v>33988</v>
      </c>
      <c r="F13" s="814">
        <v>33270</v>
      </c>
      <c r="G13" s="814">
        <v>32898</v>
      </c>
      <c r="H13" s="814">
        <v>32408</v>
      </c>
      <c r="I13" s="1043">
        <v>10.510236843556124</v>
      </c>
    </row>
    <row r="14" spans="1:9" ht="13.8">
      <c r="A14" s="1041"/>
      <c r="B14" s="1042"/>
      <c r="C14" s="1042" t="s">
        <v>1254</v>
      </c>
      <c r="D14" s="814">
        <v>133251</v>
      </c>
      <c r="E14" s="814">
        <v>171976</v>
      </c>
      <c r="F14" s="814">
        <v>190012</v>
      </c>
      <c r="G14" s="814">
        <v>207299</v>
      </c>
      <c r="H14" s="814">
        <v>221080</v>
      </c>
      <c r="I14" s="1043">
        <v>71.698443636552327</v>
      </c>
    </row>
    <row r="15" spans="1:9" ht="13.8">
      <c r="A15" s="1041"/>
      <c r="B15" s="1050" t="s">
        <v>1255</v>
      </c>
      <c r="C15" s="1052"/>
      <c r="D15" s="1044">
        <v>6292</v>
      </c>
      <c r="E15" s="1044">
        <v>6185</v>
      </c>
      <c r="F15" s="1044">
        <v>6186</v>
      </c>
      <c r="G15" s="1044">
        <v>6089</v>
      </c>
      <c r="H15" s="1044">
        <v>6513</v>
      </c>
      <c r="I15" s="1040">
        <v>2.11223070112568</v>
      </c>
    </row>
    <row r="16" spans="1:9" ht="13.8">
      <c r="A16" s="1045"/>
      <c r="B16" s="1053" t="s">
        <v>1256</v>
      </c>
      <c r="C16" s="1053"/>
      <c r="D16" s="1046">
        <v>34616</v>
      </c>
      <c r="E16" s="1046">
        <v>42066</v>
      </c>
      <c r="F16" s="1046">
        <v>45057</v>
      </c>
      <c r="G16" s="1046">
        <v>46304</v>
      </c>
      <c r="H16" s="1046">
        <v>48346</v>
      </c>
      <c r="I16" s="1047">
        <v>15.679088818765871</v>
      </c>
    </row>
    <row r="17" spans="1:9" ht="13.8">
      <c r="A17" s="1808" t="s">
        <v>116</v>
      </c>
      <c r="B17" s="1808">
        <v>0</v>
      </c>
      <c r="C17" s="1049"/>
      <c r="D17" s="1037">
        <v>139222</v>
      </c>
      <c r="E17" s="1037">
        <v>162541</v>
      </c>
      <c r="F17" s="1037">
        <v>177190</v>
      </c>
      <c r="G17" s="1037">
        <v>188248</v>
      </c>
      <c r="H17" s="1037">
        <v>55409</v>
      </c>
      <c r="I17" s="1040">
        <v>100</v>
      </c>
    </row>
    <row r="18" spans="1:9" ht="13.8">
      <c r="A18" s="1039">
        <v>245</v>
      </c>
      <c r="B18" s="1050" t="s">
        <v>1252</v>
      </c>
      <c r="C18" s="1051"/>
      <c r="D18" s="1037">
        <v>113267</v>
      </c>
      <c r="E18" s="1037">
        <v>132995</v>
      </c>
      <c r="F18" s="1037">
        <v>144459</v>
      </c>
      <c r="G18" s="1037">
        <v>155508</v>
      </c>
      <c r="H18" s="1037">
        <v>20614</v>
      </c>
      <c r="I18" s="1040">
        <v>37.203342417296831</v>
      </c>
    </row>
    <row r="19" spans="1:9" ht="13.8">
      <c r="A19" s="1041"/>
      <c r="B19" s="1042"/>
      <c r="C19" s="1042" t="s">
        <v>1253</v>
      </c>
      <c r="D19" s="814">
        <v>23218</v>
      </c>
      <c r="E19" s="814">
        <v>21960</v>
      </c>
      <c r="F19" s="814">
        <v>21412</v>
      </c>
      <c r="G19" s="814">
        <v>20951</v>
      </c>
      <c r="H19" s="814">
        <v>20614</v>
      </c>
      <c r="I19" s="1043">
        <v>37.203342417296831</v>
      </c>
    </row>
    <row r="20" spans="1:9" ht="13.8">
      <c r="A20" s="1041"/>
      <c r="B20" s="1042"/>
      <c r="C20" s="1042" t="s">
        <v>1254</v>
      </c>
      <c r="D20" s="814">
        <v>90049</v>
      </c>
      <c r="E20" s="814">
        <v>111035</v>
      </c>
      <c r="F20" s="814">
        <v>123047</v>
      </c>
      <c r="G20" s="814">
        <v>134557</v>
      </c>
      <c r="H20" s="814">
        <v>0</v>
      </c>
      <c r="I20" s="1043">
        <v>0</v>
      </c>
    </row>
    <row r="21" spans="1:9" ht="13.8">
      <c r="A21" s="1041"/>
      <c r="B21" s="1050" t="s">
        <v>1255</v>
      </c>
      <c r="C21" s="1052"/>
      <c r="D21" s="1044">
        <v>3957</v>
      </c>
      <c r="E21" s="1044">
        <v>3776</v>
      </c>
      <c r="F21" s="1044">
        <v>3804</v>
      </c>
      <c r="G21" s="1044">
        <v>3756</v>
      </c>
      <c r="H21" s="1044">
        <v>3993</v>
      </c>
      <c r="I21" s="1040">
        <v>7.206410510927828</v>
      </c>
    </row>
    <row r="22" spans="1:9" ht="13.8">
      <c r="A22" s="1045"/>
      <c r="B22" s="1053" t="s">
        <v>1256</v>
      </c>
      <c r="C22" s="1053"/>
      <c r="D22" s="1046">
        <v>21998</v>
      </c>
      <c r="E22" s="1046">
        <v>25770</v>
      </c>
      <c r="F22" s="1046">
        <v>28927</v>
      </c>
      <c r="G22" s="1046">
        <v>28984</v>
      </c>
      <c r="H22" s="1046">
        <v>30802</v>
      </c>
      <c r="I22" s="1047">
        <v>55.590247071775345</v>
      </c>
    </row>
    <row r="23" spans="1:9" ht="13.8">
      <c r="A23" s="1808" t="s">
        <v>117</v>
      </c>
      <c r="B23" s="1808">
        <v>0</v>
      </c>
      <c r="C23" s="1049"/>
      <c r="D23" s="1037">
        <v>167153</v>
      </c>
      <c r="E23" s="1037">
        <v>192881</v>
      </c>
      <c r="F23" s="1037">
        <v>207397</v>
      </c>
      <c r="G23" s="1037">
        <v>219489</v>
      </c>
      <c r="H23" s="1037">
        <v>229046</v>
      </c>
      <c r="I23" s="1040">
        <v>100</v>
      </c>
    </row>
    <row r="24" spans="1:9" ht="13.8">
      <c r="A24" s="1039">
        <v>243</v>
      </c>
      <c r="B24" s="1050" t="s">
        <v>1252</v>
      </c>
      <c r="C24" s="1051"/>
      <c r="D24" s="1037">
        <v>134072</v>
      </c>
      <c r="E24" s="1037">
        <v>157028</v>
      </c>
      <c r="F24" s="1037">
        <v>168397</v>
      </c>
      <c r="G24" s="1037">
        <v>179117</v>
      </c>
      <c r="H24" s="1037">
        <v>187718</v>
      </c>
      <c r="I24" s="1040">
        <v>81.956462893916509</v>
      </c>
    </row>
    <row r="25" spans="1:9" ht="13.8">
      <c r="A25" s="1041"/>
      <c r="B25" s="1042"/>
      <c r="C25" s="1042" t="s">
        <v>1253</v>
      </c>
      <c r="D25" s="814">
        <v>21881</v>
      </c>
      <c r="E25" s="814">
        <v>20690</v>
      </c>
      <c r="F25" s="814">
        <v>20019</v>
      </c>
      <c r="G25" s="814">
        <v>19452</v>
      </c>
      <c r="H25" s="814">
        <v>18995</v>
      </c>
      <c r="I25" s="1043">
        <v>8.2930939636579559</v>
      </c>
    </row>
    <row r="26" spans="1:9" ht="13.8">
      <c r="A26" s="1041"/>
      <c r="B26" s="1042"/>
      <c r="C26" s="1042" t="s">
        <v>1254</v>
      </c>
      <c r="D26" s="814">
        <v>112191</v>
      </c>
      <c r="E26" s="814">
        <v>136338</v>
      </c>
      <c r="F26" s="814">
        <v>148378</v>
      </c>
      <c r="G26" s="814">
        <v>159665</v>
      </c>
      <c r="H26" s="814">
        <v>168723</v>
      </c>
      <c r="I26" s="1043">
        <v>73.663368930258557</v>
      </c>
    </row>
    <row r="27" spans="1:9" ht="13.8">
      <c r="A27" s="1041"/>
      <c r="B27" s="1050" t="s">
        <v>1255</v>
      </c>
      <c r="C27" s="1052"/>
      <c r="D27" s="1044">
        <v>5096</v>
      </c>
      <c r="E27" s="1044">
        <v>4939</v>
      </c>
      <c r="F27" s="1044">
        <v>4855</v>
      </c>
      <c r="G27" s="1044">
        <v>4863</v>
      </c>
      <c r="H27" s="1044">
        <v>4917</v>
      </c>
      <c r="I27" s="1040">
        <v>2.146730351108511</v>
      </c>
    </row>
    <row r="28" spans="1:9" ht="13.8">
      <c r="A28" s="1045"/>
      <c r="B28" s="1053" t="s">
        <v>1256</v>
      </c>
      <c r="C28" s="1053"/>
      <c r="D28" s="1046">
        <v>27985</v>
      </c>
      <c r="E28" s="1046">
        <v>30914</v>
      </c>
      <c r="F28" s="1046">
        <v>34145</v>
      </c>
      <c r="G28" s="1046">
        <v>35509</v>
      </c>
      <c r="H28" s="1046">
        <v>36411</v>
      </c>
      <c r="I28" s="1047">
        <v>15.896806754974984</v>
      </c>
    </row>
    <row r="29" spans="1:9" ht="13.8">
      <c r="A29" s="1808" t="s">
        <v>118</v>
      </c>
      <c r="B29" s="1808">
        <v>0</v>
      </c>
      <c r="C29" s="1054"/>
      <c r="D29" s="1037">
        <v>522093</v>
      </c>
      <c r="E29" s="1037">
        <v>618528</v>
      </c>
      <c r="F29" s="1037">
        <v>669953</v>
      </c>
      <c r="G29" s="1037">
        <v>713046</v>
      </c>
      <c r="H29" s="1037">
        <v>607343</v>
      </c>
      <c r="I29" s="1040">
        <v>100</v>
      </c>
    </row>
    <row r="30" spans="1:9" ht="13.8">
      <c r="A30" s="1039"/>
      <c r="B30" s="1050" t="s">
        <v>1252</v>
      </c>
      <c r="C30" s="1051"/>
      <c r="D30" s="1037">
        <v>420717</v>
      </c>
      <c r="E30" s="1037">
        <v>502685</v>
      </c>
      <c r="F30" s="1037">
        <v>544209</v>
      </c>
      <c r="G30" s="1037">
        <v>584399</v>
      </c>
      <c r="H30" s="1037">
        <v>472799</v>
      </c>
      <c r="I30" s="1040">
        <v>77.847114398288937</v>
      </c>
    </row>
    <row r="31" spans="1:9" ht="13.8">
      <c r="A31" s="1041"/>
      <c r="B31" s="1042"/>
      <c r="C31" s="1042" t="s">
        <v>1253</v>
      </c>
      <c r="D31" s="814">
        <v>80619</v>
      </c>
      <c r="E31" s="814">
        <v>76715</v>
      </c>
      <c r="F31" s="814">
        <v>74799</v>
      </c>
      <c r="G31" s="814">
        <v>73460</v>
      </c>
      <c r="H31" s="814">
        <v>72257</v>
      </c>
      <c r="I31" s="1043">
        <v>11.897231053951392</v>
      </c>
    </row>
    <row r="32" spans="1:9" ht="13.8">
      <c r="A32" s="1041"/>
      <c r="B32" s="1042"/>
      <c r="C32" s="1042" t="s">
        <v>1254</v>
      </c>
      <c r="D32" s="814">
        <v>340098</v>
      </c>
      <c r="E32" s="814">
        <v>425970</v>
      </c>
      <c r="F32" s="814">
        <v>469410</v>
      </c>
      <c r="G32" s="814">
        <v>510939</v>
      </c>
      <c r="H32" s="814">
        <v>400542</v>
      </c>
      <c r="I32" s="1043">
        <v>65.94988334433755</v>
      </c>
    </row>
    <row r="33" spans="1:9" ht="13.8">
      <c r="A33" s="1041"/>
      <c r="B33" s="1050" t="s">
        <v>1255</v>
      </c>
      <c r="C33" s="1052"/>
      <c r="D33" s="1044">
        <v>15530</v>
      </c>
      <c r="E33" s="1044">
        <v>15100</v>
      </c>
      <c r="F33" s="1044">
        <v>15063</v>
      </c>
      <c r="G33" s="1044">
        <v>14958</v>
      </c>
      <c r="H33" s="1044">
        <v>15721</v>
      </c>
      <c r="I33" s="1040">
        <v>2.5884878890511622</v>
      </c>
    </row>
    <row r="34" spans="1:9" ht="14.4" thickBot="1">
      <c r="A34" s="1055"/>
      <c r="B34" s="1056" t="s">
        <v>1256</v>
      </c>
      <c r="C34" s="1056"/>
      <c r="D34" s="1057">
        <v>85846</v>
      </c>
      <c r="E34" s="1057">
        <v>100743</v>
      </c>
      <c r="F34" s="1057">
        <v>110681</v>
      </c>
      <c r="G34" s="1057">
        <v>113689</v>
      </c>
      <c r="H34" s="1057">
        <v>118823</v>
      </c>
      <c r="I34" s="1058">
        <v>19.564397712659897</v>
      </c>
    </row>
    <row r="35" spans="1:9" ht="13.8">
      <c r="A35" s="1041" t="s">
        <v>202</v>
      </c>
      <c r="B35" s="1059"/>
      <c r="C35" s="1059"/>
      <c r="D35" s="1059"/>
      <c r="E35" s="1059"/>
      <c r="F35" s="1059"/>
      <c r="G35" s="1059"/>
      <c r="H35" s="1060"/>
      <c r="I35" s="1060"/>
    </row>
    <row r="36" spans="1:9" ht="51" customHeight="1">
      <c r="A36" s="1809" t="s">
        <v>1257</v>
      </c>
      <c r="B36" s="1810">
        <v>0</v>
      </c>
      <c r="C36" s="1810">
        <v>0</v>
      </c>
      <c r="D36" s="1810">
        <v>0</v>
      </c>
      <c r="E36" s="1810">
        <v>0</v>
      </c>
      <c r="F36" s="1810">
        <v>0</v>
      </c>
      <c r="G36" s="1810">
        <v>0</v>
      </c>
      <c r="H36" s="1810">
        <v>0</v>
      </c>
      <c r="I36" s="1811">
        <v>0</v>
      </c>
    </row>
    <row r="37" spans="1:9" s="1042" customFormat="1" ht="17.25" customHeight="1">
      <c r="A37" s="1812" t="s">
        <v>1258</v>
      </c>
      <c r="B37" s="1812"/>
      <c r="C37" s="1812"/>
      <c r="D37" s="1812"/>
      <c r="E37" s="1812"/>
      <c r="F37" s="1812"/>
      <c r="G37" s="1812"/>
      <c r="H37" s="1812"/>
      <c r="I37" s="1813"/>
    </row>
    <row r="38" spans="1:9" s="1042" customFormat="1" ht="10.199999999999999" customHeight="1">
      <c r="A38" s="1812"/>
      <c r="B38" s="1812"/>
      <c r="C38" s="1812"/>
      <c r="D38" s="1812"/>
      <c r="E38" s="1812"/>
      <c r="F38" s="1812"/>
      <c r="G38" s="1812"/>
      <c r="H38" s="1812"/>
      <c r="I38" s="1813"/>
    </row>
    <row r="39" spans="1:9">
      <c r="A39" s="1042"/>
      <c r="B39" s="1042"/>
      <c r="C39" s="1042"/>
      <c r="D39" s="1042"/>
      <c r="E39" s="1042"/>
      <c r="F39" s="1042"/>
      <c r="G39" s="1042"/>
      <c r="H39" s="1042"/>
      <c r="I39" s="1042"/>
    </row>
    <row r="40" spans="1:9">
      <c r="A40" s="1042"/>
      <c r="B40" s="1042"/>
      <c r="C40" s="1042"/>
      <c r="D40" s="1042"/>
      <c r="E40" s="1042"/>
      <c r="F40" s="1042"/>
      <c r="G40" s="1042"/>
      <c r="H40" s="1042"/>
      <c r="I40" s="1042"/>
    </row>
    <row r="41" spans="1:9">
      <c r="A41" s="1042"/>
      <c r="B41" s="1042"/>
      <c r="C41" s="1042"/>
      <c r="D41" s="1042"/>
      <c r="E41" s="1042"/>
      <c r="F41" s="1042"/>
      <c r="G41" s="1042"/>
      <c r="H41" s="1042"/>
      <c r="I41" s="1042"/>
    </row>
    <row r="42" spans="1:9">
      <c r="A42" s="1042"/>
      <c r="B42" s="1042"/>
      <c r="C42" s="1042"/>
      <c r="D42" s="1042"/>
      <c r="E42" s="1042"/>
      <c r="F42" s="1042"/>
      <c r="G42" s="1042"/>
      <c r="H42" s="1042"/>
      <c r="I42" s="1042"/>
    </row>
    <row r="43" spans="1:9">
      <c r="A43" s="1042"/>
      <c r="B43" s="1042"/>
      <c r="C43" s="1042"/>
      <c r="D43" s="1042"/>
      <c r="E43" s="1042"/>
      <c r="F43" s="1042"/>
      <c r="G43" s="1042"/>
      <c r="H43" s="1042"/>
      <c r="I43" s="1042"/>
    </row>
    <row r="44" spans="1:9">
      <c r="A44" s="1042"/>
      <c r="B44" s="1042"/>
      <c r="C44" s="1042"/>
      <c r="D44" s="1042"/>
      <c r="E44" s="1042"/>
      <c r="F44" s="1042"/>
      <c r="G44" s="1042"/>
      <c r="H44" s="1042"/>
      <c r="I44" s="1042"/>
    </row>
    <row r="45" spans="1:9">
      <c r="A45" s="1042"/>
      <c r="B45" s="1042"/>
      <c r="C45" s="1042"/>
      <c r="D45" s="1042"/>
      <c r="E45" s="1042"/>
      <c r="F45" s="1042"/>
      <c r="G45" s="1042"/>
      <c r="H45" s="1042"/>
      <c r="I45" s="1042"/>
    </row>
    <row r="46" spans="1:9">
      <c r="A46" s="1042"/>
      <c r="B46" s="1042"/>
      <c r="C46" s="1042"/>
      <c r="D46" s="1042"/>
      <c r="E46" s="1042"/>
      <c r="F46" s="1042"/>
      <c r="G46" s="1042"/>
      <c r="H46" s="1042"/>
      <c r="I46" s="1042"/>
    </row>
    <row r="47" spans="1:9">
      <c r="A47" s="1042"/>
      <c r="B47" s="1042"/>
      <c r="C47" s="1042"/>
      <c r="D47" s="1042"/>
      <c r="E47" s="1042"/>
      <c r="F47" s="1042"/>
      <c r="G47" s="1042"/>
      <c r="H47" s="1042"/>
      <c r="I47" s="1042"/>
    </row>
    <row r="48" spans="1:9">
      <c r="A48" s="1042"/>
      <c r="B48" s="1042"/>
      <c r="C48" s="1042"/>
      <c r="D48" s="1042"/>
      <c r="E48" s="1042"/>
      <c r="F48" s="1042"/>
      <c r="G48" s="1042"/>
      <c r="H48" s="1042"/>
      <c r="I48" s="1042"/>
    </row>
    <row r="49" spans="1:9">
      <c r="A49" s="1042"/>
      <c r="B49" s="1042"/>
      <c r="C49" s="1042"/>
      <c r="D49" s="1042"/>
      <c r="E49" s="1042"/>
      <c r="F49" s="1042"/>
      <c r="G49" s="1042"/>
      <c r="H49" s="1042"/>
      <c r="I49" s="1042"/>
    </row>
    <row r="200" spans="3:3">
      <c r="C200" s="80" t="s">
        <v>190</v>
      </c>
    </row>
  </sheetData>
  <mergeCells count="15">
    <mergeCell ref="A5:B5"/>
    <mergeCell ref="A1:I1"/>
    <mergeCell ref="D3:D4"/>
    <mergeCell ref="E3:E4"/>
    <mergeCell ref="F3:F4"/>
    <mergeCell ref="G3:G4"/>
    <mergeCell ref="A29:B29"/>
    <mergeCell ref="A36:I36"/>
    <mergeCell ref="A37:I38"/>
    <mergeCell ref="B6:C6"/>
    <mergeCell ref="B9:C9"/>
    <mergeCell ref="B10:C10"/>
    <mergeCell ref="A11:B11"/>
    <mergeCell ref="A17:B17"/>
    <mergeCell ref="A23:B23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03EE5-AF63-432C-A738-E5C4BD03903A}">
  <sheetPr codeName="Hoja55"/>
  <dimension ref="A7:E23"/>
  <sheetViews>
    <sheetView zoomScale="120" zoomScaleNormal="120" workbookViewId="0"/>
  </sheetViews>
  <sheetFormatPr baseColWidth="10" defaultColWidth="11.44140625" defaultRowHeight="13.2"/>
  <cols>
    <col min="1" max="1" width="5.6640625" style="1063" customWidth="1"/>
    <col min="2" max="2" width="2.44140625" style="1063" customWidth="1"/>
    <col min="3" max="3" width="91.5546875" style="1063" customWidth="1"/>
    <col min="4" max="256" width="11.44140625" style="1063"/>
    <col min="257" max="257" width="5.6640625" style="1063" customWidth="1"/>
    <col min="258" max="258" width="2.44140625" style="1063" customWidth="1"/>
    <col min="259" max="259" width="91.5546875" style="1063" customWidth="1"/>
    <col min="260" max="512" width="11.44140625" style="1063"/>
    <col min="513" max="513" width="5.6640625" style="1063" customWidth="1"/>
    <col min="514" max="514" width="2.44140625" style="1063" customWidth="1"/>
    <col min="515" max="515" width="91.5546875" style="1063" customWidth="1"/>
    <col min="516" max="768" width="11.44140625" style="1063"/>
    <col min="769" max="769" width="5.6640625" style="1063" customWidth="1"/>
    <col min="770" max="770" width="2.44140625" style="1063" customWidth="1"/>
    <col min="771" max="771" width="91.5546875" style="1063" customWidth="1"/>
    <col min="772" max="1024" width="11.44140625" style="1063"/>
    <col min="1025" max="1025" width="5.6640625" style="1063" customWidth="1"/>
    <col min="1026" max="1026" width="2.44140625" style="1063" customWidth="1"/>
    <col min="1027" max="1027" width="91.5546875" style="1063" customWidth="1"/>
    <col min="1028" max="1280" width="11.44140625" style="1063"/>
    <col min="1281" max="1281" width="5.6640625" style="1063" customWidth="1"/>
    <col min="1282" max="1282" width="2.44140625" style="1063" customWidth="1"/>
    <col min="1283" max="1283" width="91.5546875" style="1063" customWidth="1"/>
    <col min="1284" max="1536" width="11.44140625" style="1063"/>
    <col min="1537" max="1537" width="5.6640625" style="1063" customWidth="1"/>
    <col min="1538" max="1538" width="2.44140625" style="1063" customWidth="1"/>
    <col min="1539" max="1539" width="91.5546875" style="1063" customWidth="1"/>
    <col min="1540" max="1792" width="11.44140625" style="1063"/>
    <col min="1793" max="1793" width="5.6640625" style="1063" customWidth="1"/>
    <col min="1794" max="1794" width="2.44140625" style="1063" customWidth="1"/>
    <col min="1795" max="1795" width="91.5546875" style="1063" customWidth="1"/>
    <col min="1796" max="2048" width="11.44140625" style="1063"/>
    <col min="2049" max="2049" width="5.6640625" style="1063" customWidth="1"/>
    <col min="2050" max="2050" width="2.44140625" style="1063" customWidth="1"/>
    <col min="2051" max="2051" width="91.5546875" style="1063" customWidth="1"/>
    <col min="2052" max="2304" width="11.44140625" style="1063"/>
    <col min="2305" max="2305" width="5.6640625" style="1063" customWidth="1"/>
    <col min="2306" max="2306" width="2.44140625" style="1063" customWidth="1"/>
    <col min="2307" max="2307" width="91.5546875" style="1063" customWidth="1"/>
    <col min="2308" max="2560" width="11.44140625" style="1063"/>
    <col min="2561" max="2561" width="5.6640625" style="1063" customWidth="1"/>
    <col min="2562" max="2562" width="2.44140625" style="1063" customWidth="1"/>
    <col min="2563" max="2563" width="91.5546875" style="1063" customWidth="1"/>
    <col min="2564" max="2816" width="11.44140625" style="1063"/>
    <col min="2817" max="2817" width="5.6640625" style="1063" customWidth="1"/>
    <col min="2818" max="2818" width="2.44140625" style="1063" customWidth="1"/>
    <col min="2819" max="2819" width="91.5546875" style="1063" customWidth="1"/>
    <col min="2820" max="3072" width="11.44140625" style="1063"/>
    <col min="3073" max="3073" width="5.6640625" style="1063" customWidth="1"/>
    <col min="3074" max="3074" width="2.44140625" style="1063" customWidth="1"/>
    <col min="3075" max="3075" width="91.5546875" style="1063" customWidth="1"/>
    <col min="3076" max="3328" width="11.44140625" style="1063"/>
    <col min="3329" max="3329" width="5.6640625" style="1063" customWidth="1"/>
    <col min="3330" max="3330" width="2.44140625" style="1063" customWidth="1"/>
    <col min="3331" max="3331" width="91.5546875" style="1063" customWidth="1"/>
    <col min="3332" max="3584" width="11.44140625" style="1063"/>
    <col min="3585" max="3585" width="5.6640625" style="1063" customWidth="1"/>
    <col min="3586" max="3586" width="2.44140625" style="1063" customWidth="1"/>
    <col min="3587" max="3587" width="91.5546875" style="1063" customWidth="1"/>
    <col min="3588" max="3840" width="11.44140625" style="1063"/>
    <col min="3841" max="3841" width="5.6640625" style="1063" customWidth="1"/>
    <col min="3842" max="3842" width="2.44140625" style="1063" customWidth="1"/>
    <col min="3843" max="3843" width="91.5546875" style="1063" customWidth="1"/>
    <col min="3844" max="4096" width="11.44140625" style="1063"/>
    <col min="4097" max="4097" width="5.6640625" style="1063" customWidth="1"/>
    <col min="4098" max="4098" width="2.44140625" style="1063" customWidth="1"/>
    <col min="4099" max="4099" width="91.5546875" style="1063" customWidth="1"/>
    <col min="4100" max="4352" width="11.44140625" style="1063"/>
    <col min="4353" max="4353" width="5.6640625" style="1063" customWidth="1"/>
    <col min="4354" max="4354" width="2.44140625" style="1063" customWidth="1"/>
    <col min="4355" max="4355" width="91.5546875" style="1063" customWidth="1"/>
    <col min="4356" max="4608" width="11.44140625" style="1063"/>
    <col min="4609" max="4609" width="5.6640625" style="1063" customWidth="1"/>
    <col min="4610" max="4610" width="2.44140625" style="1063" customWidth="1"/>
    <col min="4611" max="4611" width="91.5546875" style="1063" customWidth="1"/>
    <col min="4612" max="4864" width="11.44140625" style="1063"/>
    <col min="4865" max="4865" width="5.6640625" style="1063" customWidth="1"/>
    <col min="4866" max="4866" width="2.44140625" style="1063" customWidth="1"/>
    <col min="4867" max="4867" width="91.5546875" style="1063" customWidth="1"/>
    <col min="4868" max="5120" width="11.44140625" style="1063"/>
    <col min="5121" max="5121" width="5.6640625" style="1063" customWidth="1"/>
    <col min="5122" max="5122" width="2.44140625" style="1063" customWidth="1"/>
    <col min="5123" max="5123" width="91.5546875" style="1063" customWidth="1"/>
    <col min="5124" max="5376" width="11.44140625" style="1063"/>
    <col min="5377" max="5377" width="5.6640625" style="1063" customWidth="1"/>
    <col min="5378" max="5378" width="2.44140625" style="1063" customWidth="1"/>
    <col min="5379" max="5379" width="91.5546875" style="1063" customWidth="1"/>
    <col min="5380" max="5632" width="11.44140625" style="1063"/>
    <col min="5633" max="5633" width="5.6640625" style="1063" customWidth="1"/>
    <col min="5634" max="5634" width="2.44140625" style="1063" customWidth="1"/>
    <col min="5635" max="5635" width="91.5546875" style="1063" customWidth="1"/>
    <col min="5636" max="5888" width="11.44140625" style="1063"/>
    <col min="5889" max="5889" width="5.6640625" style="1063" customWidth="1"/>
    <col min="5890" max="5890" width="2.44140625" style="1063" customWidth="1"/>
    <col min="5891" max="5891" width="91.5546875" style="1063" customWidth="1"/>
    <col min="5892" max="6144" width="11.44140625" style="1063"/>
    <col min="6145" max="6145" width="5.6640625" style="1063" customWidth="1"/>
    <col min="6146" max="6146" width="2.44140625" style="1063" customWidth="1"/>
    <col min="6147" max="6147" width="91.5546875" style="1063" customWidth="1"/>
    <col min="6148" max="6400" width="11.44140625" style="1063"/>
    <col min="6401" max="6401" width="5.6640625" style="1063" customWidth="1"/>
    <col min="6402" max="6402" width="2.44140625" style="1063" customWidth="1"/>
    <col min="6403" max="6403" width="91.5546875" style="1063" customWidth="1"/>
    <col min="6404" max="6656" width="11.44140625" style="1063"/>
    <col min="6657" max="6657" width="5.6640625" style="1063" customWidth="1"/>
    <col min="6658" max="6658" width="2.44140625" style="1063" customWidth="1"/>
    <col min="6659" max="6659" width="91.5546875" style="1063" customWidth="1"/>
    <col min="6660" max="6912" width="11.44140625" style="1063"/>
    <col min="6913" max="6913" width="5.6640625" style="1063" customWidth="1"/>
    <col min="6914" max="6914" width="2.44140625" style="1063" customWidth="1"/>
    <col min="6915" max="6915" width="91.5546875" style="1063" customWidth="1"/>
    <col min="6916" max="7168" width="11.44140625" style="1063"/>
    <col min="7169" max="7169" width="5.6640625" style="1063" customWidth="1"/>
    <col min="7170" max="7170" width="2.44140625" style="1063" customWidth="1"/>
    <col min="7171" max="7171" width="91.5546875" style="1063" customWidth="1"/>
    <col min="7172" max="7424" width="11.44140625" style="1063"/>
    <col min="7425" max="7425" width="5.6640625" style="1063" customWidth="1"/>
    <col min="7426" max="7426" width="2.44140625" style="1063" customWidth="1"/>
    <col min="7427" max="7427" width="91.5546875" style="1063" customWidth="1"/>
    <col min="7428" max="7680" width="11.44140625" style="1063"/>
    <col min="7681" max="7681" width="5.6640625" style="1063" customWidth="1"/>
    <col min="7682" max="7682" width="2.44140625" style="1063" customWidth="1"/>
    <col min="7683" max="7683" width="91.5546875" style="1063" customWidth="1"/>
    <col min="7684" max="7936" width="11.44140625" style="1063"/>
    <col min="7937" max="7937" width="5.6640625" style="1063" customWidth="1"/>
    <col min="7938" max="7938" width="2.44140625" style="1063" customWidth="1"/>
    <col min="7939" max="7939" width="91.5546875" style="1063" customWidth="1"/>
    <col min="7940" max="8192" width="11.44140625" style="1063"/>
    <col min="8193" max="8193" width="5.6640625" style="1063" customWidth="1"/>
    <col min="8194" max="8194" width="2.44140625" style="1063" customWidth="1"/>
    <col min="8195" max="8195" width="91.5546875" style="1063" customWidth="1"/>
    <col min="8196" max="8448" width="11.44140625" style="1063"/>
    <col min="8449" max="8449" width="5.6640625" style="1063" customWidth="1"/>
    <col min="8450" max="8450" width="2.44140625" style="1063" customWidth="1"/>
    <col min="8451" max="8451" width="91.5546875" style="1063" customWidth="1"/>
    <col min="8452" max="8704" width="11.44140625" style="1063"/>
    <col min="8705" max="8705" width="5.6640625" style="1063" customWidth="1"/>
    <col min="8706" max="8706" width="2.44140625" style="1063" customWidth="1"/>
    <col min="8707" max="8707" width="91.5546875" style="1063" customWidth="1"/>
    <col min="8708" max="8960" width="11.44140625" style="1063"/>
    <col min="8961" max="8961" width="5.6640625" style="1063" customWidth="1"/>
    <col min="8962" max="8962" width="2.44140625" style="1063" customWidth="1"/>
    <col min="8963" max="8963" width="91.5546875" style="1063" customWidth="1"/>
    <col min="8964" max="9216" width="11.44140625" style="1063"/>
    <col min="9217" max="9217" width="5.6640625" style="1063" customWidth="1"/>
    <col min="9218" max="9218" width="2.44140625" style="1063" customWidth="1"/>
    <col min="9219" max="9219" width="91.5546875" style="1063" customWidth="1"/>
    <col min="9220" max="9472" width="11.44140625" style="1063"/>
    <col min="9473" max="9473" width="5.6640625" style="1063" customWidth="1"/>
    <col min="9474" max="9474" width="2.44140625" style="1063" customWidth="1"/>
    <col min="9475" max="9475" width="91.5546875" style="1063" customWidth="1"/>
    <col min="9476" max="9728" width="11.44140625" style="1063"/>
    <col min="9729" max="9729" width="5.6640625" style="1063" customWidth="1"/>
    <col min="9730" max="9730" width="2.44140625" style="1063" customWidth="1"/>
    <col min="9731" max="9731" width="91.5546875" style="1063" customWidth="1"/>
    <col min="9732" max="9984" width="11.44140625" style="1063"/>
    <col min="9985" max="9985" width="5.6640625" style="1063" customWidth="1"/>
    <col min="9986" max="9986" width="2.44140625" style="1063" customWidth="1"/>
    <col min="9987" max="9987" width="91.5546875" style="1063" customWidth="1"/>
    <col min="9988" max="10240" width="11.44140625" style="1063"/>
    <col min="10241" max="10241" width="5.6640625" style="1063" customWidth="1"/>
    <col min="10242" max="10242" width="2.44140625" style="1063" customWidth="1"/>
    <col min="10243" max="10243" width="91.5546875" style="1063" customWidth="1"/>
    <col min="10244" max="10496" width="11.44140625" style="1063"/>
    <col min="10497" max="10497" width="5.6640625" style="1063" customWidth="1"/>
    <col min="10498" max="10498" width="2.44140625" style="1063" customWidth="1"/>
    <col min="10499" max="10499" width="91.5546875" style="1063" customWidth="1"/>
    <col min="10500" max="10752" width="11.44140625" style="1063"/>
    <col min="10753" max="10753" width="5.6640625" style="1063" customWidth="1"/>
    <col min="10754" max="10754" width="2.44140625" style="1063" customWidth="1"/>
    <col min="10755" max="10755" width="91.5546875" style="1063" customWidth="1"/>
    <col min="10756" max="11008" width="11.44140625" style="1063"/>
    <col min="11009" max="11009" width="5.6640625" style="1063" customWidth="1"/>
    <col min="11010" max="11010" width="2.44140625" style="1063" customWidth="1"/>
    <col min="11011" max="11011" width="91.5546875" style="1063" customWidth="1"/>
    <col min="11012" max="11264" width="11.44140625" style="1063"/>
    <col min="11265" max="11265" width="5.6640625" style="1063" customWidth="1"/>
    <col min="11266" max="11266" width="2.44140625" style="1063" customWidth="1"/>
    <col min="11267" max="11267" width="91.5546875" style="1063" customWidth="1"/>
    <col min="11268" max="11520" width="11.44140625" style="1063"/>
    <col min="11521" max="11521" width="5.6640625" style="1063" customWidth="1"/>
    <col min="11522" max="11522" width="2.44140625" style="1063" customWidth="1"/>
    <col min="11523" max="11523" width="91.5546875" style="1063" customWidth="1"/>
    <col min="11524" max="11776" width="11.44140625" style="1063"/>
    <col min="11777" max="11777" width="5.6640625" style="1063" customWidth="1"/>
    <col min="11778" max="11778" width="2.44140625" style="1063" customWidth="1"/>
    <col min="11779" max="11779" width="91.5546875" style="1063" customWidth="1"/>
    <col min="11780" max="12032" width="11.44140625" style="1063"/>
    <col min="12033" max="12033" width="5.6640625" style="1063" customWidth="1"/>
    <col min="12034" max="12034" width="2.44140625" style="1063" customWidth="1"/>
    <col min="12035" max="12035" width="91.5546875" style="1063" customWidth="1"/>
    <col min="12036" max="12288" width="11.44140625" style="1063"/>
    <col min="12289" max="12289" width="5.6640625" style="1063" customWidth="1"/>
    <col min="12290" max="12290" width="2.44140625" style="1063" customWidth="1"/>
    <col min="12291" max="12291" width="91.5546875" style="1063" customWidth="1"/>
    <col min="12292" max="12544" width="11.44140625" style="1063"/>
    <col min="12545" max="12545" width="5.6640625" style="1063" customWidth="1"/>
    <col min="12546" max="12546" width="2.44140625" style="1063" customWidth="1"/>
    <col min="12547" max="12547" width="91.5546875" style="1063" customWidth="1"/>
    <col min="12548" max="12800" width="11.44140625" style="1063"/>
    <col min="12801" max="12801" width="5.6640625" style="1063" customWidth="1"/>
    <col min="12802" max="12802" width="2.44140625" style="1063" customWidth="1"/>
    <col min="12803" max="12803" width="91.5546875" style="1063" customWidth="1"/>
    <col min="12804" max="13056" width="11.44140625" style="1063"/>
    <col min="13057" max="13057" width="5.6640625" style="1063" customWidth="1"/>
    <col min="13058" max="13058" width="2.44140625" style="1063" customWidth="1"/>
    <col min="13059" max="13059" width="91.5546875" style="1063" customWidth="1"/>
    <col min="13060" max="13312" width="11.44140625" style="1063"/>
    <col min="13313" max="13313" width="5.6640625" style="1063" customWidth="1"/>
    <col min="13314" max="13314" width="2.44140625" style="1063" customWidth="1"/>
    <col min="13315" max="13315" width="91.5546875" style="1063" customWidth="1"/>
    <col min="13316" max="13568" width="11.44140625" style="1063"/>
    <col min="13569" max="13569" width="5.6640625" style="1063" customWidth="1"/>
    <col min="13570" max="13570" width="2.44140625" style="1063" customWidth="1"/>
    <col min="13571" max="13571" width="91.5546875" style="1063" customWidth="1"/>
    <col min="13572" max="13824" width="11.44140625" style="1063"/>
    <col min="13825" max="13825" width="5.6640625" style="1063" customWidth="1"/>
    <col min="13826" max="13826" width="2.44140625" style="1063" customWidth="1"/>
    <col min="13827" max="13827" width="91.5546875" style="1063" customWidth="1"/>
    <col min="13828" max="14080" width="11.44140625" style="1063"/>
    <col min="14081" max="14081" width="5.6640625" style="1063" customWidth="1"/>
    <col min="14082" max="14082" width="2.44140625" style="1063" customWidth="1"/>
    <col min="14083" max="14083" width="91.5546875" style="1063" customWidth="1"/>
    <col min="14084" max="14336" width="11.44140625" style="1063"/>
    <col min="14337" max="14337" width="5.6640625" style="1063" customWidth="1"/>
    <col min="14338" max="14338" width="2.44140625" style="1063" customWidth="1"/>
    <col min="14339" max="14339" width="91.5546875" style="1063" customWidth="1"/>
    <col min="14340" max="14592" width="11.44140625" style="1063"/>
    <col min="14593" max="14593" width="5.6640625" style="1063" customWidth="1"/>
    <col min="14594" max="14594" width="2.44140625" style="1063" customWidth="1"/>
    <col min="14595" max="14595" width="91.5546875" style="1063" customWidth="1"/>
    <col min="14596" max="14848" width="11.44140625" style="1063"/>
    <col min="14849" max="14849" width="5.6640625" style="1063" customWidth="1"/>
    <col min="14850" max="14850" width="2.44140625" style="1063" customWidth="1"/>
    <col min="14851" max="14851" width="91.5546875" style="1063" customWidth="1"/>
    <col min="14852" max="15104" width="11.44140625" style="1063"/>
    <col min="15105" max="15105" width="5.6640625" style="1063" customWidth="1"/>
    <col min="15106" max="15106" width="2.44140625" style="1063" customWidth="1"/>
    <col min="15107" max="15107" width="91.5546875" style="1063" customWidth="1"/>
    <col min="15108" max="15360" width="11.44140625" style="1063"/>
    <col min="15361" max="15361" width="5.6640625" style="1063" customWidth="1"/>
    <col min="15362" max="15362" width="2.44140625" style="1063" customWidth="1"/>
    <col min="15363" max="15363" width="91.5546875" style="1063" customWidth="1"/>
    <col min="15364" max="15616" width="11.44140625" style="1063"/>
    <col min="15617" max="15617" width="5.6640625" style="1063" customWidth="1"/>
    <col min="15618" max="15618" width="2.44140625" style="1063" customWidth="1"/>
    <col min="15619" max="15619" width="91.5546875" style="1063" customWidth="1"/>
    <col min="15620" max="15872" width="11.44140625" style="1063"/>
    <col min="15873" max="15873" width="5.6640625" style="1063" customWidth="1"/>
    <col min="15874" max="15874" width="2.44140625" style="1063" customWidth="1"/>
    <col min="15875" max="15875" width="91.5546875" style="1063" customWidth="1"/>
    <col min="15876" max="16128" width="11.44140625" style="1063"/>
    <col min="16129" max="16129" width="5.6640625" style="1063" customWidth="1"/>
    <col min="16130" max="16130" width="2.44140625" style="1063" customWidth="1"/>
    <col min="16131" max="16131" width="91.5546875" style="1063" customWidth="1"/>
    <col min="16132" max="16384" width="11.44140625" style="1063"/>
  </cols>
  <sheetData>
    <row r="7" spans="1:5" ht="13.8" thickBot="1">
      <c r="A7" s="1061"/>
      <c r="B7" s="1061"/>
      <c r="C7" s="1061"/>
      <c r="D7" s="1062"/>
    </row>
    <row r="8" spans="1:5">
      <c r="A8" s="1062"/>
      <c r="B8" s="1062"/>
      <c r="C8" s="1062"/>
      <c r="D8" s="1062"/>
    </row>
    <row r="9" spans="1:5" ht="23.25" customHeight="1">
      <c r="A9" s="1064" t="s">
        <v>1259</v>
      </c>
      <c r="B9" s="1065"/>
      <c r="C9" s="1062"/>
      <c r="D9" s="1066"/>
    </row>
    <row r="10" spans="1:5" ht="12.75" customHeight="1">
      <c r="A10" s="1067"/>
      <c r="B10" s="1067"/>
      <c r="C10" s="1068"/>
      <c r="D10" s="1066"/>
    </row>
    <row r="11" spans="1:5" ht="14.25" customHeight="1">
      <c r="A11" s="1065"/>
      <c r="B11" s="1069" t="s">
        <v>1260</v>
      </c>
      <c r="C11" s="1070" t="s">
        <v>1261</v>
      </c>
      <c r="D11" s="1066"/>
      <c r="E11" s="8"/>
    </row>
    <row r="12" spans="1:5" ht="14.25" customHeight="1">
      <c r="A12" s="1065"/>
      <c r="B12" s="1071"/>
      <c r="C12" s="1072" t="s">
        <v>1262</v>
      </c>
      <c r="D12" s="1066"/>
      <c r="E12" s="8"/>
    </row>
    <row r="13" spans="1:5" ht="14.25" customHeight="1">
      <c r="A13" s="1062"/>
      <c r="B13" s="1071" t="s">
        <v>1260</v>
      </c>
      <c r="C13" s="1070" t="s">
        <v>66</v>
      </c>
      <c r="D13" s="1066"/>
      <c r="E13" s="8"/>
    </row>
    <row r="14" spans="1:5" ht="14.25" customHeight="1">
      <c r="A14" s="1062"/>
      <c r="B14" s="1071" t="s">
        <v>1260</v>
      </c>
      <c r="C14" s="1070" t="s">
        <v>67</v>
      </c>
      <c r="D14" s="1066"/>
      <c r="E14" s="8"/>
    </row>
    <row r="15" spans="1:5" ht="14.25" customHeight="1">
      <c r="A15" s="1062"/>
      <c r="B15" s="1071" t="s">
        <v>1260</v>
      </c>
      <c r="C15" s="1070" t="s">
        <v>1263</v>
      </c>
      <c r="D15" s="1066"/>
      <c r="E15" s="8"/>
    </row>
    <row r="16" spans="1:5" ht="14.25" customHeight="1">
      <c r="A16" s="1062"/>
      <c r="B16" s="1071" t="s">
        <v>1260</v>
      </c>
      <c r="C16" s="1070" t="s">
        <v>69</v>
      </c>
      <c r="D16" s="1066"/>
      <c r="E16" s="8"/>
    </row>
    <row r="17" spans="1:5" ht="14.25" customHeight="1">
      <c r="A17" s="1062"/>
      <c r="B17" s="1071" t="s">
        <v>1260</v>
      </c>
      <c r="C17" s="1070" t="s">
        <v>70</v>
      </c>
      <c r="D17" s="1066"/>
      <c r="E17" s="8"/>
    </row>
    <row r="18" spans="1:5" ht="14.25" customHeight="1">
      <c r="A18" s="1062"/>
      <c r="B18" s="1071"/>
      <c r="C18" s="1072" t="s">
        <v>1264</v>
      </c>
      <c r="D18" s="1066"/>
      <c r="E18" s="8"/>
    </row>
    <row r="19" spans="1:5" ht="14.25" customHeight="1">
      <c r="A19" s="1062"/>
      <c r="B19" s="1071" t="s">
        <v>1260</v>
      </c>
      <c r="C19" s="1070" t="s">
        <v>1265</v>
      </c>
      <c r="D19" s="1066"/>
      <c r="E19" s="8"/>
    </row>
    <row r="20" spans="1:5" ht="14.25" customHeight="1">
      <c r="A20" s="1062"/>
      <c r="B20" s="1071" t="s">
        <v>1260</v>
      </c>
      <c r="C20" s="1070" t="s">
        <v>1266</v>
      </c>
      <c r="D20" s="1066"/>
      <c r="E20" s="8"/>
    </row>
    <row r="21" spans="1:5" ht="14.25" customHeight="1">
      <c r="A21" s="1062"/>
      <c r="B21" s="1071" t="s">
        <v>1260</v>
      </c>
      <c r="C21" s="1070" t="s">
        <v>1267</v>
      </c>
      <c r="D21" s="1066"/>
      <c r="E21" s="8"/>
    </row>
    <row r="22" spans="1:5" ht="14.25" customHeight="1">
      <c r="A22" s="1062"/>
      <c r="B22" s="1071" t="s">
        <v>1260</v>
      </c>
      <c r="C22" s="1073" t="s">
        <v>1268</v>
      </c>
      <c r="D22" s="1066"/>
      <c r="E22" s="8"/>
    </row>
    <row r="23" spans="1:5" ht="7.5" customHeight="1" thickBot="1">
      <c r="A23" s="1074"/>
      <c r="B23" s="1075"/>
      <c r="C23" s="1074"/>
    </row>
  </sheetData>
  <hyperlinks>
    <hyperlink ref="C11" location="'Edad Jub Prom'!A1" display="Edad promedio de Jubilación por Tipo de Jubilación y Sexo" xr:uid="{DAED8F1E-B410-4578-A281-B22422DBC16D}"/>
    <hyperlink ref="C13" location="'Pen-Jub'!A1" display="Número de Pensionistas de Jubilación por AFP, Tipo de Jubilación, Sexo y Edad Actual" xr:uid="{FBE51F0D-190E-4095-B0BD-EC9C100D2034}"/>
    <hyperlink ref="C14" location="'Neo-Pen-Jub'!A1" display="Número de Nuevos Pensionistas de Jubilación por AFP y Tipo de Jubilación" xr:uid="{1B4D2301-181B-4209-B3FF-FD284DE13623}"/>
    <hyperlink ref="C15" location="'Jub Prom Soles x Mod'!A1" display="Pensiones de Jubilación Promedio en Soles por AFP y Modalidad de Pensión " xr:uid="{1D0DF58B-5175-43FD-BF2E-37F6AB549C27}"/>
    <hyperlink ref="C17" location="'jub Prom x tipo y sexo'!A1" display="Pensiones de Jubilación Promedio por AFP, Tipo de Jubilación y Sexo" xr:uid="{95C7B316-5461-4EA8-94D8-3C56211221C8}"/>
    <hyperlink ref="C19" location="'Retiro 95.5 x AccesoyEdad'!A1" display="'Retiro 95.5 x AccesoyEdad'!A1" xr:uid="{7B14177B-94E6-45C1-AC8D-4BF222B295A1}"/>
    <hyperlink ref="C21" location="'Monto Retiro 95.5'!A1" display="'Monto Retiro 95.5'!A1" xr:uid="{D9E58452-7594-49C6-A9B3-78996286BB8E}"/>
    <hyperlink ref="C22" r:id="rId1" display="Glosario de términos sobre jubilación" xr:uid="{3EBA1883-65AE-4DDC-8A62-AE51D8C2697B}"/>
    <hyperlink ref="C20" location="'N° Retiro 95.5'!A1" display="Afiliados que retiraron hasta el 95,5% de su Cuenta Individual por Jubilación según AFP y Tipo de acceso" xr:uid="{1D89CA4E-ABBF-4754-A525-7DCE55C15461}"/>
    <hyperlink ref="C16" location="'Jub Prom Dólar x Mod'!A1" display="Pensiones de Jubilación Promedio en Dólares por AFP y Modalidad de Pensión" xr:uid="{EF0777FC-1247-4BC0-8983-397AC3DA1E0E}"/>
  </hyperlinks>
  <pageMargins left="0.9" right="1.1399999999999999" top="0.98425196850393704" bottom="0.98425196850393704" header="0.3" footer="0"/>
  <pageSetup paperSize="9" orientation="portrait" r:id="rId2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E4B72-DD5C-4580-9FBA-5636C1063641}">
  <sheetPr codeName="Hoja56"/>
  <dimension ref="A1:K181"/>
  <sheetViews>
    <sheetView showGridLines="0" zoomScaleNormal="100" zoomScaleSheetLayoutView="90" workbookViewId="0"/>
  </sheetViews>
  <sheetFormatPr baseColWidth="10" defaultColWidth="11.44140625" defaultRowHeight="14.4"/>
  <cols>
    <col min="1" max="1" width="1.5546875" style="1077" customWidth="1"/>
    <col min="2" max="2" width="34.5546875" style="1077" customWidth="1"/>
    <col min="3" max="10" width="10.6640625" style="1077" customWidth="1"/>
    <col min="11" max="11" width="13.88671875" style="1077" customWidth="1"/>
    <col min="12" max="256" width="11.44140625" style="1077"/>
    <col min="257" max="257" width="1.5546875" style="1077" customWidth="1"/>
    <col min="258" max="258" width="34.5546875" style="1077" customWidth="1"/>
    <col min="259" max="266" width="10.6640625" style="1077" customWidth="1"/>
    <col min="267" max="267" width="13.88671875" style="1077" customWidth="1"/>
    <col min="268" max="512" width="11.44140625" style="1077"/>
    <col min="513" max="513" width="1.5546875" style="1077" customWidth="1"/>
    <col min="514" max="514" width="34.5546875" style="1077" customWidth="1"/>
    <col min="515" max="522" width="10.6640625" style="1077" customWidth="1"/>
    <col min="523" max="523" width="13.88671875" style="1077" customWidth="1"/>
    <col min="524" max="768" width="11.44140625" style="1077"/>
    <col min="769" max="769" width="1.5546875" style="1077" customWidth="1"/>
    <col min="770" max="770" width="34.5546875" style="1077" customWidth="1"/>
    <col min="771" max="778" width="10.6640625" style="1077" customWidth="1"/>
    <col min="779" max="779" width="13.88671875" style="1077" customWidth="1"/>
    <col min="780" max="1024" width="11.44140625" style="1077"/>
    <col min="1025" max="1025" width="1.5546875" style="1077" customWidth="1"/>
    <col min="1026" max="1026" width="34.5546875" style="1077" customWidth="1"/>
    <col min="1027" max="1034" width="10.6640625" style="1077" customWidth="1"/>
    <col min="1035" max="1035" width="13.88671875" style="1077" customWidth="1"/>
    <col min="1036" max="1280" width="11.44140625" style="1077"/>
    <col min="1281" max="1281" width="1.5546875" style="1077" customWidth="1"/>
    <col min="1282" max="1282" width="34.5546875" style="1077" customWidth="1"/>
    <col min="1283" max="1290" width="10.6640625" style="1077" customWidth="1"/>
    <col min="1291" max="1291" width="13.88671875" style="1077" customWidth="1"/>
    <col min="1292" max="1536" width="11.44140625" style="1077"/>
    <col min="1537" max="1537" width="1.5546875" style="1077" customWidth="1"/>
    <col min="1538" max="1538" width="34.5546875" style="1077" customWidth="1"/>
    <col min="1539" max="1546" width="10.6640625" style="1077" customWidth="1"/>
    <col min="1547" max="1547" width="13.88671875" style="1077" customWidth="1"/>
    <col min="1548" max="1792" width="11.44140625" style="1077"/>
    <col min="1793" max="1793" width="1.5546875" style="1077" customWidth="1"/>
    <col min="1794" max="1794" width="34.5546875" style="1077" customWidth="1"/>
    <col min="1795" max="1802" width="10.6640625" style="1077" customWidth="1"/>
    <col min="1803" max="1803" width="13.88671875" style="1077" customWidth="1"/>
    <col min="1804" max="2048" width="11.44140625" style="1077"/>
    <col min="2049" max="2049" width="1.5546875" style="1077" customWidth="1"/>
    <col min="2050" max="2050" width="34.5546875" style="1077" customWidth="1"/>
    <col min="2051" max="2058" width="10.6640625" style="1077" customWidth="1"/>
    <col min="2059" max="2059" width="13.88671875" style="1077" customWidth="1"/>
    <col min="2060" max="2304" width="11.44140625" style="1077"/>
    <col min="2305" max="2305" width="1.5546875" style="1077" customWidth="1"/>
    <col min="2306" max="2306" width="34.5546875" style="1077" customWidth="1"/>
    <col min="2307" max="2314" width="10.6640625" style="1077" customWidth="1"/>
    <col min="2315" max="2315" width="13.88671875" style="1077" customWidth="1"/>
    <col min="2316" max="2560" width="11.44140625" style="1077"/>
    <col min="2561" max="2561" width="1.5546875" style="1077" customWidth="1"/>
    <col min="2562" max="2562" width="34.5546875" style="1077" customWidth="1"/>
    <col min="2563" max="2570" width="10.6640625" style="1077" customWidth="1"/>
    <col min="2571" max="2571" width="13.88671875" style="1077" customWidth="1"/>
    <col min="2572" max="2816" width="11.44140625" style="1077"/>
    <col min="2817" max="2817" width="1.5546875" style="1077" customWidth="1"/>
    <col min="2818" max="2818" width="34.5546875" style="1077" customWidth="1"/>
    <col min="2819" max="2826" width="10.6640625" style="1077" customWidth="1"/>
    <col min="2827" max="2827" width="13.88671875" style="1077" customWidth="1"/>
    <col min="2828" max="3072" width="11.44140625" style="1077"/>
    <col min="3073" max="3073" width="1.5546875" style="1077" customWidth="1"/>
    <col min="3074" max="3074" width="34.5546875" style="1077" customWidth="1"/>
    <col min="3075" max="3082" width="10.6640625" style="1077" customWidth="1"/>
    <col min="3083" max="3083" width="13.88671875" style="1077" customWidth="1"/>
    <col min="3084" max="3328" width="11.44140625" style="1077"/>
    <col min="3329" max="3329" width="1.5546875" style="1077" customWidth="1"/>
    <col min="3330" max="3330" width="34.5546875" style="1077" customWidth="1"/>
    <col min="3331" max="3338" width="10.6640625" style="1077" customWidth="1"/>
    <col min="3339" max="3339" width="13.88671875" style="1077" customWidth="1"/>
    <col min="3340" max="3584" width="11.44140625" style="1077"/>
    <col min="3585" max="3585" width="1.5546875" style="1077" customWidth="1"/>
    <col min="3586" max="3586" width="34.5546875" style="1077" customWidth="1"/>
    <col min="3587" max="3594" width="10.6640625" style="1077" customWidth="1"/>
    <col min="3595" max="3595" width="13.88671875" style="1077" customWidth="1"/>
    <col min="3596" max="3840" width="11.44140625" style="1077"/>
    <col min="3841" max="3841" width="1.5546875" style="1077" customWidth="1"/>
    <col min="3842" max="3842" width="34.5546875" style="1077" customWidth="1"/>
    <col min="3843" max="3850" width="10.6640625" style="1077" customWidth="1"/>
    <col min="3851" max="3851" width="13.88671875" style="1077" customWidth="1"/>
    <col min="3852" max="4096" width="11.44140625" style="1077"/>
    <col min="4097" max="4097" width="1.5546875" style="1077" customWidth="1"/>
    <col min="4098" max="4098" width="34.5546875" style="1077" customWidth="1"/>
    <col min="4099" max="4106" width="10.6640625" style="1077" customWidth="1"/>
    <col min="4107" max="4107" width="13.88671875" style="1077" customWidth="1"/>
    <col min="4108" max="4352" width="11.44140625" style="1077"/>
    <col min="4353" max="4353" width="1.5546875" style="1077" customWidth="1"/>
    <col min="4354" max="4354" width="34.5546875" style="1077" customWidth="1"/>
    <col min="4355" max="4362" width="10.6640625" style="1077" customWidth="1"/>
    <col min="4363" max="4363" width="13.88671875" style="1077" customWidth="1"/>
    <col min="4364" max="4608" width="11.44140625" style="1077"/>
    <col min="4609" max="4609" width="1.5546875" style="1077" customWidth="1"/>
    <col min="4610" max="4610" width="34.5546875" style="1077" customWidth="1"/>
    <col min="4611" max="4618" width="10.6640625" style="1077" customWidth="1"/>
    <col min="4619" max="4619" width="13.88671875" style="1077" customWidth="1"/>
    <col min="4620" max="4864" width="11.44140625" style="1077"/>
    <col min="4865" max="4865" width="1.5546875" style="1077" customWidth="1"/>
    <col min="4866" max="4866" width="34.5546875" style="1077" customWidth="1"/>
    <col min="4867" max="4874" width="10.6640625" style="1077" customWidth="1"/>
    <col min="4875" max="4875" width="13.88671875" style="1077" customWidth="1"/>
    <col min="4876" max="5120" width="11.44140625" style="1077"/>
    <col min="5121" max="5121" width="1.5546875" style="1077" customWidth="1"/>
    <col min="5122" max="5122" width="34.5546875" style="1077" customWidth="1"/>
    <col min="5123" max="5130" width="10.6640625" style="1077" customWidth="1"/>
    <col min="5131" max="5131" width="13.88671875" style="1077" customWidth="1"/>
    <col min="5132" max="5376" width="11.44140625" style="1077"/>
    <col min="5377" max="5377" width="1.5546875" style="1077" customWidth="1"/>
    <col min="5378" max="5378" width="34.5546875" style="1077" customWidth="1"/>
    <col min="5379" max="5386" width="10.6640625" style="1077" customWidth="1"/>
    <col min="5387" max="5387" width="13.88671875" style="1077" customWidth="1"/>
    <col min="5388" max="5632" width="11.44140625" style="1077"/>
    <col min="5633" max="5633" width="1.5546875" style="1077" customWidth="1"/>
    <col min="5634" max="5634" width="34.5546875" style="1077" customWidth="1"/>
    <col min="5635" max="5642" width="10.6640625" style="1077" customWidth="1"/>
    <col min="5643" max="5643" width="13.88671875" style="1077" customWidth="1"/>
    <col min="5644" max="5888" width="11.44140625" style="1077"/>
    <col min="5889" max="5889" width="1.5546875" style="1077" customWidth="1"/>
    <col min="5890" max="5890" width="34.5546875" style="1077" customWidth="1"/>
    <col min="5891" max="5898" width="10.6640625" style="1077" customWidth="1"/>
    <col min="5899" max="5899" width="13.88671875" style="1077" customWidth="1"/>
    <col min="5900" max="6144" width="11.44140625" style="1077"/>
    <col min="6145" max="6145" width="1.5546875" style="1077" customWidth="1"/>
    <col min="6146" max="6146" width="34.5546875" style="1077" customWidth="1"/>
    <col min="6147" max="6154" width="10.6640625" style="1077" customWidth="1"/>
    <col min="6155" max="6155" width="13.88671875" style="1077" customWidth="1"/>
    <col min="6156" max="6400" width="11.44140625" style="1077"/>
    <col min="6401" max="6401" width="1.5546875" style="1077" customWidth="1"/>
    <col min="6402" max="6402" width="34.5546875" style="1077" customWidth="1"/>
    <col min="6403" max="6410" width="10.6640625" style="1077" customWidth="1"/>
    <col min="6411" max="6411" width="13.88671875" style="1077" customWidth="1"/>
    <col min="6412" max="6656" width="11.44140625" style="1077"/>
    <col min="6657" max="6657" width="1.5546875" style="1077" customWidth="1"/>
    <col min="6658" max="6658" width="34.5546875" style="1077" customWidth="1"/>
    <col min="6659" max="6666" width="10.6640625" style="1077" customWidth="1"/>
    <col min="6667" max="6667" width="13.88671875" style="1077" customWidth="1"/>
    <col min="6668" max="6912" width="11.44140625" style="1077"/>
    <col min="6913" max="6913" width="1.5546875" style="1077" customWidth="1"/>
    <col min="6914" max="6914" width="34.5546875" style="1077" customWidth="1"/>
    <col min="6915" max="6922" width="10.6640625" style="1077" customWidth="1"/>
    <col min="6923" max="6923" width="13.88671875" style="1077" customWidth="1"/>
    <col min="6924" max="7168" width="11.44140625" style="1077"/>
    <col min="7169" max="7169" width="1.5546875" style="1077" customWidth="1"/>
    <col min="7170" max="7170" width="34.5546875" style="1077" customWidth="1"/>
    <col min="7171" max="7178" width="10.6640625" style="1077" customWidth="1"/>
    <col min="7179" max="7179" width="13.88671875" style="1077" customWidth="1"/>
    <col min="7180" max="7424" width="11.44140625" style="1077"/>
    <col min="7425" max="7425" width="1.5546875" style="1077" customWidth="1"/>
    <col min="7426" max="7426" width="34.5546875" style="1077" customWidth="1"/>
    <col min="7427" max="7434" width="10.6640625" style="1077" customWidth="1"/>
    <col min="7435" max="7435" width="13.88671875" style="1077" customWidth="1"/>
    <col min="7436" max="7680" width="11.44140625" style="1077"/>
    <col min="7681" max="7681" width="1.5546875" style="1077" customWidth="1"/>
    <col min="7682" max="7682" width="34.5546875" style="1077" customWidth="1"/>
    <col min="7683" max="7690" width="10.6640625" style="1077" customWidth="1"/>
    <col min="7691" max="7691" width="13.88671875" style="1077" customWidth="1"/>
    <col min="7692" max="7936" width="11.44140625" style="1077"/>
    <col min="7937" max="7937" width="1.5546875" style="1077" customWidth="1"/>
    <col min="7938" max="7938" width="34.5546875" style="1077" customWidth="1"/>
    <col min="7939" max="7946" width="10.6640625" style="1077" customWidth="1"/>
    <col min="7947" max="7947" width="13.88671875" style="1077" customWidth="1"/>
    <col min="7948" max="8192" width="11.44140625" style="1077"/>
    <col min="8193" max="8193" width="1.5546875" style="1077" customWidth="1"/>
    <col min="8194" max="8194" width="34.5546875" style="1077" customWidth="1"/>
    <col min="8195" max="8202" width="10.6640625" style="1077" customWidth="1"/>
    <col min="8203" max="8203" width="13.88671875" style="1077" customWidth="1"/>
    <col min="8204" max="8448" width="11.44140625" style="1077"/>
    <col min="8449" max="8449" width="1.5546875" style="1077" customWidth="1"/>
    <col min="8450" max="8450" width="34.5546875" style="1077" customWidth="1"/>
    <col min="8451" max="8458" width="10.6640625" style="1077" customWidth="1"/>
    <col min="8459" max="8459" width="13.88671875" style="1077" customWidth="1"/>
    <col min="8460" max="8704" width="11.44140625" style="1077"/>
    <col min="8705" max="8705" width="1.5546875" style="1077" customWidth="1"/>
    <col min="8706" max="8706" width="34.5546875" style="1077" customWidth="1"/>
    <col min="8707" max="8714" width="10.6640625" style="1077" customWidth="1"/>
    <col min="8715" max="8715" width="13.88671875" style="1077" customWidth="1"/>
    <col min="8716" max="8960" width="11.44140625" style="1077"/>
    <col min="8961" max="8961" width="1.5546875" style="1077" customWidth="1"/>
    <col min="8962" max="8962" width="34.5546875" style="1077" customWidth="1"/>
    <col min="8963" max="8970" width="10.6640625" style="1077" customWidth="1"/>
    <col min="8971" max="8971" width="13.88671875" style="1077" customWidth="1"/>
    <col min="8972" max="9216" width="11.44140625" style="1077"/>
    <col min="9217" max="9217" width="1.5546875" style="1077" customWidth="1"/>
    <col min="9218" max="9218" width="34.5546875" style="1077" customWidth="1"/>
    <col min="9219" max="9226" width="10.6640625" style="1077" customWidth="1"/>
    <col min="9227" max="9227" width="13.88671875" style="1077" customWidth="1"/>
    <col min="9228" max="9472" width="11.44140625" style="1077"/>
    <col min="9473" max="9473" width="1.5546875" style="1077" customWidth="1"/>
    <col min="9474" max="9474" width="34.5546875" style="1077" customWidth="1"/>
    <col min="9475" max="9482" width="10.6640625" style="1077" customWidth="1"/>
    <col min="9483" max="9483" width="13.88671875" style="1077" customWidth="1"/>
    <col min="9484" max="9728" width="11.44140625" style="1077"/>
    <col min="9729" max="9729" width="1.5546875" style="1077" customWidth="1"/>
    <col min="9730" max="9730" width="34.5546875" style="1077" customWidth="1"/>
    <col min="9731" max="9738" width="10.6640625" style="1077" customWidth="1"/>
    <col min="9739" max="9739" width="13.88671875" style="1077" customWidth="1"/>
    <col min="9740" max="9984" width="11.44140625" style="1077"/>
    <col min="9985" max="9985" width="1.5546875" style="1077" customWidth="1"/>
    <col min="9986" max="9986" width="34.5546875" style="1077" customWidth="1"/>
    <col min="9987" max="9994" width="10.6640625" style="1077" customWidth="1"/>
    <col min="9995" max="9995" width="13.88671875" style="1077" customWidth="1"/>
    <col min="9996" max="10240" width="11.44140625" style="1077"/>
    <col min="10241" max="10241" width="1.5546875" style="1077" customWidth="1"/>
    <col min="10242" max="10242" width="34.5546875" style="1077" customWidth="1"/>
    <col min="10243" max="10250" width="10.6640625" style="1077" customWidth="1"/>
    <col min="10251" max="10251" width="13.88671875" style="1077" customWidth="1"/>
    <col min="10252" max="10496" width="11.44140625" style="1077"/>
    <col min="10497" max="10497" width="1.5546875" style="1077" customWidth="1"/>
    <col min="10498" max="10498" width="34.5546875" style="1077" customWidth="1"/>
    <col min="10499" max="10506" width="10.6640625" style="1077" customWidth="1"/>
    <col min="10507" max="10507" width="13.88671875" style="1077" customWidth="1"/>
    <col min="10508" max="10752" width="11.44140625" style="1077"/>
    <col min="10753" max="10753" width="1.5546875" style="1077" customWidth="1"/>
    <col min="10754" max="10754" width="34.5546875" style="1077" customWidth="1"/>
    <col min="10755" max="10762" width="10.6640625" style="1077" customWidth="1"/>
    <col min="10763" max="10763" width="13.88671875" style="1077" customWidth="1"/>
    <col min="10764" max="11008" width="11.44140625" style="1077"/>
    <col min="11009" max="11009" width="1.5546875" style="1077" customWidth="1"/>
    <col min="11010" max="11010" width="34.5546875" style="1077" customWidth="1"/>
    <col min="11011" max="11018" width="10.6640625" style="1077" customWidth="1"/>
    <col min="11019" max="11019" width="13.88671875" style="1077" customWidth="1"/>
    <col min="11020" max="11264" width="11.44140625" style="1077"/>
    <col min="11265" max="11265" width="1.5546875" style="1077" customWidth="1"/>
    <col min="11266" max="11266" width="34.5546875" style="1077" customWidth="1"/>
    <col min="11267" max="11274" width="10.6640625" style="1077" customWidth="1"/>
    <col min="11275" max="11275" width="13.88671875" style="1077" customWidth="1"/>
    <col min="11276" max="11520" width="11.44140625" style="1077"/>
    <col min="11521" max="11521" width="1.5546875" style="1077" customWidth="1"/>
    <col min="11522" max="11522" width="34.5546875" style="1077" customWidth="1"/>
    <col min="11523" max="11530" width="10.6640625" style="1077" customWidth="1"/>
    <col min="11531" max="11531" width="13.88671875" style="1077" customWidth="1"/>
    <col min="11532" max="11776" width="11.44140625" style="1077"/>
    <col min="11777" max="11777" width="1.5546875" style="1077" customWidth="1"/>
    <col min="11778" max="11778" width="34.5546875" style="1077" customWidth="1"/>
    <col min="11779" max="11786" width="10.6640625" style="1077" customWidth="1"/>
    <col min="11787" max="11787" width="13.88671875" style="1077" customWidth="1"/>
    <col min="11788" max="12032" width="11.44140625" style="1077"/>
    <col min="12033" max="12033" width="1.5546875" style="1077" customWidth="1"/>
    <col min="12034" max="12034" width="34.5546875" style="1077" customWidth="1"/>
    <col min="12035" max="12042" width="10.6640625" style="1077" customWidth="1"/>
    <col min="12043" max="12043" width="13.88671875" style="1077" customWidth="1"/>
    <col min="12044" max="12288" width="11.44140625" style="1077"/>
    <col min="12289" max="12289" width="1.5546875" style="1077" customWidth="1"/>
    <col min="12290" max="12290" width="34.5546875" style="1077" customWidth="1"/>
    <col min="12291" max="12298" width="10.6640625" style="1077" customWidth="1"/>
    <col min="12299" max="12299" width="13.88671875" style="1077" customWidth="1"/>
    <col min="12300" max="12544" width="11.44140625" style="1077"/>
    <col min="12545" max="12545" width="1.5546875" style="1077" customWidth="1"/>
    <col min="12546" max="12546" width="34.5546875" style="1077" customWidth="1"/>
    <col min="12547" max="12554" width="10.6640625" style="1077" customWidth="1"/>
    <col min="12555" max="12555" width="13.88671875" style="1077" customWidth="1"/>
    <col min="12556" max="12800" width="11.44140625" style="1077"/>
    <col min="12801" max="12801" width="1.5546875" style="1077" customWidth="1"/>
    <col min="12802" max="12802" width="34.5546875" style="1077" customWidth="1"/>
    <col min="12803" max="12810" width="10.6640625" style="1077" customWidth="1"/>
    <col min="12811" max="12811" width="13.88671875" style="1077" customWidth="1"/>
    <col min="12812" max="13056" width="11.44140625" style="1077"/>
    <col min="13057" max="13057" width="1.5546875" style="1077" customWidth="1"/>
    <col min="13058" max="13058" width="34.5546875" style="1077" customWidth="1"/>
    <col min="13059" max="13066" width="10.6640625" style="1077" customWidth="1"/>
    <col min="13067" max="13067" width="13.88671875" style="1077" customWidth="1"/>
    <col min="13068" max="13312" width="11.44140625" style="1077"/>
    <col min="13313" max="13313" width="1.5546875" style="1077" customWidth="1"/>
    <col min="13314" max="13314" width="34.5546875" style="1077" customWidth="1"/>
    <col min="13315" max="13322" width="10.6640625" style="1077" customWidth="1"/>
    <col min="13323" max="13323" width="13.88671875" style="1077" customWidth="1"/>
    <col min="13324" max="13568" width="11.44140625" style="1077"/>
    <col min="13569" max="13569" width="1.5546875" style="1077" customWidth="1"/>
    <col min="13570" max="13570" width="34.5546875" style="1077" customWidth="1"/>
    <col min="13571" max="13578" width="10.6640625" style="1077" customWidth="1"/>
    <col min="13579" max="13579" width="13.88671875" style="1077" customWidth="1"/>
    <col min="13580" max="13824" width="11.44140625" style="1077"/>
    <col min="13825" max="13825" width="1.5546875" style="1077" customWidth="1"/>
    <col min="13826" max="13826" width="34.5546875" style="1077" customWidth="1"/>
    <col min="13827" max="13834" width="10.6640625" style="1077" customWidth="1"/>
    <col min="13835" max="13835" width="13.88671875" style="1077" customWidth="1"/>
    <col min="13836" max="14080" width="11.44140625" style="1077"/>
    <col min="14081" max="14081" width="1.5546875" style="1077" customWidth="1"/>
    <col min="14082" max="14082" width="34.5546875" style="1077" customWidth="1"/>
    <col min="14083" max="14090" width="10.6640625" style="1077" customWidth="1"/>
    <col min="14091" max="14091" width="13.88671875" style="1077" customWidth="1"/>
    <col min="14092" max="14336" width="11.44140625" style="1077"/>
    <col min="14337" max="14337" width="1.5546875" style="1077" customWidth="1"/>
    <col min="14338" max="14338" width="34.5546875" style="1077" customWidth="1"/>
    <col min="14339" max="14346" width="10.6640625" style="1077" customWidth="1"/>
    <col min="14347" max="14347" width="13.88671875" style="1077" customWidth="1"/>
    <col min="14348" max="14592" width="11.44140625" style="1077"/>
    <col min="14593" max="14593" width="1.5546875" style="1077" customWidth="1"/>
    <col min="14594" max="14594" width="34.5546875" style="1077" customWidth="1"/>
    <col min="14595" max="14602" width="10.6640625" style="1077" customWidth="1"/>
    <col min="14603" max="14603" width="13.88671875" style="1077" customWidth="1"/>
    <col min="14604" max="14848" width="11.44140625" style="1077"/>
    <col min="14849" max="14849" width="1.5546875" style="1077" customWidth="1"/>
    <col min="14850" max="14850" width="34.5546875" style="1077" customWidth="1"/>
    <col min="14851" max="14858" width="10.6640625" style="1077" customWidth="1"/>
    <col min="14859" max="14859" width="13.88671875" style="1077" customWidth="1"/>
    <col min="14860" max="15104" width="11.44140625" style="1077"/>
    <col min="15105" max="15105" width="1.5546875" style="1077" customWidth="1"/>
    <col min="15106" max="15106" width="34.5546875" style="1077" customWidth="1"/>
    <col min="15107" max="15114" width="10.6640625" style="1077" customWidth="1"/>
    <col min="15115" max="15115" width="13.88671875" style="1077" customWidth="1"/>
    <col min="15116" max="15360" width="11.44140625" style="1077"/>
    <col min="15361" max="15361" width="1.5546875" style="1077" customWidth="1"/>
    <col min="15362" max="15362" width="34.5546875" style="1077" customWidth="1"/>
    <col min="15363" max="15370" width="10.6640625" style="1077" customWidth="1"/>
    <col min="15371" max="15371" width="13.88671875" style="1077" customWidth="1"/>
    <col min="15372" max="15616" width="11.44140625" style="1077"/>
    <col min="15617" max="15617" width="1.5546875" style="1077" customWidth="1"/>
    <col min="15618" max="15618" width="34.5546875" style="1077" customWidth="1"/>
    <col min="15619" max="15626" width="10.6640625" style="1077" customWidth="1"/>
    <col min="15627" max="15627" width="13.88671875" style="1077" customWidth="1"/>
    <col min="15628" max="15872" width="11.44140625" style="1077"/>
    <col min="15873" max="15873" width="1.5546875" style="1077" customWidth="1"/>
    <col min="15874" max="15874" width="34.5546875" style="1077" customWidth="1"/>
    <col min="15875" max="15882" width="10.6640625" style="1077" customWidth="1"/>
    <col min="15883" max="15883" width="13.88671875" style="1077" customWidth="1"/>
    <col min="15884" max="16128" width="11.44140625" style="1077"/>
    <col min="16129" max="16129" width="1.5546875" style="1077" customWidth="1"/>
    <col min="16130" max="16130" width="34.5546875" style="1077" customWidth="1"/>
    <col min="16131" max="16138" width="10.6640625" style="1077" customWidth="1"/>
    <col min="16139" max="16139" width="13.88671875" style="1077" customWidth="1"/>
    <col min="16140" max="16384" width="11.44140625" style="1077"/>
  </cols>
  <sheetData>
    <row r="1" spans="1:11">
      <c r="A1" s="1076"/>
      <c r="B1" s="1076" t="s">
        <v>546</v>
      </c>
      <c r="C1" s="1076"/>
    </row>
    <row r="2" spans="1:11" ht="24.6">
      <c r="A2" s="1819" t="s">
        <v>1269</v>
      </c>
      <c r="B2" s="1819"/>
      <c r="C2" s="1819"/>
      <c r="D2" s="1819"/>
      <c r="E2" s="1819"/>
      <c r="F2" s="1819"/>
      <c r="G2" s="1819"/>
    </row>
    <row r="3" spans="1:11" ht="15" thickBot="1">
      <c r="A3" s="75"/>
      <c r="B3" s="75"/>
      <c r="C3" s="75"/>
      <c r="D3" s="75"/>
      <c r="E3" s="75"/>
      <c r="F3" s="75"/>
      <c r="G3" s="75"/>
    </row>
    <row r="4" spans="1:11">
      <c r="A4" s="1820" t="s">
        <v>1270</v>
      </c>
      <c r="B4" s="1821"/>
      <c r="C4" s="1078" t="s">
        <v>1271</v>
      </c>
      <c r="D4" s="1079">
        <v>2017</v>
      </c>
      <c r="E4" s="1079">
        <v>2018</v>
      </c>
      <c r="F4" s="1079">
        <v>2019</v>
      </c>
      <c r="G4" s="1079">
        <v>2020</v>
      </c>
      <c r="H4" s="1080">
        <v>2021</v>
      </c>
      <c r="I4" s="1080">
        <v>2022</v>
      </c>
      <c r="J4" s="1080">
        <v>2023</v>
      </c>
      <c r="K4" s="1080" t="s">
        <v>1272</v>
      </c>
    </row>
    <row r="5" spans="1:11">
      <c r="A5" s="1081" t="s">
        <v>1273</v>
      </c>
      <c r="B5" s="1082"/>
      <c r="C5" s="1083">
        <v>67.812129999999996</v>
      </c>
      <c r="D5" s="1083">
        <v>67.283259999999999</v>
      </c>
      <c r="E5" s="1083">
        <v>67.057739999999995</v>
      </c>
      <c r="F5" s="1083">
        <v>67.014449999999997</v>
      </c>
      <c r="G5" s="1083">
        <v>66.937880000000007</v>
      </c>
      <c r="H5" s="1083">
        <v>66.829080000000005</v>
      </c>
      <c r="I5" s="1084">
        <v>66.967529999999996</v>
      </c>
      <c r="J5" s="1084">
        <v>67.031890000000004</v>
      </c>
      <c r="K5" s="1084">
        <v>67.086650000000006</v>
      </c>
    </row>
    <row r="6" spans="1:11">
      <c r="A6" s="1081"/>
      <c r="B6" s="1085" t="s">
        <v>114</v>
      </c>
      <c r="C6" s="1086">
        <v>67.501069999999999</v>
      </c>
      <c r="D6" s="1086">
        <v>67.02516</v>
      </c>
      <c r="E6" s="1086">
        <v>66.859139999999996</v>
      </c>
      <c r="F6" s="1086">
        <v>66.757679999999993</v>
      </c>
      <c r="G6" s="1086">
        <v>66.810100000000006</v>
      </c>
      <c r="H6" s="1086">
        <v>66.722329999999999</v>
      </c>
      <c r="I6" s="1087">
        <v>66.838859999999997</v>
      </c>
      <c r="J6" s="1087">
        <v>66.937929999999994</v>
      </c>
      <c r="K6" s="1087">
        <v>66.909459999999996</v>
      </c>
    </row>
    <row r="7" spans="1:11">
      <c r="A7" s="1088"/>
      <c r="B7" s="1089" t="s">
        <v>113</v>
      </c>
      <c r="C7" s="1090">
        <v>67.886579999999995</v>
      </c>
      <c r="D7" s="1090">
        <v>67.366910000000004</v>
      </c>
      <c r="E7" s="1090">
        <v>67.130120000000005</v>
      </c>
      <c r="F7" s="1090">
        <v>67.111159999999998</v>
      </c>
      <c r="G7" s="1090">
        <v>66.988299999999995</v>
      </c>
      <c r="H7" s="1090">
        <v>66.881110000000007</v>
      </c>
      <c r="I7" s="1091">
        <v>67.034480000000002</v>
      </c>
      <c r="J7" s="1091">
        <v>67.079170000000005</v>
      </c>
      <c r="K7" s="1091">
        <v>67.188609999999997</v>
      </c>
    </row>
    <row r="8" spans="1:11">
      <c r="A8" s="1081" t="s">
        <v>1274</v>
      </c>
      <c r="B8" s="1092"/>
      <c r="C8" s="1093">
        <v>58.970410000000001</v>
      </c>
      <c r="D8" s="1093">
        <v>58.606180000000002</v>
      </c>
      <c r="E8" s="1093">
        <v>55.92794</v>
      </c>
      <c r="F8" s="1093">
        <v>54.444989999999997</v>
      </c>
      <c r="G8" s="1093">
        <v>60.242019999999997</v>
      </c>
      <c r="H8" s="1093">
        <v>60.036239999999999</v>
      </c>
      <c r="I8" s="1084">
        <v>59.380420000000001</v>
      </c>
      <c r="J8" s="1084">
        <v>60.297199999999997</v>
      </c>
      <c r="K8" s="1084">
        <v>59.966810000000002</v>
      </c>
    </row>
    <row r="9" spans="1:11">
      <c r="A9" s="1081"/>
      <c r="B9" s="1085" t="s">
        <v>114</v>
      </c>
      <c r="C9" s="1086">
        <v>59.148949999999999</v>
      </c>
      <c r="D9" s="1086">
        <v>58.879069999999999</v>
      </c>
      <c r="E9" s="1086">
        <v>55.351889999999997</v>
      </c>
      <c r="F9" s="1086">
        <v>53.689720000000001</v>
      </c>
      <c r="G9" s="1086">
        <v>58.883130000000001</v>
      </c>
      <c r="H9" s="1086">
        <v>59.285220000000002</v>
      </c>
      <c r="I9" s="1087">
        <v>60.532389999999999</v>
      </c>
      <c r="J9" s="1087">
        <v>59.248100000000001</v>
      </c>
      <c r="K9" s="1087">
        <v>59.057310000000001</v>
      </c>
    </row>
    <row r="10" spans="1:11">
      <c r="A10" s="1088"/>
      <c r="B10" s="1089" t="s">
        <v>113</v>
      </c>
      <c r="C10" s="1090">
        <v>58.929859999999998</v>
      </c>
      <c r="D10" s="1090">
        <v>58.528010000000002</v>
      </c>
      <c r="E10" s="1090">
        <v>56.15737</v>
      </c>
      <c r="F10" s="1090">
        <v>54.850059999999999</v>
      </c>
      <c r="G10" s="1090">
        <v>60.724209999999999</v>
      </c>
      <c r="H10" s="1090">
        <v>60.42313</v>
      </c>
      <c r="I10" s="1091">
        <v>58.922409999999999</v>
      </c>
      <c r="J10" s="1091">
        <v>60.65484</v>
      </c>
      <c r="K10" s="1091">
        <v>60.164920000000002</v>
      </c>
    </row>
    <row r="11" spans="1:11">
      <c r="A11" s="1081" t="s">
        <v>1275</v>
      </c>
      <c r="B11" s="1081"/>
      <c r="C11" s="1094">
        <v>57.962249999999997</v>
      </c>
      <c r="D11" s="1094">
        <v>57.666260000000001</v>
      </c>
      <c r="E11" s="1094">
        <v>57.186660000000003</v>
      </c>
      <c r="F11" s="1094">
        <v>56.834000000000003</v>
      </c>
      <c r="G11" s="1094">
        <v>56.367220000000003</v>
      </c>
      <c r="H11" s="1094">
        <v>56.086170000000003</v>
      </c>
      <c r="I11" s="1084">
        <v>55.46819</v>
      </c>
      <c r="J11" s="1084">
        <v>55.550190000000001</v>
      </c>
      <c r="K11" s="1084">
        <v>55.629289999999997</v>
      </c>
    </row>
    <row r="12" spans="1:11">
      <c r="A12" s="1081"/>
      <c r="B12" s="1085" t="s">
        <v>114</v>
      </c>
      <c r="C12" s="1086">
        <v>55.963900000000002</v>
      </c>
      <c r="D12" s="1086">
        <v>55.688290000000002</v>
      </c>
      <c r="E12" s="1086">
        <v>55.231749999999998</v>
      </c>
      <c r="F12" s="1086">
        <v>54.789149999999999</v>
      </c>
      <c r="G12" s="1086">
        <v>54.22728</v>
      </c>
      <c r="H12" s="1086">
        <v>54.808979999999998</v>
      </c>
      <c r="I12" s="1087">
        <v>55.127800000000001</v>
      </c>
      <c r="J12" s="1087">
        <v>55.174610000000001</v>
      </c>
      <c r="K12" s="1087">
        <v>55.223739999999999</v>
      </c>
    </row>
    <row r="13" spans="1:11">
      <c r="A13" s="1088"/>
      <c r="B13" s="1089" t="s">
        <v>113</v>
      </c>
      <c r="C13" s="1090">
        <v>59.212870000000002</v>
      </c>
      <c r="D13" s="1090">
        <v>58.953589999999998</v>
      </c>
      <c r="E13" s="1090">
        <v>58.602800000000002</v>
      </c>
      <c r="F13" s="1090">
        <v>58.301560000000002</v>
      </c>
      <c r="G13" s="1090">
        <v>57.82593</v>
      </c>
      <c r="H13" s="1090">
        <v>56.774819999999998</v>
      </c>
      <c r="I13" s="1091">
        <v>55.619860000000003</v>
      </c>
      <c r="J13" s="1091">
        <v>55.735039999999998</v>
      </c>
      <c r="K13" s="1091">
        <v>55.857909999999997</v>
      </c>
    </row>
    <row r="14" spans="1:11">
      <c r="A14" s="1081" t="s">
        <v>1276</v>
      </c>
      <c r="B14" s="1081"/>
      <c r="C14" s="1094">
        <v>60.000999999999998</v>
      </c>
      <c r="D14" s="1094">
        <v>59.901649999999997</v>
      </c>
      <c r="E14" s="1094">
        <v>59.723509999999997</v>
      </c>
      <c r="F14" s="1094">
        <v>59.739049999999999</v>
      </c>
      <c r="G14" s="1094">
        <v>60.680019999999999</v>
      </c>
      <c r="H14" s="1094">
        <v>59.86356</v>
      </c>
      <c r="I14" s="1084">
        <v>58.861359999999998</v>
      </c>
      <c r="J14" s="1084">
        <v>58.480060000000002</v>
      </c>
      <c r="K14" s="1084">
        <v>57.377249999999997</v>
      </c>
    </row>
    <row r="15" spans="1:11">
      <c r="A15" s="1081"/>
      <c r="B15" s="1085" t="s">
        <v>114</v>
      </c>
      <c r="C15" s="1086">
        <v>57.181339999999999</v>
      </c>
      <c r="D15" s="1086">
        <v>58.15448</v>
      </c>
      <c r="E15" s="1086">
        <v>58.82011</v>
      </c>
      <c r="F15" s="1086">
        <v>60.994500000000002</v>
      </c>
      <c r="G15" s="1086">
        <v>62.37079</v>
      </c>
      <c r="H15" s="1086">
        <v>62.866799999999998</v>
      </c>
      <c r="I15" s="1087">
        <v>62.032890000000002</v>
      </c>
      <c r="J15" s="1087">
        <v>64.469740000000002</v>
      </c>
      <c r="K15" s="1087">
        <v>63.026470000000003</v>
      </c>
    </row>
    <row r="16" spans="1:11">
      <c r="A16" s="1088"/>
      <c r="B16" s="1089" t="s">
        <v>113</v>
      </c>
      <c r="C16" s="1090">
        <v>60.5169</v>
      </c>
      <c r="D16" s="1090">
        <v>60.075029999999998</v>
      </c>
      <c r="E16" s="1090">
        <v>59.805</v>
      </c>
      <c r="F16" s="1090">
        <v>59.590490000000003</v>
      </c>
      <c r="G16" s="1090">
        <v>60.246099999999998</v>
      </c>
      <c r="H16" s="1090">
        <v>59.271450000000002</v>
      </c>
      <c r="I16" s="1091">
        <v>58.352170000000001</v>
      </c>
      <c r="J16" s="1091">
        <v>57.916510000000002</v>
      </c>
      <c r="K16" s="1091">
        <v>57.029699999999998</v>
      </c>
    </row>
    <row r="17" spans="1:11">
      <c r="A17" s="1095" t="s">
        <v>118</v>
      </c>
      <c r="B17" s="1096"/>
      <c r="C17" s="1094">
        <v>61.713299999999997</v>
      </c>
      <c r="D17" s="1094">
        <v>60.017870000000002</v>
      </c>
      <c r="E17" s="1094">
        <v>59.436729999999997</v>
      </c>
      <c r="F17" s="1094">
        <v>59.480690000000003</v>
      </c>
      <c r="G17" s="1094">
        <v>59.535260000000001</v>
      </c>
      <c r="H17" s="1094">
        <v>58.079099999999997</v>
      </c>
      <c r="I17" s="1084">
        <v>58.737290000000002</v>
      </c>
      <c r="J17" s="1084">
        <v>59.822679999999998</v>
      </c>
      <c r="K17" s="1084">
        <v>60.359720000000003</v>
      </c>
    </row>
    <row r="18" spans="1:11">
      <c r="A18" s="1081"/>
      <c r="B18" s="1085" t="s">
        <v>114</v>
      </c>
      <c r="C18" s="1086">
        <v>58.702719999999999</v>
      </c>
      <c r="D18" s="1086">
        <v>57.60765</v>
      </c>
      <c r="E18" s="1086">
        <v>57.122909999999997</v>
      </c>
      <c r="F18" s="1086">
        <v>57.1111</v>
      </c>
      <c r="G18" s="1086">
        <v>57.141910000000003</v>
      </c>
      <c r="H18" s="1086">
        <v>56.910170000000001</v>
      </c>
      <c r="I18" s="1087">
        <v>58.729489999999998</v>
      </c>
      <c r="J18" s="1087">
        <v>59.642249999999997</v>
      </c>
      <c r="K18" s="1087">
        <v>60.182839999999999</v>
      </c>
    </row>
    <row r="19" spans="1:11" ht="15" thickBot="1">
      <c r="A19" s="1088"/>
      <c r="B19" s="1089" t="s">
        <v>113</v>
      </c>
      <c r="C19" s="1090">
        <v>63.065829999999998</v>
      </c>
      <c r="D19" s="1090">
        <v>61.339149999999997</v>
      </c>
      <c r="E19" s="1090">
        <v>60.847990000000003</v>
      </c>
      <c r="F19" s="1090">
        <v>60.890900000000002</v>
      </c>
      <c r="G19" s="1090">
        <v>60.920299999999997</v>
      </c>
      <c r="H19" s="1097">
        <v>58.694020000000002</v>
      </c>
      <c r="I19" s="1098">
        <v>58.74089</v>
      </c>
      <c r="J19" s="1098">
        <v>59.910240000000002</v>
      </c>
      <c r="K19" s="1098">
        <v>60.456479999999999</v>
      </c>
    </row>
    <row r="20" spans="1:11">
      <c r="A20" s="1822" t="s">
        <v>1277</v>
      </c>
      <c r="B20" s="1822"/>
      <c r="C20" s="1822"/>
      <c r="D20" s="1822"/>
      <c r="E20" s="1822"/>
      <c r="F20" s="1822"/>
      <c r="G20" s="1822"/>
      <c r="H20" s="1099"/>
    </row>
    <row r="21" spans="1:11" ht="29.25" customHeight="1">
      <c r="A21" s="1823" t="s">
        <v>1278</v>
      </c>
      <c r="B21" s="1823"/>
      <c r="C21" s="1823"/>
      <c r="D21" s="1823"/>
      <c r="E21" s="1823"/>
      <c r="F21" s="1823"/>
      <c r="G21" s="1823"/>
    </row>
    <row r="22" spans="1:11">
      <c r="A22" s="1824" t="s">
        <v>1279</v>
      </c>
      <c r="B22" s="1824"/>
      <c r="C22" s="1824"/>
      <c r="D22" s="1824"/>
      <c r="E22" s="1824"/>
      <c r="F22" s="1824"/>
      <c r="G22" s="1824"/>
    </row>
    <row r="23" spans="1:11">
      <c r="A23" s="1101" t="s">
        <v>1280</v>
      </c>
      <c r="B23" s="1100"/>
      <c r="C23" s="1100"/>
      <c r="D23" s="1100"/>
      <c r="E23" s="1100"/>
      <c r="F23" s="1100"/>
      <c r="G23" s="1100"/>
    </row>
    <row r="24" spans="1:11">
      <c r="A24" s="1101" t="s">
        <v>1281</v>
      </c>
      <c r="B24" s="1102"/>
      <c r="C24" s="1102"/>
      <c r="D24" s="1102"/>
      <c r="E24" s="1102"/>
      <c r="F24" s="1102"/>
      <c r="G24" s="1102"/>
    </row>
    <row r="25" spans="1:11">
      <c r="A25" s="1052"/>
    </row>
    <row r="181" spans="4:4">
      <c r="D181" s="1077" t="s">
        <v>190</v>
      </c>
    </row>
  </sheetData>
  <mergeCells count="5">
    <mergeCell ref="A2:G2"/>
    <mergeCell ref="A4:B4"/>
    <mergeCell ref="A20:G20"/>
    <mergeCell ref="A21:G21"/>
    <mergeCell ref="A22:G22"/>
  </mergeCells>
  <hyperlinks>
    <hyperlink ref="B1" location="Índice!A1" display="Volver al Índice " xr:uid="{4A215A10-2DA3-476D-A9BE-983596471405}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75" fitToHeight="0" orientation="landscape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09E4B-E110-46A9-89C0-D1CBA48A3396}">
  <sheetPr codeName="Hoja57">
    <pageSetUpPr fitToPage="1"/>
  </sheetPr>
  <dimension ref="A1:AA221"/>
  <sheetViews>
    <sheetView showGridLines="0" zoomScale="80" zoomScaleNormal="80" workbookViewId="0">
      <pane ySplit="6" topLeftCell="A7" activePane="bottomLeft" state="frozen"/>
      <selection activeCell="H17" sqref="H17"/>
      <selection pane="bottomLeft"/>
    </sheetView>
  </sheetViews>
  <sheetFormatPr baseColWidth="10" defaultColWidth="11.44140625" defaultRowHeight="13.2" outlineLevelRow="1"/>
  <cols>
    <col min="1" max="2" width="1.6640625" style="1042" customWidth="1"/>
    <col min="3" max="3" width="2.44140625" style="1042" customWidth="1"/>
    <col min="4" max="4" width="40.44140625" style="1042" customWidth="1"/>
    <col min="5" max="10" width="11" style="1042" customWidth="1"/>
    <col min="11" max="11" width="12.33203125" style="1042" customWidth="1"/>
    <col min="12" max="12" width="10.33203125" style="1042" customWidth="1"/>
    <col min="13" max="256" width="11.44140625" style="1042"/>
    <col min="257" max="258" width="1.6640625" style="1042" customWidth="1"/>
    <col min="259" max="259" width="2.44140625" style="1042" customWidth="1"/>
    <col min="260" max="260" width="40.44140625" style="1042" customWidth="1"/>
    <col min="261" max="266" width="11" style="1042" customWidth="1"/>
    <col min="267" max="267" width="12.33203125" style="1042" customWidth="1"/>
    <col min="268" max="268" width="10.33203125" style="1042" customWidth="1"/>
    <col min="269" max="512" width="11.44140625" style="1042"/>
    <col min="513" max="514" width="1.6640625" style="1042" customWidth="1"/>
    <col min="515" max="515" width="2.44140625" style="1042" customWidth="1"/>
    <col min="516" max="516" width="40.44140625" style="1042" customWidth="1"/>
    <col min="517" max="522" width="11" style="1042" customWidth="1"/>
    <col min="523" max="523" width="12.33203125" style="1042" customWidth="1"/>
    <col min="524" max="524" width="10.33203125" style="1042" customWidth="1"/>
    <col min="525" max="768" width="11.44140625" style="1042"/>
    <col min="769" max="770" width="1.6640625" style="1042" customWidth="1"/>
    <col min="771" max="771" width="2.44140625" style="1042" customWidth="1"/>
    <col min="772" max="772" width="40.44140625" style="1042" customWidth="1"/>
    <col min="773" max="778" width="11" style="1042" customWidth="1"/>
    <col min="779" max="779" width="12.33203125" style="1042" customWidth="1"/>
    <col min="780" max="780" width="10.33203125" style="1042" customWidth="1"/>
    <col min="781" max="1024" width="11.44140625" style="1042"/>
    <col min="1025" max="1026" width="1.6640625" style="1042" customWidth="1"/>
    <col min="1027" max="1027" width="2.44140625" style="1042" customWidth="1"/>
    <col min="1028" max="1028" width="40.44140625" style="1042" customWidth="1"/>
    <col min="1029" max="1034" width="11" style="1042" customWidth="1"/>
    <col min="1035" max="1035" width="12.33203125" style="1042" customWidth="1"/>
    <col min="1036" max="1036" width="10.33203125" style="1042" customWidth="1"/>
    <col min="1037" max="1280" width="11.44140625" style="1042"/>
    <col min="1281" max="1282" width="1.6640625" style="1042" customWidth="1"/>
    <col min="1283" max="1283" width="2.44140625" style="1042" customWidth="1"/>
    <col min="1284" max="1284" width="40.44140625" style="1042" customWidth="1"/>
    <col min="1285" max="1290" width="11" style="1042" customWidth="1"/>
    <col min="1291" max="1291" width="12.33203125" style="1042" customWidth="1"/>
    <col min="1292" max="1292" width="10.33203125" style="1042" customWidth="1"/>
    <col min="1293" max="1536" width="11.44140625" style="1042"/>
    <col min="1537" max="1538" width="1.6640625" style="1042" customWidth="1"/>
    <col min="1539" max="1539" width="2.44140625" style="1042" customWidth="1"/>
    <col min="1540" max="1540" width="40.44140625" style="1042" customWidth="1"/>
    <col min="1541" max="1546" width="11" style="1042" customWidth="1"/>
    <col min="1547" max="1547" width="12.33203125" style="1042" customWidth="1"/>
    <col min="1548" max="1548" width="10.33203125" style="1042" customWidth="1"/>
    <col min="1549" max="1792" width="11.44140625" style="1042"/>
    <col min="1793" max="1794" width="1.6640625" style="1042" customWidth="1"/>
    <col min="1795" max="1795" width="2.44140625" style="1042" customWidth="1"/>
    <col min="1796" max="1796" width="40.44140625" style="1042" customWidth="1"/>
    <col min="1797" max="1802" width="11" style="1042" customWidth="1"/>
    <col min="1803" max="1803" width="12.33203125" style="1042" customWidth="1"/>
    <col min="1804" max="1804" width="10.33203125" style="1042" customWidth="1"/>
    <col min="1805" max="2048" width="11.44140625" style="1042"/>
    <col min="2049" max="2050" width="1.6640625" style="1042" customWidth="1"/>
    <col min="2051" max="2051" width="2.44140625" style="1042" customWidth="1"/>
    <col min="2052" max="2052" width="40.44140625" style="1042" customWidth="1"/>
    <col min="2053" max="2058" width="11" style="1042" customWidth="1"/>
    <col min="2059" max="2059" width="12.33203125" style="1042" customWidth="1"/>
    <col min="2060" max="2060" width="10.33203125" style="1042" customWidth="1"/>
    <col min="2061" max="2304" width="11.44140625" style="1042"/>
    <col min="2305" max="2306" width="1.6640625" style="1042" customWidth="1"/>
    <col min="2307" max="2307" width="2.44140625" style="1042" customWidth="1"/>
    <col min="2308" max="2308" width="40.44140625" style="1042" customWidth="1"/>
    <col min="2309" max="2314" width="11" style="1042" customWidth="1"/>
    <col min="2315" max="2315" width="12.33203125" style="1042" customWidth="1"/>
    <col min="2316" max="2316" width="10.33203125" style="1042" customWidth="1"/>
    <col min="2317" max="2560" width="11.44140625" style="1042"/>
    <col min="2561" max="2562" width="1.6640625" style="1042" customWidth="1"/>
    <col min="2563" max="2563" width="2.44140625" style="1042" customWidth="1"/>
    <col min="2564" max="2564" width="40.44140625" style="1042" customWidth="1"/>
    <col min="2565" max="2570" width="11" style="1042" customWidth="1"/>
    <col min="2571" max="2571" width="12.33203125" style="1042" customWidth="1"/>
    <col min="2572" max="2572" width="10.33203125" style="1042" customWidth="1"/>
    <col min="2573" max="2816" width="11.44140625" style="1042"/>
    <col min="2817" max="2818" width="1.6640625" style="1042" customWidth="1"/>
    <col min="2819" max="2819" width="2.44140625" style="1042" customWidth="1"/>
    <col min="2820" max="2820" width="40.44140625" style="1042" customWidth="1"/>
    <col min="2821" max="2826" width="11" style="1042" customWidth="1"/>
    <col min="2827" max="2827" width="12.33203125" style="1042" customWidth="1"/>
    <col min="2828" max="2828" width="10.33203125" style="1042" customWidth="1"/>
    <col min="2829" max="3072" width="11.44140625" style="1042"/>
    <col min="3073" max="3074" width="1.6640625" style="1042" customWidth="1"/>
    <col min="3075" max="3075" width="2.44140625" style="1042" customWidth="1"/>
    <col min="3076" max="3076" width="40.44140625" style="1042" customWidth="1"/>
    <col min="3077" max="3082" width="11" style="1042" customWidth="1"/>
    <col min="3083" max="3083" width="12.33203125" style="1042" customWidth="1"/>
    <col min="3084" max="3084" width="10.33203125" style="1042" customWidth="1"/>
    <col min="3085" max="3328" width="11.44140625" style="1042"/>
    <col min="3329" max="3330" width="1.6640625" style="1042" customWidth="1"/>
    <col min="3331" max="3331" width="2.44140625" style="1042" customWidth="1"/>
    <col min="3332" max="3332" width="40.44140625" style="1042" customWidth="1"/>
    <col min="3333" max="3338" width="11" style="1042" customWidth="1"/>
    <col min="3339" max="3339" width="12.33203125" style="1042" customWidth="1"/>
    <col min="3340" max="3340" width="10.33203125" style="1042" customWidth="1"/>
    <col min="3341" max="3584" width="11.44140625" style="1042"/>
    <col min="3585" max="3586" width="1.6640625" style="1042" customWidth="1"/>
    <col min="3587" max="3587" width="2.44140625" style="1042" customWidth="1"/>
    <col min="3588" max="3588" width="40.44140625" style="1042" customWidth="1"/>
    <col min="3589" max="3594" width="11" style="1042" customWidth="1"/>
    <col min="3595" max="3595" width="12.33203125" style="1042" customWidth="1"/>
    <col min="3596" max="3596" width="10.33203125" style="1042" customWidth="1"/>
    <col min="3597" max="3840" width="11.44140625" style="1042"/>
    <col min="3841" max="3842" width="1.6640625" style="1042" customWidth="1"/>
    <col min="3843" max="3843" width="2.44140625" style="1042" customWidth="1"/>
    <col min="3844" max="3844" width="40.44140625" style="1042" customWidth="1"/>
    <col min="3845" max="3850" width="11" style="1042" customWidth="1"/>
    <col min="3851" max="3851" width="12.33203125" style="1042" customWidth="1"/>
    <col min="3852" max="3852" width="10.33203125" style="1042" customWidth="1"/>
    <col min="3853" max="4096" width="11.44140625" style="1042"/>
    <col min="4097" max="4098" width="1.6640625" style="1042" customWidth="1"/>
    <col min="4099" max="4099" width="2.44140625" style="1042" customWidth="1"/>
    <col min="4100" max="4100" width="40.44140625" style="1042" customWidth="1"/>
    <col min="4101" max="4106" width="11" style="1042" customWidth="1"/>
    <col min="4107" max="4107" width="12.33203125" style="1042" customWidth="1"/>
    <col min="4108" max="4108" width="10.33203125" style="1042" customWidth="1"/>
    <col min="4109" max="4352" width="11.44140625" style="1042"/>
    <col min="4353" max="4354" width="1.6640625" style="1042" customWidth="1"/>
    <col min="4355" max="4355" width="2.44140625" style="1042" customWidth="1"/>
    <col min="4356" max="4356" width="40.44140625" style="1042" customWidth="1"/>
    <col min="4357" max="4362" width="11" style="1042" customWidth="1"/>
    <col min="4363" max="4363" width="12.33203125" style="1042" customWidth="1"/>
    <col min="4364" max="4364" width="10.33203125" style="1042" customWidth="1"/>
    <col min="4365" max="4608" width="11.44140625" style="1042"/>
    <col min="4609" max="4610" width="1.6640625" style="1042" customWidth="1"/>
    <col min="4611" max="4611" width="2.44140625" style="1042" customWidth="1"/>
    <col min="4612" max="4612" width="40.44140625" style="1042" customWidth="1"/>
    <col min="4613" max="4618" width="11" style="1042" customWidth="1"/>
    <col min="4619" max="4619" width="12.33203125" style="1042" customWidth="1"/>
    <col min="4620" max="4620" width="10.33203125" style="1042" customWidth="1"/>
    <col min="4621" max="4864" width="11.44140625" style="1042"/>
    <col min="4865" max="4866" width="1.6640625" style="1042" customWidth="1"/>
    <col min="4867" max="4867" width="2.44140625" style="1042" customWidth="1"/>
    <col min="4868" max="4868" width="40.44140625" style="1042" customWidth="1"/>
    <col min="4869" max="4874" width="11" style="1042" customWidth="1"/>
    <col min="4875" max="4875" width="12.33203125" style="1042" customWidth="1"/>
    <col min="4876" max="4876" width="10.33203125" style="1042" customWidth="1"/>
    <col min="4877" max="5120" width="11.44140625" style="1042"/>
    <col min="5121" max="5122" width="1.6640625" style="1042" customWidth="1"/>
    <col min="5123" max="5123" width="2.44140625" style="1042" customWidth="1"/>
    <col min="5124" max="5124" width="40.44140625" style="1042" customWidth="1"/>
    <col min="5125" max="5130" width="11" style="1042" customWidth="1"/>
    <col min="5131" max="5131" width="12.33203125" style="1042" customWidth="1"/>
    <col min="5132" max="5132" width="10.33203125" style="1042" customWidth="1"/>
    <col min="5133" max="5376" width="11.44140625" style="1042"/>
    <col min="5377" max="5378" width="1.6640625" style="1042" customWidth="1"/>
    <col min="5379" max="5379" width="2.44140625" style="1042" customWidth="1"/>
    <col min="5380" max="5380" width="40.44140625" style="1042" customWidth="1"/>
    <col min="5381" max="5386" width="11" style="1042" customWidth="1"/>
    <col min="5387" max="5387" width="12.33203125" style="1042" customWidth="1"/>
    <col min="5388" max="5388" width="10.33203125" style="1042" customWidth="1"/>
    <col min="5389" max="5632" width="11.44140625" style="1042"/>
    <col min="5633" max="5634" width="1.6640625" style="1042" customWidth="1"/>
    <col min="5635" max="5635" width="2.44140625" style="1042" customWidth="1"/>
    <col min="5636" max="5636" width="40.44140625" style="1042" customWidth="1"/>
    <col min="5637" max="5642" width="11" style="1042" customWidth="1"/>
    <col min="5643" max="5643" width="12.33203125" style="1042" customWidth="1"/>
    <col min="5644" max="5644" width="10.33203125" style="1042" customWidth="1"/>
    <col min="5645" max="5888" width="11.44140625" style="1042"/>
    <col min="5889" max="5890" width="1.6640625" style="1042" customWidth="1"/>
    <col min="5891" max="5891" width="2.44140625" style="1042" customWidth="1"/>
    <col min="5892" max="5892" width="40.44140625" style="1042" customWidth="1"/>
    <col min="5893" max="5898" width="11" style="1042" customWidth="1"/>
    <col min="5899" max="5899" width="12.33203125" style="1042" customWidth="1"/>
    <col min="5900" max="5900" width="10.33203125" style="1042" customWidth="1"/>
    <col min="5901" max="6144" width="11.44140625" style="1042"/>
    <col min="6145" max="6146" width="1.6640625" style="1042" customWidth="1"/>
    <col min="6147" max="6147" width="2.44140625" style="1042" customWidth="1"/>
    <col min="6148" max="6148" width="40.44140625" style="1042" customWidth="1"/>
    <col min="6149" max="6154" width="11" style="1042" customWidth="1"/>
    <col min="6155" max="6155" width="12.33203125" style="1042" customWidth="1"/>
    <col min="6156" max="6156" width="10.33203125" style="1042" customWidth="1"/>
    <col min="6157" max="6400" width="11.44140625" style="1042"/>
    <col min="6401" max="6402" width="1.6640625" style="1042" customWidth="1"/>
    <col min="6403" max="6403" width="2.44140625" style="1042" customWidth="1"/>
    <col min="6404" max="6404" width="40.44140625" style="1042" customWidth="1"/>
    <col min="6405" max="6410" width="11" style="1042" customWidth="1"/>
    <col min="6411" max="6411" width="12.33203125" style="1042" customWidth="1"/>
    <col min="6412" max="6412" width="10.33203125" style="1042" customWidth="1"/>
    <col min="6413" max="6656" width="11.44140625" style="1042"/>
    <col min="6657" max="6658" width="1.6640625" style="1042" customWidth="1"/>
    <col min="6659" max="6659" width="2.44140625" style="1042" customWidth="1"/>
    <col min="6660" max="6660" width="40.44140625" style="1042" customWidth="1"/>
    <col min="6661" max="6666" width="11" style="1042" customWidth="1"/>
    <col min="6667" max="6667" width="12.33203125" style="1042" customWidth="1"/>
    <col min="6668" max="6668" width="10.33203125" style="1042" customWidth="1"/>
    <col min="6669" max="6912" width="11.44140625" style="1042"/>
    <col min="6913" max="6914" width="1.6640625" style="1042" customWidth="1"/>
    <col min="6915" max="6915" width="2.44140625" style="1042" customWidth="1"/>
    <col min="6916" max="6916" width="40.44140625" style="1042" customWidth="1"/>
    <col min="6917" max="6922" width="11" style="1042" customWidth="1"/>
    <col min="6923" max="6923" width="12.33203125" style="1042" customWidth="1"/>
    <col min="6924" max="6924" width="10.33203125" style="1042" customWidth="1"/>
    <col min="6925" max="7168" width="11.44140625" style="1042"/>
    <col min="7169" max="7170" width="1.6640625" style="1042" customWidth="1"/>
    <col min="7171" max="7171" width="2.44140625" style="1042" customWidth="1"/>
    <col min="7172" max="7172" width="40.44140625" style="1042" customWidth="1"/>
    <col min="7173" max="7178" width="11" style="1042" customWidth="1"/>
    <col min="7179" max="7179" width="12.33203125" style="1042" customWidth="1"/>
    <col min="7180" max="7180" width="10.33203125" style="1042" customWidth="1"/>
    <col min="7181" max="7424" width="11.44140625" style="1042"/>
    <col min="7425" max="7426" width="1.6640625" style="1042" customWidth="1"/>
    <col min="7427" max="7427" width="2.44140625" style="1042" customWidth="1"/>
    <col min="7428" max="7428" width="40.44140625" style="1042" customWidth="1"/>
    <col min="7429" max="7434" width="11" style="1042" customWidth="1"/>
    <col min="7435" max="7435" width="12.33203125" style="1042" customWidth="1"/>
    <col min="7436" max="7436" width="10.33203125" style="1042" customWidth="1"/>
    <col min="7437" max="7680" width="11.44140625" style="1042"/>
    <col min="7681" max="7682" width="1.6640625" style="1042" customWidth="1"/>
    <col min="7683" max="7683" width="2.44140625" style="1042" customWidth="1"/>
    <col min="7684" max="7684" width="40.44140625" style="1042" customWidth="1"/>
    <col min="7685" max="7690" width="11" style="1042" customWidth="1"/>
    <col min="7691" max="7691" width="12.33203125" style="1042" customWidth="1"/>
    <col min="7692" max="7692" width="10.33203125" style="1042" customWidth="1"/>
    <col min="7693" max="7936" width="11.44140625" style="1042"/>
    <col min="7937" max="7938" width="1.6640625" style="1042" customWidth="1"/>
    <col min="7939" max="7939" width="2.44140625" style="1042" customWidth="1"/>
    <col min="7940" max="7940" width="40.44140625" style="1042" customWidth="1"/>
    <col min="7941" max="7946" width="11" style="1042" customWidth="1"/>
    <col min="7947" max="7947" width="12.33203125" style="1042" customWidth="1"/>
    <col min="7948" max="7948" width="10.33203125" style="1042" customWidth="1"/>
    <col min="7949" max="8192" width="11.44140625" style="1042"/>
    <col min="8193" max="8194" width="1.6640625" style="1042" customWidth="1"/>
    <col min="8195" max="8195" width="2.44140625" style="1042" customWidth="1"/>
    <col min="8196" max="8196" width="40.44140625" style="1042" customWidth="1"/>
    <col min="8197" max="8202" width="11" style="1042" customWidth="1"/>
    <col min="8203" max="8203" width="12.33203125" style="1042" customWidth="1"/>
    <col min="8204" max="8204" width="10.33203125" style="1042" customWidth="1"/>
    <col min="8205" max="8448" width="11.44140625" style="1042"/>
    <col min="8449" max="8450" width="1.6640625" style="1042" customWidth="1"/>
    <col min="8451" max="8451" width="2.44140625" style="1042" customWidth="1"/>
    <col min="8452" max="8452" width="40.44140625" style="1042" customWidth="1"/>
    <col min="8453" max="8458" width="11" style="1042" customWidth="1"/>
    <col min="8459" max="8459" width="12.33203125" style="1042" customWidth="1"/>
    <col min="8460" max="8460" width="10.33203125" style="1042" customWidth="1"/>
    <col min="8461" max="8704" width="11.44140625" style="1042"/>
    <col min="8705" max="8706" width="1.6640625" style="1042" customWidth="1"/>
    <col min="8707" max="8707" width="2.44140625" style="1042" customWidth="1"/>
    <col min="8708" max="8708" width="40.44140625" style="1042" customWidth="1"/>
    <col min="8709" max="8714" width="11" style="1042" customWidth="1"/>
    <col min="8715" max="8715" width="12.33203125" style="1042" customWidth="1"/>
    <col min="8716" max="8716" width="10.33203125" style="1042" customWidth="1"/>
    <col min="8717" max="8960" width="11.44140625" style="1042"/>
    <col min="8961" max="8962" width="1.6640625" style="1042" customWidth="1"/>
    <col min="8963" max="8963" width="2.44140625" style="1042" customWidth="1"/>
    <col min="8964" max="8964" width="40.44140625" style="1042" customWidth="1"/>
    <col min="8965" max="8970" width="11" style="1042" customWidth="1"/>
    <col min="8971" max="8971" width="12.33203125" style="1042" customWidth="1"/>
    <col min="8972" max="8972" width="10.33203125" style="1042" customWidth="1"/>
    <col min="8973" max="9216" width="11.44140625" style="1042"/>
    <col min="9217" max="9218" width="1.6640625" style="1042" customWidth="1"/>
    <col min="9219" max="9219" width="2.44140625" style="1042" customWidth="1"/>
    <col min="9220" max="9220" width="40.44140625" style="1042" customWidth="1"/>
    <col min="9221" max="9226" width="11" style="1042" customWidth="1"/>
    <col min="9227" max="9227" width="12.33203125" style="1042" customWidth="1"/>
    <col min="9228" max="9228" width="10.33203125" style="1042" customWidth="1"/>
    <col min="9229" max="9472" width="11.44140625" style="1042"/>
    <col min="9473" max="9474" width="1.6640625" style="1042" customWidth="1"/>
    <col min="9475" max="9475" width="2.44140625" style="1042" customWidth="1"/>
    <col min="9476" max="9476" width="40.44140625" style="1042" customWidth="1"/>
    <col min="9477" max="9482" width="11" style="1042" customWidth="1"/>
    <col min="9483" max="9483" width="12.33203125" style="1042" customWidth="1"/>
    <col min="9484" max="9484" width="10.33203125" style="1042" customWidth="1"/>
    <col min="9485" max="9728" width="11.44140625" style="1042"/>
    <col min="9729" max="9730" width="1.6640625" style="1042" customWidth="1"/>
    <col min="9731" max="9731" width="2.44140625" style="1042" customWidth="1"/>
    <col min="9732" max="9732" width="40.44140625" style="1042" customWidth="1"/>
    <col min="9733" max="9738" width="11" style="1042" customWidth="1"/>
    <col min="9739" max="9739" width="12.33203125" style="1042" customWidth="1"/>
    <col min="9740" max="9740" width="10.33203125" style="1042" customWidth="1"/>
    <col min="9741" max="9984" width="11.44140625" style="1042"/>
    <col min="9985" max="9986" width="1.6640625" style="1042" customWidth="1"/>
    <col min="9987" max="9987" width="2.44140625" style="1042" customWidth="1"/>
    <col min="9988" max="9988" width="40.44140625" style="1042" customWidth="1"/>
    <col min="9989" max="9994" width="11" style="1042" customWidth="1"/>
    <col min="9995" max="9995" width="12.33203125" style="1042" customWidth="1"/>
    <col min="9996" max="9996" width="10.33203125" style="1042" customWidth="1"/>
    <col min="9997" max="10240" width="11.44140625" style="1042"/>
    <col min="10241" max="10242" width="1.6640625" style="1042" customWidth="1"/>
    <col min="10243" max="10243" width="2.44140625" style="1042" customWidth="1"/>
    <col min="10244" max="10244" width="40.44140625" style="1042" customWidth="1"/>
    <col min="10245" max="10250" width="11" style="1042" customWidth="1"/>
    <col min="10251" max="10251" width="12.33203125" style="1042" customWidth="1"/>
    <col min="10252" max="10252" width="10.33203125" style="1042" customWidth="1"/>
    <col min="10253" max="10496" width="11.44140625" style="1042"/>
    <col min="10497" max="10498" width="1.6640625" style="1042" customWidth="1"/>
    <col min="10499" max="10499" width="2.44140625" style="1042" customWidth="1"/>
    <col min="10500" max="10500" width="40.44140625" style="1042" customWidth="1"/>
    <col min="10501" max="10506" width="11" style="1042" customWidth="1"/>
    <col min="10507" max="10507" width="12.33203125" style="1042" customWidth="1"/>
    <col min="10508" max="10508" width="10.33203125" style="1042" customWidth="1"/>
    <col min="10509" max="10752" width="11.44140625" style="1042"/>
    <col min="10753" max="10754" width="1.6640625" style="1042" customWidth="1"/>
    <col min="10755" max="10755" width="2.44140625" style="1042" customWidth="1"/>
    <col min="10756" max="10756" width="40.44140625" style="1042" customWidth="1"/>
    <col min="10757" max="10762" width="11" style="1042" customWidth="1"/>
    <col min="10763" max="10763" width="12.33203125" style="1042" customWidth="1"/>
    <col min="10764" max="10764" width="10.33203125" style="1042" customWidth="1"/>
    <col min="10765" max="11008" width="11.44140625" style="1042"/>
    <col min="11009" max="11010" width="1.6640625" style="1042" customWidth="1"/>
    <col min="11011" max="11011" width="2.44140625" style="1042" customWidth="1"/>
    <col min="11012" max="11012" width="40.44140625" style="1042" customWidth="1"/>
    <col min="11013" max="11018" width="11" style="1042" customWidth="1"/>
    <col min="11019" max="11019" width="12.33203125" style="1042" customWidth="1"/>
    <col min="11020" max="11020" width="10.33203125" style="1042" customWidth="1"/>
    <col min="11021" max="11264" width="11.44140625" style="1042"/>
    <col min="11265" max="11266" width="1.6640625" style="1042" customWidth="1"/>
    <col min="11267" max="11267" width="2.44140625" style="1042" customWidth="1"/>
    <col min="11268" max="11268" width="40.44140625" style="1042" customWidth="1"/>
    <col min="11269" max="11274" width="11" style="1042" customWidth="1"/>
    <col min="11275" max="11275" width="12.33203125" style="1042" customWidth="1"/>
    <col min="11276" max="11276" width="10.33203125" style="1042" customWidth="1"/>
    <col min="11277" max="11520" width="11.44140625" style="1042"/>
    <col min="11521" max="11522" width="1.6640625" style="1042" customWidth="1"/>
    <col min="11523" max="11523" width="2.44140625" style="1042" customWidth="1"/>
    <col min="11524" max="11524" width="40.44140625" style="1042" customWidth="1"/>
    <col min="11525" max="11530" width="11" style="1042" customWidth="1"/>
    <col min="11531" max="11531" width="12.33203125" style="1042" customWidth="1"/>
    <col min="11532" max="11532" width="10.33203125" style="1042" customWidth="1"/>
    <col min="11533" max="11776" width="11.44140625" style="1042"/>
    <col min="11777" max="11778" width="1.6640625" style="1042" customWidth="1"/>
    <col min="11779" max="11779" width="2.44140625" style="1042" customWidth="1"/>
    <col min="11780" max="11780" width="40.44140625" style="1042" customWidth="1"/>
    <col min="11781" max="11786" width="11" style="1042" customWidth="1"/>
    <col min="11787" max="11787" width="12.33203125" style="1042" customWidth="1"/>
    <col min="11788" max="11788" width="10.33203125" style="1042" customWidth="1"/>
    <col min="11789" max="12032" width="11.44140625" style="1042"/>
    <col min="12033" max="12034" width="1.6640625" style="1042" customWidth="1"/>
    <col min="12035" max="12035" width="2.44140625" style="1042" customWidth="1"/>
    <col min="12036" max="12036" width="40.44140625" style="1042" customWidth="1"/>
    <col min="12037" max="12042" width="11" style="1042" customWidth="1"/>
    <col min="12043" max="12043" width="12.33203125" style="1042" customWidth="1"/>
    <col min="12044" max="12044" width="10.33203125" style="1042" customWidth="1"/>
    <col min="12045" max="12288" width="11.44140625" style="1042"/>
    <col min="12289" max="12290" width="1.6640625" style="1042" customWidth="1"/>
    <col min="12291" max="12291" width="2.44140625" style="1042" customWidth="1"/>
    <col min="12292" max="12292" width="40.44140625" style="1042" customWidth="1"/>
    <col min="12293" max="12298" width="11" style="1042" customWidth="1"/>
    <col min="12299" max="12299" width="12.33203125" style="1042" customWidth="1"/>
    <col min="12300" max="12300" width="10.33203125" style="1042" customWidth="1"/>
    <col min="12301" max="12544" width="11.44140625" style="1042"/>
    <col min="12545" max="12546" width="1.6640625" style="1042" customWidth="1"/>
    <col min="12547" max="12547" width="2.44140625" style="1042" customWidth="1"/>
    <col min="12548" max="12548" width="40.44140625" style="1042" customWidth="1"/>
    <col min="12549" max="12554" width="11" style="1042" customWidth="1"/>
    <col min="12555" max="12555" width="12.33203125" style="1042" customWidth="1"/>
    <col min="12556" max="12556" width="10.33203125" style="1042" customWidth="1"/>
    <col min="12557" max="12800" width="11.44140625" style="1042"/>
    <col min="12801" max="12802" width="1.6640625" style="1042" customWidth="1"/>
    <col min="12803" max="12803" width="2.44140625" style="1042" customWidth="1"/>
    <col min="12804" max="12804" width="40.44140625" style="1042" customWidth="1"/>
    <col min="12805" max="12810" width="11" style="1042" customWidth="1"/>
    <col min="12811" max="12811" width="12.33203125" style="1042" customWidth="1"/>
    <col min="12812" max="12812" width="10.33203125" style="1042" customWidth="1"/>
    <col min="12813" max="13056" width="11.44140625" style="1042"/>
    <col min="13057" max="13058" width="1.6640625" style="1042" customWidth="1"/>
    <col min="13059" max="13059" width="2.44140625" style="1042" customWidth="1"/>
    <col min="13060" max="13060" width="40.44140625" style="1042" customWidth="1"/>
    <col min="13061" max="13066" width="11" style="1042" customWidth="1"/>
    <col min="13067" max="13067" width="12.33203125" style="1042" customWidth="1"/>
    <col min="13068" max="13068" width="10.33203125" style="1042" customWidth="1"/>
    <col min="13069" max="13312" width="11.44140625" style="1042"/>
    <col min="13313" max="13314" width="1.6640625" style="1042" customWidth="1"/>
    <col min="13315" max="13315" width="2.44140625" style="1042" customWidth="1"/>
    <col min="13316" max="13316" width="40.44140625" style="1042" customWidth="1"/>
    <col min="13317" max="13322" width="11" style="1042" customWidth="1"/>
    <col min="13323" max="13323" width="12.33203125" style="1042" customWidth="1"/>
    <col min="13324" max="13324" width="10.33203125" style="1042" customWidth="1"/>
    <col min="13325" max="13568" width="11.44140625" style="1042"/>
    <col min="13569" max="13570" width="1.6640625" style="1042" customWidth="1"/>
    <col min="13571" max="13571" width="2.44140625" style="1042" customWidth="1"/>
    <col min="13572" max="13572" width="40.44140625" style="1042" customWidth="1"/>
    <col min="13573" max="13578" width="11" style="1042" customWidth="1"/>
    <col min="13579" max="13579" width="12.33203125" style="1042" customWidth="1"/>
    <col min="13580" max="13580" width="10.33203125" style="1042" customWidth="1"/>
    <col min="13581" max="13824" width="11.44140625" style="1042"/>
    <col min="13825" max="13826" width="1.6640625" style="1042" customWidth="1"/>
    <col min="13827" max="13827" width="2.44140625" style="1042" customWidth="1"/>
    <col min="13828" max="13828" width="40.44140625" style="1042" customWidth="1"/>
    <col min="13829" max="13834" width="11" style="1042" customWidth="1"/>
    <col min="13835" max="13835" width="12.33203125" style="1042" customWidth="1"/>
    <col min="13836" max="13836" width="10.33203125" style="1042" customWidth="1"/>
    <col min="13837" max="14080" width="11.44140625" style="1042"/>
    <col min="14081" max="14082" width="1.6640625" style="1042" customWidth="1"/>
    <col min="14083" max="14083" width="2.44140625" style="1042" customWidth="1"/>
    <col min="14084" max="14084" width="40.44140625" style="1042" customWidth="1"/>
    <col min="14085" max="14090" width="11" style="1042" customWidth="1"/>
    <col min="14091" max="14091" width="12.33203125" style="1042" customWidth="1"/>
    <col min="14092" max="14092" width="10.33203125" style="1042" customWidth="1"/>
    <col min="14093" max="14336" width="11.44140625" style="1042"/>
    <col min="14337" max="14338" width="1.6640625" style="1042" customWidth="1"/>
    <col min="14339" max="14339" width="2.44140625" style="1042" customWidth="1"/>
    <col min="14340" max="14340" width="40.44140625" style="1042" customWidth="1"/>
    <col min="14341" max="14346" width="11" style="1042" customWidth="1"/>
    <col min="14347" max="14347" width="12.33203125" style="1042" customWidth="1"/>
    <col min="14348" max="14348" width="10.33203125" style="1042" customWidth="1"/>
    <col min="14349" max="14592" width="11.44140625" style="1042"/>
    <col min="14593" max="14594" width="1.6640625" style="1042" customWidth="1"/>
    <col min="14595" max="14595" width="2.44140625" style="1042" customWidth="1"/>
    <col min="14596" max="14596" width="40.44140625" style="1042" customWidth="1"/>
    <col min="14597" max="14602" width="11" style="1042" customWidth="1"/>
    <col min="14603" max="14603" width="12.33203125" style="1042" customWidth="1"/>
    <col min="14604" max="14604" width="10.33203125" style="1042" customWidth="1"/>
    <col min="14605" max="14848" width="11.44140625" style="1042"/>
    <col min="14849" max="14850" width="1.6640625" style="1042" customWidth="1"/>
    <col min="14851" max="14851" width="2.44140625" style="1042" customWidth="1"/>
    <col min="14852" max="14852" width="40.44140625" style="1042" customWidth="1"/>
    <col min="14853" max="14858" width="11" style="1042" customWidth="1"/>
    <col min="14859" max="14859" width="12.33203125" style="1042" customWidth="1"/>
    <col min="14860" max="14860" width="10.33203125" style="1042" customWidth="1"/>
    <col min="14861" max="15104" width="11.44140625" style="1042"/>
    <col min="15105" max="15106" width="1.6640625" style="1042" customWidth="1"/>
    <col min="15107" max="15107" width="2.44140625" style="1042" customWidth="1"/>
    <col min="15108" max="15108" width="40.44140625" style="1042" customWidth="1"/>
    <col min="15109" max="15114" width="11" style="1042" customWidth="1"/>
    <col min="15115" max="15115" width="12.33203125" style="1042" customWidth="1"/>
    <col min="15116" max="15116" width="10.33203125" style="1042" customWidth="1"/>
    <col min="15117" max="15360" width="11.44140625" style="1042"/>
    <col min="15361" max="15362" width="1.6640625" style="1042" customWidth="1"/>
    <col min="15363" max="15363" width="2.44140625" style="1042" customWidth="1"/>
    <col min="15364" max="15364" width="40.44140625" style="1042" customWidth="1"/>
    <col min="15365" max="15370" width="11" style="1042" customWidth="1"/>
    <col min="15371" max="15371" width="12.33203125" style="1042" customWidth="1"/>
    <col min="15372" max="15372" width="10.33203125" style="1042" customWidth="1"/>
    <col min="15373" max="15616" width="11.44140625" style="1042"/>
    <col min="15617" max="15618" width="1.6640625" style="1042" customWidth="1"/>
    <col min="15619" max="15619" width="2.44140625" style="1042" customWidth="1"/>
    <col min="15620" max="15620" width="40.44140625" style="1042" customWidth="1"/>
    <col min="15621" max="15626" width="11" style="1042" customWidth="1"/>
    <col min="15627" max="15627" width="12.33203125" style="1042" customWidth="1"/>
    <col min="15628" max="15628" width="10.33203125" style="1042" customWidth="1"/>
    <col min="15629" max="15872" width="11.44140625" style="1042"/>
    <col min="15873" max="15874" width="1.6640625" style="1042" customWidth="1"/>
    <col min="15875" max="15875" width="2.44140625" style="1042" customWidth="1"/>
    <col min="15876" max="15876" width="40.44140625" style="1042" customWidth="1"/>
    <col min="15877" max="15882" width="11" style="1042" customWidth="1"/>
    <col min="15883" max="15883" width="12.33203125" style="1042" customWidth="1"/>
    <col min="15884" max="15884" width="10.33203125" style="1042" customWidth="1"/>
    <col min="15885" max="16128" width="11.44140625" style="1042"/>
    <col min="16129" max="16130" width="1.6640625" style="1042" customWidth="1"/>
    <col min="16131" max="16131" width="2.44140625" style="1042" customWidth="1"/>
    <col min="16132" max="16132" width="40.44140625" style="1042" customWidth="1"/>
    <col min="16133" max="16138" width="11" style="1042" customWidth="1"/>
    <col min="16139" max="16139" width="12.33203125" style="1042" customWidth="1"/>
    <col min="16140" max="16140" width="10.33203125" style="1042" customWidth="1"/>
    <col min="16141" max="16384" width="11.44140625" style="1042"/>
  </cols>
  <sheetData>
    <row r="1" spans="1:12" ht="13.8">
      <c r="A1" s="1076"/>
      <c r="B1" s="1103"/>
      <c r="C1" s="1104"/>
      <c r="D1" s="1076" t="s">
        <v>546</v>
      </c>
    </row>
    <row r="2" spans="1:12" ht="57" customHeight="1">
      <c r="A2" s="1105" t="s">
        <v>66</v>
      </c>
      <c r="B2" s="1106"/>
      <c r="C2" s="1106"/>
      <c r="D2" s="1106"/>
      <c r="E2" s="1106"/>
      <c r="F2" s="1106"/>
      <c r="G2" s="1106"/>
      <c r="H2" s="1106"/>
      <c r="I2" s="1106"/>
      <c r="J2" s="1106"/>
      <c r="K2" s="1106"/>
      <c r="L2" s="1106"/>
    </row>
    <row r="3" spans="1:12" ht="16.8">
      <c r="A3" s="25">
        <v>45596</v>
      </c>
      <c r="B3" s="1107"/>
      <c r="C3" s="1107"/>
      <c r="D3" s="1107"/>
      <c r="E3" s="1107"/>
      <c r="F3" s="1107"/>
      <c r="G3" s="1107"/>
      <c r="H3" s="1107"/>
      <c r="I3" s="1107"/>
      <c r="J3" s="1107"/>
      <c r="K3" s="1107"/>
      <c r="L3" s="1107"/>
    </row>
    <row r="4" spans="1:12" ht="11.25" customHeight="1" thickBot="1">
      <c r="A4" s="1108"/>
      <c r="B4" s="1108"/>
      <c r="C4" s="1108"/>
      <c r="D4" s="1031"/>
      <c r="E4" s="1109">
        <v>20</v>
      </c>
      <c r="F4" s="1109">
        <v>30</v>
      </c>
      <c r="G4" s="1109">
        <v>40</v>
      </c>
      <c r="H4" s="1109">
        <v>50</v>
      </c>
      <c r="I4" s="1109">
        <v>60</v>
      </c>
      <c r="J4" s="1110">
        <v>70</v>
      </c>
      <c r="K4" s="1111">
        <v>11892</v>
      </c>
      <c r="L4" s="1109"/>
    </row>
    <row r="5" spans="1:12" ht="16.5" customHeight="1">
      <c r="A5" s="1825"/>
      <c r="B5" s="1826"/>
      <c r="C5" s="1032"/>
      <c r="D5" s="1032"/>
      <c r="E5" s="1112" t="s">
        <v>96</v>
      </c>
      <c r="F5" s="1112"/>
      <c r="G5" s="1112"/>
      <c r="H5" s="1112"/>
      <c r="I5" s="1112"/>
      <c r="J5" s="1113"/>
      <c r="K5" s="1828" t="s">
        <v>125</v>
      </c>
      <c r="L5" s="1114"/>
    </row>
    <row r="6" spans="1:12" ht="13.8">
      <c r="A6" s="1827"/>
      <c r="B6" s="1827"/>
      <c r="C6" s="1034"/>
      <c r="D6" s="1034"/>
      <c r="E6" s="1115" t="s">
        <v>1282</v>
      </c>
      <c r="F6" s="1115" t="s">
        <v>107</v>
      </c>
      <c r="G6" s="1115" t="s">
        <v>108</v>
      </c>
      <c r="H6" s="1115" t="s">
        <v>1283</v>
      </c>
      <c r="I6" s="1115" t="s">
        <v>1284</v>
      </c>
      <c r="J6" s="1115" t="s">
        <v>1285</v>
      </c>
      <c r="K6" s="1829"/>
      <c r="L6" s="1116"/>
    </row>
    <row r="7" spans="1:12" ht="14.25" customHeight="1" outlineLevel="1">
      <c r="A7" s="1117" t="s">
        <v>112</v>
      </c>
      <c r="B7" s="1118"/>
      <c r="C7" s="1119"/>
      <c r="D7" s="1119"/>
      <c r="E7" s="1120">
        <v>20</v>
      </c>
      <c r="F7" s="1120">
        <v>77</v>
      </c>
      <c r="G7" s="1120">
        <v>64</v>
      </c>
      <c r="H7" s="1121">
        <v>47</v>
      </c>
      <c r="I7" s="1120">
        <v>22</v>
      </c>
      <c r="J7" s="1120">
        <v>10</v>
      </c>
      <c r="K7" s="1122">
        <v>240</v>
      </c>
      <c r="L7" s="1123"/>
    </row>
    <row r="8" spans="1:12" s="1130" customFormat="1" ht="12.75" customHeight="1" outlineLevel="1">
      <c r="A8" s="1124"/>
      <c r="B8" s="1125" t="s">
        <v>1286</v>
      </c>
      <c r="C8" s="1126"/>
      <c r="D8" s="1126"/>
      <c r="E8" s="1127">
        <v>0</v>
      </c>
      <c r="F8" s="1127">
        <v>0</v>
      </c>
      <c r="G8" s="1127">
        <v>23</v>
      </c>
      <c r="H8" s="1128">
        <v>36</v>
      </c>
      <c r="I8" s="1127">
        <v>22</v>
      </c>
      <c r="J8" s="1127">
        <v>9</v>
      </c>
      <c r="K8" s="1129">
        <v>90</v>
      </c>
      <c r="L8" s="1129"/>
    </row>
    <row r="9" spans="1:12" s="1130" customFormat="1" ht="12.75" customHeight="1" outlineLevel="1">
      <c r="A9" s="1124"/>
      <c r="B9" s="1125" t="s">
        <v>1287</v>
      </c>
      <c r="C9" s="1126"/>
      <c r="D9" s="1126"/>
      <c r="E9" s="1129">
        <v>20</v>
      </c>
      <c r="F9" s="1129">
        <v>77</v>
      </c>
      <c r="G9" s="1129">
        <v>41</v>
      </c>
      <c r="H9" s="1129">
        <v>11</v>
      </c>
      <c r="I9" s="1129">
        <v>0</v>
      </c>
      <c r="J9" s="1129">
        <v>0</v>
      </c>
      <c r="K9" s="1129">
        <v>149</v>
      </c>
      <c r="L9" s="1129"/>
    </row>
    <row r="10" spans="1:12" s="1130" customFormat="1" ht="12.75" customHeight="1" outlineLevel="1">
      <c r="A10" s="1131"/>
      <c r="B10" s="1132"/>
      <c r="C10" s="1130" t="s">
        <v>1288</v>
      </c>
      <c r="E10" s="1127">
        <v>0</v>
      </c>
      <c r="F10" s="1133">
        <v>2</v>
      </c>
      <c r="G10" s="1127">
        <v>1</v>
      </c>
      <c r="H10" s="1134">
        <v>3</v>
      </c>
      <c r="I10" s="1127">
        <v>0</v>
      </c>
      <c r="J10" s="1127">
        <v>0</v>
      </c>
      <c r="K10" s="1135">
        <v>6</v>
      </c>
      <c r="L10" s="1135"/>
    </row>
    <row r="11" spans="1:12" s="1130" customFormat="1" ht="12.75" customHeight="1" outlineLevel="1">
      <c r="A11" s="1131"/>
      <c r="B11" s="1132"/>
      <c r="C11" s="1130" t="s">
        <v>1289</v>
      </c>
      <c r="E11" s="1127">
        <v>1</v>
      </c>
      <c r="F11" s="1127">
        <v>0</v>
      </c>
      <c r="G11" s="1127">
        <v>0</v>
      </c>
      <c r="H11" s="1134">
        <v>0</v>
      </c>
      <c r="I11" s="1127">
        <v>0</v>
      </c>
      <c r="J11" s="1127">
        <v>0</v>
      </c>
      <c r="K11" s="1135">
        <v>1</v>
      </c>
      <c r="L11" s="1135"/>
    </row>
    <row r="12" spans="1:12" s="1130" customFormat="1" ht="12.75" customHeight="1" outlineLevel="1">
      <c r="A12" s="1131"/>
      <c r="C12" s="1130" t="s">
        <v>1290</v>
      </c>
      <c r="E12" s="1127">
        <v>14</v>
      </c>
      <c r="F12" s="1127">
        <v>54</v>
      </c>
      <c r="G12" s="1133">
        <v>20</v>
      </c>
      <c r="H12" s="1134">
        <v>3</v>
      </c>
      <c r="I12" s="1127">
        <v>0</v>
      </c>
      <c r="J12" s="1127">
        <v>0</v>
      </c>
      <c r="K12" s="1135">
        <v>91</v>
      </c>
      <c r="L12" s="1135"/>
    </row>
    <row r="13" spans="1:12" s="1130" customFormat="1" ht="12.75" customHeight="1" outlineLevel="1">
      <c r="A13" s="1131"/>
      <c r="C13" s="1130" t="s">
        <v>1291</v>
      </c>
      <c r="E13" s="1127">
        <v>0</v>
      </c>
      <c r="F13" s="1127">
        <v>0</v>
      </c>
      <c r="G13" s="1127">
        <v>0</v>
      </c>
      <c r="H13" s="1134">
        <v>0</v>
      </c>
      <c r="I13" s="1127">
        <v>0</v>
      </c>
      <c r="J13" s="1127">
        <v>0</v>
      </c>
      <c r="K13" s="1135">
        <v>0</v>
      </c>
      <c r="L13" s="1135"/>
    </row>
    <row r="14" spans="1:12" s="1130" customFormat="1" ht="12.75" customHeight="1" outlineLevel="1">
      <c r="A14" s="1131"/>
      <c r="C14" s="1130" t="s">
        <v>1292</v>
      </c>
      <c r="E14" s="1133">
        <v>1</v>
      </c>
      <c r="F14" s="1133">
        <v>1</v>
      </c>
      <c r="G14" s="1133">
        <v>0</v>
      </c>
      <c r="H14" s="1133">
        <v>0</v>
      </c>
      <c r="I14" s="1133">
        <v>0</v>
      </c>
      <c r="J14" s="1133">
        <v>0</v>
      </c>
      <c r="K14" s="1135">
        <v>2</v>
      </c>
      <c r="L14" s="1135"/>
    </row>
    <row r="15" spans="1:12" s="1130" customFormat="1" ht="12.75" customHeight="1" outlineLevel="1">
      <c r="A15" s="1131"/>
      <c r="C15" s="1130" t="s">
        <v>1293</v>
      </c>
      <c r="E15" s="1133">
        <v>0</v>
      </c>
      <c r="F15" s="1133">
        <v>0</v>
      </c>
      <c r="G15" s="1133">
        <v>0</v>
      </c>
      <c r="H15" s="1133">
        <v>0</v>
      </c>
      <c r="I15" s="1133">
        <v>0</v>
      </c>
      <c r="J15" s="1133">
        <v>0</v>
      </c>
      <c r="K15" s="1135">
        <v>0</v>
      </c>
      <c r="L15" s="1135"/>
    </row>
    <row r="16" spans="1:12" s="1130" customFormat="1" ht="12.75" customHeight="1" outlineLevel="1">
      <c r="A16" s="1131"/>
      <c r="C16" s="1130" t="s">
        <v>1294</v>
      </c>
      <c r="E16" s="1133">
        <v>0</v>
      </c>
      <c r="F16" s="1133">
        <v>0</v>
      </c>
      <c r="G16" s="1133">
        <v>6</v>
      </c>
      <c r="H16" s="1133">
        <v>3</v>
      </c>
      <c r="I16" s="1133">
        <v>0</v>
      </c>
      <c r="J16" s="1133">
        <v>0</v>
      </c>
      <c r="K16" s="1135">
        <v>9</v>
      </c>
      <c r="L16" s="1135"/>
    </row>
    <row r="17" spans="1:12" s="1130" customFormat="1" ht="12.75" customHeight="1" outlineLevel="1">
      <c r="A17" s="1131"/>
      <c r="C17" s="1130" t="s">
        <v>1295</v>
      </c>
      <c r="E17" s="1133">
        <v>4</v>
      </c>
      <c r="F17" s="1133">
        <v>20</v>
      </c>
      <c r="G17" s="1133">
        <v>14</v>
      </c>
      <c r="H17" s="1133">
        <v>2</v>
      </c>
      <c r="I17" s="1133">
        <v>0</v>
      </c>
      <c r="J17" s="1133">
        <v>0</v>
      </c>
      <c r="K17" s="1135">
        <v>40</v>
      </c>
      <c r="L17" s="1135"/>
    </row>
    <row r="18" spans="1:12" s="1130" customFormat="1" ht="12.75" customHeight="1" outlineLevel="1">
      <c r="A18" s="1131"/>
      <c r="C18" s="1130" t="s">
        <v>1296</v>
      </c>
      <c r="E18" s="1127">
        <v>0</v>
      </c>
      <c r="F18" s="1127">
        <v>0</v>
      </c>
      <c r="G18" s="1127">
        <v>0</v>
      </c>
      <c r="H18" s="1134">
        <v>0</v>
      </c>
      <c r="I18" s="1127">
        <v>0</v>
      </c>
      <c r="J18" s="1127">
        <v>0</v>
      </c>
      <c r="K18" s="1135">
        <v>0</v>
      </c>
      <c r="L18" s="1135"/>
    </row>
    <row r="19" spans="1:12" s="1130" customFormat="1" ht="12.75" customHeight="1" outlineLevel="1">
      <c r="A19" s="1124"/>
      <c r="B19" s="1125" t="s">
        <v>1297</v>
      </c>
      <c r="C19" s="1136"/>
      <c r="D19" s="1136"/>
      <c r="E19" s="1127">
        <v>0</v>
      </c>
      <c r="F19" s="1127">
        <v>0</v>
      </c>
      <c r="G19" s="1127">
        <v>0</v>
      </c>
      <c r="H19" s="1134">
        <v>0</v>
      </c>
      <c r="I19" s="1127">
        <v>0</v>
      </c>
      <c r="J19" s="1127">
        <v>0</v>
      </c>
      <c r="K19" s="1135">
        <v>0</v>
      </c>
      <c r="L19" s="1135"/>
    </row>
    <row r="20" spans="1:12" s="1130" customFormat="1" ht="12.75" customHeight="1" outlineLevel="1">
      <c r="A20" s="1124"/>
      <c r="B20" s="1125" t="s">
        <v>1298</v>
      </c>
      <c r="C20" s="1136"/>
      <c r="D20" s="1136"/>
      <c r="E20" s="1127">
        <v>0</v>
      </c>
      <c r="F20" s="1127">
        <v>0</v>
      </c>
      <c r="G20" s="1127">
        <v>0</v>
      </c>
      <c r="H20" s="1128">
        <v>0</v>
      </c>
      <c r="I20" s="1127">
        <v>0</v>
      </c>
      <c r="J20" s="1127">
        <v>1</v>
      </c>
      <c r="K20" s="1135">
        <v>1</v>
      </c>
      <c r="L20" s="1135"/>
    </row>
    <row r="21" spans="1:12" ht="15" customHeight="1" outlineLevel="1">
      <c r="A21" s="1117" t="s">
        <v>115</v>
      </c>
      <c r="B21" s="1118"/>
      <c r="C21" s="1119"/>
      <c r="D21" s="1137"/>
      <c r="E21" s="1120">
        <v>159</v>
      </c>
      <c r="F21" s="1120">
        <v>679</v>
      </c>
      <c r="G21" s="1120">
        <v>1531</v>
      </c>
      <c r="H21" s="1120">
        <v>4074</v>
      </c>
      <c r="I21" s="1120">
        <v>8187</v>
      </c>
      <c r="J21" s="1120">
        <v>17778</v>
      </c>
      <c r="K21" s="1120">
        <v>32408</v>
      </c>
      <c r="L21" s="1138"/>
    </row>
    <row r="22" spans="1:12" ht="12.9" customHeight="1" outlineLevel="1">
      <c r="A22" s="1139"/>
      <c r="B22" s="1050" t="s">
        <v>1286</v>
      </c>
      <c r="C22" s="1051"/>
      <c r="D22" s="1051"/>
      <c r="E22" s="1138">
        <v>0</v>
      </c>
      <c r="F22" s="1138">
        <v>0</v>
      </c>
      <c r="G22" s="1138">
        <v>44</v>
      </c>
      <c r="H22" s="1138">
        <v>439</v>
      </c>
      <c r="I22" s="1138">
        <v>3336</v>
      </c>
      <c r="J22" s="1138">
        <v>10493</v>
      </c>
      <c r="K22" s="1138">
        <v>14312</v>
      </c>
      <c r="L22" s="1138"/>
    </row>
    <row r="23" spans="1:12" ht="12.9" customHeight="1" outlineLevel="1">
      <c r="A23" s="1139"/>
      <c r="B23" s="1050" t="s">
        <v>1287</v>
      </c>
      <c r="C23" s="1051"/>
      <c r="D23" s="1051"/>
      <c r="E23" s="1138">
        <v>159</v>
      </c>
      <c r="F23" s="1138">
        <v>679</v>
      </c>
      <c r="G23" s="1138">
        <v>1487</v>
      </c>
      <c r="H23" s="1138">
        <v>3590</v>
      </c>
      <c r="I23" s="1138">
        <v>4431</v>
      </c>
      <c r="J23" s="1138">
        <v>4038</v>
      </c>
      <c r="K23" s="1138">
        <v>14384</v>
      </c>
      <c r="L23" s="1138"/>
    </row>
    <row r="24" spans="1:12" ht="12.9" customHeight="1" outlineLevel="1">
      <c r="A24" s="1140"/>
      <c r="B24" s="1141"/>
      <c r="C24" s="1042" t="s">
        <v>1288</v>
      </c>
      <c r="E24" s="1142">
        <v>7</v>
      </c>
      <c r="F24" s="1142">
        <v>54</v>
      </c>
      <c r="G24" s="1142">
        <v>260</v>
      </c>
      <c r="H24" s="1142">
        <v>875</v>
      </c>
      <c r="I24" s="1142">
        <v>1385</v>
      </c>
      <c r="J24" s="1142">
        <v>936</v>
      </c>
      <c r="K24" s="1142">
        <v>3517</v>
      </c>
      <c r="L24" s="1142"/>
    </row>
    <row r="25" spans="1:12" ht="12.9" customHeight="1" outlineLevel="1">
      <c r="A25" s="1140"/>
      <c r="B25" s="1141"/>
      <c r="C25" s="1042" t="s">
        <v>1289</v>
      </c>
      <c r="E25" s="1142">
        <v>6</v>
      </c>
      <c r="F25" s="1142">
        <v>52</v>
      </c>
      <c r="G25" s="1142">
        <v>32</v>
      </c>
      <c r="H25" s="1142">
        <v>167</v>
      </c>
      <c r="I25" s="1142">
        <v>542</v>
      </c>
      <c r="J25" s="1142">
        <v>479</v>
      </c>
      <c r="K25" s="1142">
        <v>1278</v>
      </c>
      <c r="L25" s="1142"/>
    </row>
    <row r="26" spans="1:12" ht="12.9" customHeight="1" outlineLevel="1">
      <c r="A26" s="1140"/>
      <c r="C26" s="1042" t="s">
        <v>1290</v>
      </c>
      <c r="E26" s="1142">
        <v>120</v>
      </c>
      <c r="F26" s="1142">
        <v>448</v>
      </c>
      <c r="G26" s="1142">
        <v>371</v>
      </c>
      <c r="H26" s="1142">
        <v>264</v>
      </c>
      <c r="I26" s="1142">
        <v>128</v>
      </c>
      <c r="J26" s="1142">
        <v>24</v>
      </c>
      <c r="K26" s="1142">
        <v>1355</v>
      </c>
      <c r="L26" s="1142"/>
    </row>
    <row r="27" spans="1:12" ht="12.9" customHeight="1" outlineLevel="1">
      <c r="A27" s="1140"/>
      <c r="C27" s="1042" t="s">
        <v>1291</v>
      </c>
      <c r="E27" s="1133">
        <v>0</v>
      </c>
      <c r="F27" s="1133">
        <v>0</v>
      </c>
      <c r="G27" s="1133">
        <v>0</v>
      </c>
      <c r="H27" s="1133">
        <v>0</v>
      </c>
      <c r="I27" s="1133">
        <v>0</v>
      </c>
      <c r="J27" s="1133">
        <v>67</v>
      </c>
      <c r="K27" s="1133">
        <v>67</v>
      </c>
      <c r="L27" s="1133"/>
    </row>
    <row r="28" spans="1:12" ht="12.9" customHeight="1" outlineLevel="1">
      <c r="A28" s="1140"/>
      <c r="C28" s="1042" t="s">
        <v>1292</v>
      </c>
      <c r="E28" s="1133">
        <v>0</v>
      </c>
      <c r="F28" s="1133">
        <v>3</v>
      </c>
      <c r="G28" s="1133">
        <v>5</v>
      </c>
      <c r="H28" s="1133">
        <v>7</v>
      </c>
      <c r="I28" s="1133">
        <v>437</v>
      </c>
      <c r="J28" s="1133">
        <v>2042</v>
      </c>
      <c r="K28" s="1133">
        <v>2494</v>
      </c>
      <c r="L28" s="1133"/>
    </row>
    <row r="29" spans="1:12" ht="12.9" customHeight="1" outlineLevel="1">
      <c r="A29" s="1140"/>
      <c r="C29" s="1042" t="s">
        <v>1293</v>
      </c>
      <c r="E29" s="1133">
        <v>0</v>
      </c>
      <c r="F29" s="1133">
        <v>0</v>
      </c>
      <c r="G29" s="1133">
        <v>0</v>
      </c>
      <c r="H29" s="1133">
        <v>1</v>
      </c>
      <c r="I29" s="1133">
        <v>12</v>
      </c>
      <c r="J29" s="1133">
        <v>15</v>
      </c>
      <c r="K29" s="1133">
        <v>28</v>
      </c>
      <c r="L29" s="1133"/>
    </row>
    <row r="30" spans="1:12" ht="12.9" customHeight="1" outlineLevel="1">
      <c r="A30" s="1140"/>
      <c r="C30" s="1042" t="s">
        <v>1294</v>
      </c>
      <c r="E30" s="1133">
        <v>0</v>
      </c>
      <c r="F30" s="1133">
        <v>76</v>
      </c>
      <c r="G30" s="1133">
        <v>767</v>
      </c>
      <c r="H30" s="1133">
        <v>2257</v>
      </c>
      <c r="I30" s="1133">
        <v>1927</v>
      </c>
      <c r="J30" s="1133">
        <v>475</v>
      </c>
      <c r="K30" s="1133">
        <v>5502</v>
      </c>
      <c r="L30" s="1133"/>
    </row>
    <row r="31" spans="1:12" ht="12.9" customHeight="1" outlineLevel="1">
      <c r="A31" s="1140"/>
      <c r="C31" s="1042" t="s">
        <v>1295</v>
      </c>
      <c r="E31" s="1133">
        <v>26</v>
      </c>
      <c r="F31" s="1133">
        <v>46</v>
      </c>
      <c r="G31" s="1133">
        <v>52</v>
      </c>
      <c r="H31" s="1133">
        <v>19</v>
      </c>
      <c r="I31" s="1133">
        <v>0</v>
      </c>
      <c r="J31" s="1133">
        <v>0</v>
      </c>
      <c r="K31" s="1133">
        <v>143</v>
      </c>
      <c r="L31" s="1133"/>
    </row>
    <row r="32" spans="1:12" ht="15" customHeight="1" outlineLevel="1">
      <c r="A32" s="1140"/>
      <c r="C32" s="1042" t="s">
        <v>1296</v>
      </c>
      <c r="E32" s="1127">
        <v>0</v>
      </c>
      <c r="F32" s="1127">
        <v>0</v>
      </c>
      <c r="G32" s="1127">
        <v>0</v>
      </c>
      <c r="H32" s="1127">
        <v>0</v>
      </c>
      <c r="I32" s="1127">
        <v>0</v>
      </c>
      <c r="J32" s="1127">
        <v>0</v>
      </c>
      <c r="K32" s="1133">
        <v>0</v>
      </c>
      <c r="L32" s="1133"/>
    </row>
    <row r="33" spans="1:27" s="1141" customFormat="1" ht="12.9" customHeight="1" outlineLevel="1">
      <c r="A33" s="1139"/>
      <c r="B33" s="1050" t="s">
        <v>1297</v>
      </c>
      <c r="C33" s="1052"/>
      <c r="D33" s="1052"/>
      <c r="E33" s="1127">
        <v>0</v>
      </c>
      <c r="F33" s="1127">
        <v>0</v>
      </c>
      <c r="G33" s="1127">
        <v>0</v>
      </c>
      <c r="H33" s="1127">
        <v>0</v>
      </c>
      <c r="I33" s="1127">
        <v>0</v>
      </c>
      <c r="J33" s="1127">
        <v>2738</v>
      </c>
      <c r="K33" s="1127">
        <v>2738</v>
      </c>
      <c r="L33" s="1127"/>
      <c r="M33" s="1042"/>
      <c r="N33" s="1042"/>
      <c r="O33" s="1042"/>
      <c r="P33" s="1042"/>
      <c r="Q33" s="1042"/>
      <c r="R33" s="1042"/>
      <c r="S33" s="1042"/>
      <c r="T33" s="1042"/>
      <c r="U33" s="1042"/>
      <c r="V33" s="1042"/>
      <c r="W33" s="1042"/>
      <c r="X33" s="1042"/>
      <c r="Y33" s="1042"/>
      <c r="Z33" s="1042"/>
      <c r="AA33" s="1042"/>
    </row>
    <row r="34" spans="1:27" s="1141" customFormat="1" ht="12.9" customHeight="1" outlineLevel="1">
      <c r="A34" s="1139"/>
      <c r="B34" s="1050" t="s">
        <v>1298</v>
      </c>
      <c r="C34" s="1052"/>
      <c r="D34" s="1143"/>
      <c r="E34" s="1144">
        <v>0</v>
      </c>
      <c r="F34" s="1144">
        <v>0</v>
      </c>
      <c r="G34" s="1144">
        <v>0</v>
      </c>
      <c r="H34" s="1144">
        <v>45</v>
      </c>
      <c r="I34" s="1144">
        <v>420</v>
      </c>
      <c r="J34" s="1144">
        <v>509</v>
      </c>
      <c r="K34" s="1144">
        <v>974</v>
      </c>
      <c r="L34" s="1127"/>
      <c r="M34" s="1042"/>
      <c r="N34" s="1042"/>
      <c r="O34" s="1042"/>
      <c r="P34" s="1042"/>
      <c r="Q34" s="1042"/>
      <c r="R34" s="1042"/>
      <c r="S34" s="1042"/>
      <c r="T34" s="1042"/>
      <c r="U34" s="1042"/>
      <c r="V34" s="1042"/>
      <c r="W34" s="1042"/>
      <c r="X34" s="1042"/>
      <c r="Y34" s="1042"/>
      <c r="Z34" s="1042"/>
      <c r="AA34" s="1042"/>
    </row>
    <row r="35" spans="1:27" s="1141" customFormat="1" ht="12.9" customHeight="1" outlineLevel="1">
      <c r="A35" s="1117" t="s">
        <v>116</v>
      </c>
      <c r="B35" s="1118"/>
      <c r="C35" s="1119"/>
      <c r="D35" s="1145"/>
      <c r="E35" s="1127">
        <v>75</v>
      </c>
      <c r="F35" s="1127">
        <v>348</v>
      </c>
      <c r="G35" s="1127">
        <v>902</v>
      </c>
      <c r="H35" s="1127">
        <v>2688</v>
      </c>
      <c r="I35" s="1127">
        <v>5168</v>
      </c>
      <c r="J35" s="1127">
        <v>11433</v>
      </c>
      <c r="K35" s="1127">
        <v>20614</v>
      </c>
      <c r="L35" s="1127"/>
      <c r="M35" s="1042"/>
      <c r="N35" s="1042"/>
      <c r="O35" s="1042"/>
      <c r="P35" s="1042"/>
      <c r="Q35" s="1042"/>
      <c r="R35" s="1042"/>
      <c r="S35" s="1042"/>
      <c r="T35" s="1042"/>
      <c r="U35" s="1042"/>
      <c r="V35" s="1042"/>
      <c r="W35" s="1042"/>
      <c r="X35" s="1042"/>
      <c r="Y35" s="1042"/>
      <c r="Z35" s="1042"/>
      <c r="AA35" s="1042"/>
    </row>
    <row r="36" spans="1:27" s="1141" customFormat="1" ht="14.25" customHeight="1" outlineLevel="1">
      <c r="A36" s="1139"/>
      <c r="B36" s="1050" t="s">
        <v>1286</v>
      </c>
      <c r="C36" s="1051"/>
      <c r="D36" s="1051"/>
      <c r="E36" s="1127">
        <v>4</v>
      </c>
      <c r="F36" s="1127">
        <v>7</v>
      </c>
      <c r="G36" s="1127">
        <v>28</v>
      </c>
      <c r="H36" s="1127">
        <v>198</v>
      </c>
      <c r="I36" s="1127">
        <v>1902</v>
      </c>
      <c r="J36" s="1127">
        <v>6727</v>
      </c>
      <c r="K36" s="1127">
        <v>8866</v>
      </c>
      <c r="L36" s="1127"/>
      <c r="M36" s="1042"/>
      <c r="N36" s="1042"/>
      <c r="O36" s="1042"/>
      <c r="P36" s="1042"/>
      <c r="Q36" s="1042"/>
      <c r="R36" s="1042"/>
      <c r="S36" s="1042"/>
      <c r="T36" s="1042"/>
      <c r="U36" s="1042"/>
      <c r="V36" s="1042"/>
      <c r="W36" s="1042"/>
      <c r="X36" s="1042"/>
      <c r="Y36" s="1042"/>
      <c r="Z36" s="1042"/>
      <c r="AA36" s="1042"/>
    </row>
    <row r="37" spans="1:27" s="1141" customFormat="1" ht="14.25" customHeight="1" outlineLevel="1">
      <c r="A37" s="1139"/>
      <c r="B37" s="1050" t="s">
        <v>1287</v>
      </c>
      <c r="C37" s="1051"/>
      <c r="D37" s="1051"/>
      <c r="E37" s="1127">
        <v>71</v>
      </c>
      <c r="F37" s="1127">
        <v>341</v>
      </c>
      <c r="G37" s="1127">
        <v>874</v>
      </c>
      <c r="H37" s="1127">
        <v>2449</v>
      </c>
      <c r="I37" s="1127">
        <v>2984</v>
      </c>
      <c r="J37" s="1127">
        <v>2869</v>
      </c>
      <c r="K37" s="1127">
        <v>9588</v>
      </c>
      <c r="L37" s="1127"/>
      <c r="M37" s="1042"/>
      <c r="N37" s="1042"/>
      <c r="O37" s="1042"/>
      <c r="P37" s="1042"/>
      <c r="Q37" s="1042"/>
      <c r="R37" s="1042"/>
      <c r="S37" s="1042"/>
      <c r="T37" s="1042"/>
      <c r="U37" s="1042"/>
      <c r="V37" s="1042"/>
      <c r="W37" s="1042"/>
      <c r="X37" s="1042"/>
      <c r="Y37" s="1042"/>
      <c r="Z37" s="1042"/>
      <c r="AA37" s="1042"/>
    </row>
    <row r="38" spans="1:27" s="1141" customFormat="1" ht="14.25" customHeight="1" outlineLevel="1">
      <c r="A38" s="1140"/>
      <c r="C38" s="1042" t="s">
        <v>1288</v>
      </c>
      <c r="D38" s="1042"/>
      <c r="E38" s="1133">
        <v>1</v>
      </c>
      <c r="F38" s="1133">
        <v>21</v>
      </c>
      <c r="G38" s="1133">
        <v>142</v>
      </c>
      <c r="H38" s="1133">
        <v>484</v>
      </c>
      <c r="I38" s="1133">
        <v>811</v>
      </c>
      <c r="J38" s="1133">
        <v>562</v>
      </c>
      <c r="K38" s="1133">
        <v>2021</v>
      </c>
      <c r="L38" s="1133"/>
      <c r="M38" s="1042"/>
      <c r="N38" s="1042"/>
      <c r="O38" s="1042"/>
      <c r="P38" s="1042"/>
      <c r="Q38" s="1042"/>
      <c r="R38" s="1042"/>
      <c r="S38" s="1042"/>
      <c r="T38" s="1042"/>
      <c r="U38" s="1042"/>
      <c r="V38" s="1042"/>
      <c r="W38" s="1042"/>
      <c r="X38" s="1042"/>
      <c r="Y38" s="1042"/>
      <c r="Z38" s="1042"/>
      <c r="AA38" s="1042"/>
    </row>
    <row r="39" spans="1:27" s="1141" customFormat="1" ht="14.25" customHeight="1" outlineLevel="1">
      <c r="A39" s="1140"/>
      <c r="C39" s="1042" t="s">
        <v>1289</v>
      </c>
      <c r="D39" s="1042"/>
      <c r="E39" s="1133">
        <v>2</v>
      </c>
      <c r="F39" s="1133">
        <v>22</v>
      </c>
      <c r="G39" s="1133">
        <v>20</v>
      </c>
      <c r="H39" s="1133">
        <v>78</v>
      </c>
      <c r="I39" s="1133">
        <v>274</v>
      </c>
      <c r="J39" s="1133">
        <v>265</v>
      </c>
      <c r="K39" s="1133">
        <v>661</v>
      </c>
      <c r="L39" s="1133"/>
      <c r="M39" s="1042"/>
      <c r="N39" s="1042"/>
      <c r="O39" s="1042"/>
      <c r="P39" s="1042"/>
      <c r="Q39" s="1042"/>
      <c r="R39" s="1042"/>
      <c r="S39" s="1042"/>
      <c r="T39" s="1042"/>
      <c r="U39" s="1042"/>
      <c r="V39" s="1042"/>
      <c r="W39" s="1042"/>
      <c r="X39" s="1042"/>
      <c r="Y39" s="1042"/>
      <c r="Z39" s="1042"/>
      <c r="AA39" s="1042"/>
    </row>
    <row r="40" spans="1:27" s="1141" customFormat="1" ht="14.25" customHeight="1" outlineLevel="1">
      <c r="A40" s="1140"/>
      <c r="B40" s="1042"/>
      <c r="C40" s="1042" t="s">
        <v>1290</v>
      </c>
      <c r="D40" s="1042"/>
      <c r="E40" s="1133">
        <v>54</v>
      </c>
      <c r="F40" s="1133">
        <v>222</v>
      </c>
      <c r="G40" s="1133">
        <v>140</v>
      </c>
      <c r="H40" s="1133">
        <v>196</v>
      </c>
      <c r="I40" s="1133">
        <v>63</v>
      </c>
      <c r="J40" s="1133">
        <v>8</v>
      </c>
      <c r="K40" s="1133">
        <v>683</v>
      </c>
      <c r="L40" s="1133"/>
      <c r="M40" s="1042"/>
      <c r="N40" s="1042"/>
      <c r="O40" s="1042"/>
      <c r="P40" s="1042"/>
      <c r="Q40" s="1042"/>
      <c r="R40" s="1042"/>
      <c r="S40" s="1042"/>
      <c r="T40" s="1042"/>
      <c r="U40" s="1042"/>
      <c r="V40" s="1042"/>
      <c r="W40" s="1042"/>
      <c r="X40" s="1042"/>
      <c r="Y40" s="1042"/>
      <c r="Z40" s="1042"/>
      <c r="AA40" s="1042"/>
    </row>
    <row r="41" spans="1:27" s="1141" customFormat="1" ht="14.25" customHeight="1" outlineLevel="1">
      <c r="A41" s="1140"/>
      <c r="B41" s="1042"/>
      <c r="C41" s="1042" t="s">
        <v>1291</v>
      </c>
      <c r="D41" s="1042"/>
      <c r="E41" s="1133">
        <v>0</v>
      </c>
      <c r="F41" s="1133">
        <v>0</v>
      </c>
      <c r="G41" s="1133">
        <v>0</v>
      </c>
      <c r="H41" s="1133">
        <v>0</v>
      </c>
      <c r="I41" s="1133">
        <v>0</v>
      </c>
      <c r="J41" s="1133">
        <v>15</v>
      </c>
      <c r="K41" s="1133">
        <v>15</v>
      </c>
      <c r="L41" s="1133"/>
      <c r="M41" s="1042"/>
      <c r="N41" s="1042"/>
      <c r="O41" s="1042"/>
      <c r="P41" s="1042"/>
      <c r="Q41" s="1042"/>
      <c r="R41" s="1042"/>
      <c r="S41" s="1042"/>
      <c r="T41" s="1042"/>
      <c r="U41" s="1042"/>
      <c r="V41" s="1042"/>
      <c r="W41" s="1042"/>
      <c r="X41" s="1042"/>
      <c r="Y41" s="1042"/>
      <c r="Z41" s="1042"/>
      <c r="AA41" s="1042"/>
    </row>
    <row r="42" spans="1:27" s="1141" customFormat="1" ht="14.25" customHeight="1" outlineLevel="1">
      <c r="A42" s="1140"/>
      <c r="B42" s="1042"/>
      <c r="C42" s="1042" t="s">
        <v>1299</v>
      </c>
      <c r="D42" s="1042"/>
      <c r="E42" s="1133">
        <v>0</v>
      </c>
      <c r="F42" s="1133">
        <v>1</v>
      </c>
      <c r="G42" s="1133">
        <v>1</v>
      </c>
      <c r="H42" s="1133">
        <v>6</v>
      </c>
      <c r="I42" s="1133">
        <v>368</v>
      </c>
      <c r="J42" s="1133">
        <v>1677</v>
      </c>
      <c r="K42" s="1133">
        <v>2053</v>
      </c>
      <c r="L42" s="1133"/>
      <c r="M42" s="1042"/>
      <c r="N42" s="1042"/>
      <c r="O42" s="1042"/>
      <c r="P42" s="1042"/>
      <c r="Q42" s="1042"/>
      <c r="R42" s="1042"/>
      <c r="S42" s="1042"/>
      <c r="T42" s="1042"/>
      <c r="U42" s="1042"/>
      <c r="V42" s="1042"/>
      <c r="W42" s="1042"/>
      <c r="X42" s="1042"/>
      <c r="Y42" s="1042"/>
      <c r="Z42" s="1042"/>
      <c r="AA42" s="1042"/>
    </row>
    <row r="43" spans="1:27" s="1141" customFormat="1" ht="14.25" customHeight="1" outlineLevel="1">
      <c r="A43" s="1140"/>
      <c r="B43" s="1042"/>
      <c r="C43" s="1042" t="s">
        <v>1293</v>
      </c>
      <c r="D43" s="1042"/>
      <c r="E43" s="1133">
        <v>0</v>
      </c>
      <c r="F43" s="1133">
        <v>0</v>
      </c>
      <c r="G43" s="1133">
        <v>0</v>
      </c>
      <c r="H43" s="1133">
        <v>0</v>
      </c>
      <c r="I43" s="1133">
        <v>3</v>
      </c>
      <c r="J43" s="1133">
        <v>8</v>
      </c>
      <c r="K43" s="1133">
        <v>11</v>
      </c>
      <c r="L43" s="1133"/>
      <c r="M43" s="1042"/>
      <c r="N43" s="1042"/>
      <c r="O43" s="1042"/>
      <c r="P43" s="1042"/>
      <c r="Q43" s="1042"/>
      <c r="R43" s="1042"/>
      <c r="S43" s="1042"/>
      <c r="T43" s="1042"/>
      <c r="U43" s="1042"/>
      <c r="V43" s="1042"/>
      <c r="W43" s="1042"/>
      <c r="X43" s="1042"/>
      <c r="Y43" s="1042"/>
      <c r="Z43" s="1042"/>
      <c r="AA43" s="1042"/>
    </row>
    <row r="44" spans="1:27" s="1141" customFormat="1" ht="14.25" customHeight="1" outlineLevel="1">
      <c r="A44" s="1140"/>
      <c r="B44" s="1042"/>
      <c r="C44" s="1042" t="s">
        <v>1294</v>
      </c>
      <c r="D44" s="1042"/>
      <c r="E44" s="1133">
        <v>0</v>
      </c>
      <c r="F44" s="1133">
        <v>57</v>
      </c>
      <c r="G44" s="1133">
        <v>548</v>
      </c>
      <c r="H44" s="1133">
        <v>1678</v>
      </c>
      <c r="I44" s="1133">
        <v>1465</v>
      </c>
      <c r="J44" s="1133">
        <v>334</v>
      </c>
      <c r="K44" s="1133">
        <v>4082</v>
      </c>
      <c r="L44" s="1133"/>
      <c r="M44" s="1042"/>
      <c r="N44" s="1042"/>
      <c r="O44" s="1042"/>
      <c r="P44" s="1042"/>
      <c r="Q44" s="1042"/>
      <c r="R44" s="1042"/>
      <c r="S44" s="1042"/>
      <c r="T44" s="1042"/>
      <c r="U44" s="1042"/>
      <c r="V44" s="1042"/>
      <c r="W44" s="1042"/>
      <c r="X44" s="1042"/>
      <c r="Y44" s="1042"/>
      <c r="Z44" s="1042"/>
      <c r="AA44" s="1042"/>
    </row>
    <row r="45" spans="1:27" s="1141" customFormat="1" ht="14.25" customHeight="1" outlineLevel="1">
      <c r="A45" s="1140"/>
      <c r="B45" s="1042"/>
      <c r="C45" s="1042" t="s">
        <v>1295</v>
      </c>
      <c r="D45" s="1042"/>
      <c r="E45" s="1133">
        <v>14</v>
      </c>
      <c r="F45" s="1133">
        <v>16</v>
      </c>
      <c r="G45" s="1133">
        <v>22</v>
      </c>
      <c r="H45" s="1133">
        <v>6</v>
      </c>
      <c r="I45" s="1133">
        <v>0</v>
      </c>
      <c r="J45" s="1133">
        <v>0</v>
      </c>
      <c r="K45" s="1133">
        <v>58</v>
      </c>
      <c r="L45" s="1133"/>
      <c r="M45" s="1042"/>
      <c r="N45" s="1042"/>
      <c r="O45" s="1042"/>
      <c r="P45" s="1042"/>
      <c r="Q45" s="1042"/>
      <c r="R45" s="1042"/>
      <c r="S45" s="1042"/>
      <c r="T45" s="1042"/>
      <c r="U45" s="1042"/>
      <c r="V45" s="1042"/>
      <c r="W45" s="1042"/>
      <c r="X45" s="1042"/>
      <c r="Y45" s="1042"/>
      <c r="Z45" s="1042"/>
      <c r="AA45" s="1042"/>
    </row>
    <row r="46" spans="1:27" s="1141" customFormat="1" ht="14.25" customHeight="1" outlineLevel="1">
      <c r="A46" s="1140"/>
      <c r="B46" s="1042"/>
      <c r="C46" s="1042" t="s">
        <v>1296</v>
      </c>
      <c r="D46" s="1042"/>
      <c r="E46" s="1133">
        <v>0</v>
      </c>
      <c r="F46" s="1133">
        <v>2</v>
      </c>
      <c r="G46" s="1133">
        <v>1</v>
      </c>
      <c r="H46" s="1133">
        <v>1</v>
      </c>
      <c r="I46" s="1133">
        <v>0</v>
      </c>
      <c r="J46" s="1133">
        <v>0</v>
      </c>
      <c r="K46" s="1133">
        <v>4</v>
      </c>
      <c r="L46" s="1133"/>
      <c r="M46" s="1042"/>
      <c r="N46" s="1042"/>
      <c r="O46" s="1042"/>
      <c r="P46" s="1042"/>
      <c r="Q46" s="1042"/>
      <c r="R46" s="1042"/>
      <c r="S46" s="1042"/>
      <c r="T46" s="1042"/>
      <c r="U46" s="1042"/>
      <c r="V46" s="1042"/>
      <c r="W46" s="1042"/>
      <c r="X46" s="1042"/>
      <c r="Y46" s="1042"/>
      <c r="Z46" s="1042"/>
      <c r="AA46" s="1042"/>
    </row>
    <row r="47" spans="1:27" s="1141" customFormat="1" ht="14.25" customHeight="1" outlineLevel="1">
      <c r="A47" s="1139"/>
      <c r="B47" s="1050" t="s">
        <v>1297</v>
      </c>
      <c r="C47" s="1052"/>
      <c r="D47" s="1052"/>
      <c r="E47" s="1127">
        <v>0</v>
      </c>
      <c r="F47" s="1127">
        <v>0</v>
      </c>
      <c r="G47" s="1127">
        <v>0</v>
      </c>
      <c r="H47" s="1127">
        <v>0</v>
      </c>
      <c r="I47" s="1127">
        <v>0</v>
      </c>
      <c r="J47" s="1127">
        <v>1563</v>
      </c>
      <c r="K47" s="1127">
        <v>1563</v>
      </c>
      <c r="L47" s="1127"/>
      <c r="M47" s="1042"/>
      <c r="N47" s="1042"/>
      <c r="O47" s="1042"/>
      <c r="P47" s="1042"/>
      <c r="Q47" s="1042"/>
      <c r="R47" s="1042"/>
      <c r="S47" s="1042"/>
      <c r="T47" s="1042"/>
      <c r="U47" s="1042"/>
      <c r="V47" s="1042"/>
      <c r="W47" s="1042"/>
      <c r="X47" s="1042"/>
      <c r="Y47" s="1042"/>
      <c r="Z47" s="1042"/>
      <c r="AA47" s="1042"/>
    </row>
    <row r="48" spans="1:27" s="1141" customFormat="1" ht="14.25" customHeight="1" outlineLevel="1">
      <c r="A48" s="1139"/>
      <c r="B48" s="1050" t="s">
        <v>1298</v>
      </c>
      <c r="C48" s="1052"/>
      <c r="D48" s="1052"/>
      <c r="E48" s="1127">
        <v>0</v>
      </c>
      <c r="F48" s="1127">
        <v>0</v>
      </c>
      <c r="G48" s="1127">
        <v>0</v>
      </c>
      <c r="H48" s="1127">
        <v>41</v>
      </c>
      <c r="I48" s="1127">
        <v>282</v>
      </c>
      <c r="J48" s="1127">
        <v>274</v>
      </c>
      <c r="K48" s="1127">
        <v>597</v>
      </c>
      <c r="L48" s="1127"/>
      <c r="M48" s="1042"/>
      <c r="N48" s="1042"/>
      <c r="O48" s="1042"/>
      <c r="P48" s="1042"/>
      <c r="Q48" s="1042"/>
      <c r="R48" s="1042"/>
      <c r="S48" s="1042"/>
      <c r="T48" s="1042"/>
      <c r="U48" s="1042"/>
      <c r="V48" s="1042"/>
      <c r="W48" s="1042"/>
      <c r="X48" s="1042"/>
      <c r="Y48" s="1042"/>
      <c r="Z48" s="1042"/>
      <c r="AA48" s="1042"/>
    </row>
    <row r="49" spans="1:27" s="1147" customFormat="1" ht="15.6" outlineLevel="1">
      <c r="A49" s="1117" t="s">
        <v>117</v>
      </c>
      <c r="B49" s="1118"/>
      <c r="C49" s="1119"/>
      <c r="D49" s="1119"/>
      <c r="E49" s="1146">
        <v>38</v>
      </c>
      <c r="F49" s="1146">
        <v>191</v>
      </c>
      <c r="G49" s="1146">
        <v>678</v>
      </c>
      <c r="H49" s="1146">
        <v>1769</v>
      </c>
      <c r="I49" s="1146">
        <v>4395</v>
      </c>
      <c r="J49" s="1146">
        <v>11924</v>
      </c>
      <c r="K49" s="1146">
        <v>18995</v>
      </c>
      <c r="L49" s="1127"/>
      <c r="M49" s="1042"/>
      <c r="N49" s="1042"/>
      <c r="O49" s="1042"/>
      <c r="P49" s="1042"/>
      <c r="Q49" s="1042"/>
      <c r="R49" s="1042"/>
      <c r="S49" s="1042"/>
      <c r="T49" s="1042"/>
      <c r="U49" s="1042"/>
      <c r="V49" s="1042"/>
      <c r="W49" s="1042"/>
      <c r="X49" s="1042"/>
      <c r="Y49" s="1042"/>
      <c r="Z49" s="1042"/>
      <c r="AA49" s="1042"/>
    </row>
    <row r="50" spans="1:27" s="1147" customFormat="1" ht="14.25" customHeight="1" outlineLevel="1">
      <c r="A50" s="1139"/>
      <c r="B50" s="1050" t="s">
        <v>1286</v>
      </c>
      <c r="C50" s="1051"/>
      <c r="D50" s="1051"/>
      <c r="E50" s="1127">
        <v>1</v>
      </c>
      <c r="F50" s="1127">
        <v>0</v>
      </c>
      <c r="G50" s="1127">
        <v>43</v>
      </c>
      <c r="H50" s="1127">
        <v>165</v>
      </c>
      <c r="I50" s="1127">
        <v>1619</v>
      </c>
      <c r="J50" s="1127">
        <v>5974</v>
      </c>
      <c r="K50" s="1127">
        <v>7802</v>
      </c>
      <c r="L50" s="1127"/>
      <c r="M50" s="1042"/>
      <c r="N50" s="1042"/>
      <c r="O50" s="1042"/>
      <c r="P50" s="1042"/>
      <c r="Q50" s="1042"/>
      <c r="R50" s="1042"/>
      <c r="S50" s="1042"/>
      <c r="T50" s="1042"/>
      <c r="U50" s="1042"/>
      <c r="V50" s="1042"/>
      <c r="W50" s="1042"/>
      <c r="X50" s="1042"/>
      <c r="Y50" s="1042"/>
      <c r="Z50" s="1042"/>
      <c r="AA50" s="1042"/>
    </row>
    <row r="51" spans="1:27" s="1147" customFormat="1" ht="14.25" customHeight="1" outlineLevel="1">
      <c r="A51" s="1139"/>
      <c r="B51" s="1050" t="s">
        <v>1287</v>
      </c>
      <c r="C51" s="1051"/>
      <c r="D51" s="1051"/>
      <c r="E51" s="1127">
        <v>37</v>
      </c>
      <c r="F51" s="1127">
        <v>191</v>
      </c>
      <c r="G51" s="1127">
        <v>634</v>
      </c>
      <c r="H51" s="1127">
        <v>1570</v>
      </c>
      <c r="I51" s="1127">
        <v>2359</v>
      </c>
      <c r="J51" s="1127">
        <v>2826</v>
      </c>
      <c r="K51" s="1127">
        <v>7617</v>
      </c>
      <c r="L51" s="1127"/>
      <c r="M51" s="1042"/>
      <c r="N51" s="1042"/>
      <c r="O51" s="1042"/>
      <c r="P51" s="1042"/>
      <c r="Q51" s="1042"/>
      <c r="R51" s="1042"/>
      <c r="S51" s="1042"/>
      <c r="T51" s="1042"/>
      <c r="U51" s="1042"/>
      <c r="V51" s="1042"/>
      <c r="W51" s="1042"/>
      <c r="X51" s="1042"/>
      <c r="Y51" s="1042"/>
      <c r="Z51" s="1042"/>
      <c r="AA51" s="1042"/>
    </row>
    <row r="52" spans="1:27" s="1147" customFormat="1" ht="14.25" customHeight="1" outlineLevel="1">
      <c r="A52" s="1140"/>
      <c r="B52" s="1141"/>
      <c r="C52" s="1042" t="s">
        <v>1288</v>
      </c>
      <c r="D52" s="1042"/>
      <c r="E52" s="1133">
        <v>2</v>
      </c>
      <c r="F52" s="1133">
        <v>19</v>
      </c>
      <c r="G52" s="1133">
        <v>126</v>
      </c>
      <c r="H52" s="1133">
        <v>447</v>
      </c>
      <c r="I52" s="1133">
        <v>902</v>
      </c>
      <c r="J52" s="1133">
        <v>692</v>
      </c>
      <c r="K52" s="1133">
        <v>2188</v>
      </c>
      <c r="L52" s="1133"/>
      <c r="M52" s="1042"/>
      <c r="N52" s="1042"/>
      <c r="O52" s="1042"/>
      <c r="P52" s="1042"/>
      <c r="Q52" s="1042"/>
      <c r="R52" s="1042"/>
      <c r="S52" s="1042"/>
      <c r="T52" s="1042"/>
      <c r="U52" s="1042"/>
      <c r="V52" s="1042"/>
      <c r="W52" s="1042"/>
      <c r="X52" s="1042"/>
      <c r="Y52" s="1042"/>
      <c r="Z52" s="1042"/>
      <c r="AA52" s="1042"/>
    </row>
    <row r="53" spans="1:27" s="1147" customFormat="1" ht="14.25" customHeight="1" outlineLevel="1">
      <c r="A53" s="1140"/>
      <c r="B53" s="1141"/>
      <c r="C53" s="1042" t="s">
        <v>1289</v>
      </c>
      <c r="D53" s="1042"/>
      <c r="E53" s="1133">
        <v>1</v>
      </c>
      <c r="F53" s="1133">
        <v>24</v>
      </c>
      <c r="G53" s="1133">
        <v>17</v>
      </c>
      <c r="H53" s="1133">
        <v>54</v>
      </c>
      <c r="I53" s="1133">
        <v>139</v>
      </c>
      <c r="J53" s="1133">
        <v>241</v>
      </c>
      <c r="K53" s="1133">
        <v>476</v>
      </c>
      <c r="L53" s="1133"/>
      <c r="M53" s="1042"/>
      <c r="N53" s="1042"/>
      <c r="O53" s="1042"/>
      <c r="P53" s="1042"/>
      <c r="Q53" s="1042"/>
      <c r="R53" s="1042"/>
      <c r="S53" s="1042"/>
      <c r="T53" s="1042"/>
      <c r="U53" s="1042"/>
      <c r="V53" s="1042"/>
      <c r="W53" s="1042"/>
      <c r="X53" s="1042"/>
      <c r="Y53" s="1042"/>
      <c r="Z53" s="1042"/>
      <c r="AA53" s="1042"/>
    </row>
    <row r="54" spans="1:27" s="1147" customFormat="1" ht="14.25" customHeight="1" outlineLevel="1">
      <c r="A54" s="1140"/>
      <c r="B54" s="1042"/>
      <c r="C54" s="1042" t="s">
        <v>1290</v>
      </c>
      <c r="D54" s="1042"/>
      <c r="E54" s="1133">
        <v>30</v>
      </c>
      <c r="F54" s="1133">
        <v>113</v>
      </c>
      <c r="G54" s="1133">
        <v>88</v>
      </c>
      <c r="H54" s="1133">
        <v>64</v>
      </c>
      <c r="I54" s="1133">
        <v>25</v>
      </c>
      <c r="J54" s="1133">
        <v>6</v>
      </c>
      <c r="K54" s="1133">
        <v>326</v>
      </c>
      <c r="L54" s="1133"/>
      <c r="M54" s="1042"/>
      <c r="N54" s="1042"/>
      <c r="O54" s="1042"/>
      <c r="P54" s="1042"/>
      <c r="Q54" s="1042"/>
      <c r="R54" s="1042"/>
      <c r="S54" s="1042"/>
      <c r="T54" s="1042"/>
      <c r="U54" s="1042"/>
      <c r="V54" s="1042"/>
      <c r="W54" s="1042"/>
      <c r="X54" s="1042"/>
      <c r="Y54" s="1042"/>
      <c r="Z54" s="1042"/>
      <c r="AA54" s="1042"/>
    </row>
    <row r="55" spans="1:27" s="1147" customFormat="1" ht="14.25" customHeight="1" outlineLevel="1">
      <c r="A55" s="1140"/>
      <c r="B55" s="1042"/>
      <c r="C55" s="1042" t="s">
        <v>1291</v>
      </c>
      <c r="D55" s="1042"/>
      <c r="E55" s="1133">
        <v>0</v>
      </c>
      <c r="F55" s="1133">
        <v>0</v>
      </c>
      <c r="G55" s="1133">
        <v>0</v>
      </c>
      <c r="H55" s="1133">
        <v>0</v>
      </c>
      <c r="I55" s="1133">
        <v>0</v>
      </c>
      <c r="J55" s="1133">
        <v>20</v>
      </c>
      <c r="K55" s="1133">
        <v>20</v>
      </c>
      <c r="L55" s="1133"/>
      <c r="M55" s="1042"/>
      <c r="N55" s="1042"/>
      <c r="O55" s="1042"/>
      <c r="P55" s="1042"/>
      <c r="Q55" s="1042"/>
      <c r="R55" s="1042"/>
      <c r="S55" s="1042"/>
      <c r="T55" s="1042"/>
      <c r="U55" s="1042"/>
      <c r="V55" s="1042"/>
      <c r="W55" s="1042"/>
      <c r="X55" s="1042"/>
      <c r="Y55" s="1042"/>
      <c r="Z55" s="1042"/>
      <c r="AA55" s="1042"/>
    </row>
    <row r="56" spans="1:27" s="1147" customFormat="1" ht="14.25" customHeight="1" outlineLevel="1">
      <c r="A56" s="1140"/>
      <c r="B56" s="1042"/>
      <c r="C56" s="1042" t="s">
        <v>1292</v>
      </c>
      <c r="D56" s="1042"/>
      <c r="E56" s="1133">
        <v>0</v>
      </c>
      <c r="F56" s="1133">
        <v>0</v>
      </c>
      <c r="G56" s="1133">
        <v>3</v>
      </c>
      <c r="H56" s="1133">
        <v>5</v>
      </c>
      <c r="I56" s="1133">
        <v>351</v>
      </c>
      <c r="J56" s="1133">
        <v>1626</v>
      </c>
      <c r="K56" s="1133">
        <v>1985</v>
      </c>
      <c r="L56" s="1133"/>
      <c r="M56" s="1042"/>
      <c r="N56" s="1042"/>
      <c r="O56" s="1042"/>
      <c r="P56" s="1042"/>
      <c r="Q56" s="1042"/>
      <c r="R56" s="1042"/>
      <c r="S56" s="1042"/>
      <c r="T56" s="1042"/>
      <c r="U56" s="1042"/>
      <c r="V56" s="1042"/>
      <c r="W56" s="1042"/>
      <c r="X56" s="1042"/>
      <c r="Y56" s="1042"/>
      <c r="Z56" s="1042"/>
      <c r="AA56" s="1042"/>
    </row>
    <row r="57" spans="1:27" s="1147" customFormat="1" ht="14.25" customHeight="1" outlineLevel="1">
      <c r="A57" s="1140"/>
      <c r="B57" s="1042"/>
      <c r="C57" s="1042" t="s">
        <v>1293</v>
      </c>
      <c r="D57" s="1042"/>
      <c r="E57" s="1133">
        <v>0</v>
      </c>
      <c r="F57" s="1133">
        <v>0</v>
      </c>
      <c r="G57" s="1133">
        <v>0</v>
      </c>
      <c r="H57" s="1133">
        <v>0</v>
      </c>
      <c r="I57" s="1133">
        <v>7</v>
      </c>
      <c r="J57" s="1133">
        <v>9</v>
      </c>
      <c r="K57" s="1133">
        <v>16</v>
      </c>
      <c r="L57" s="1133"/>
      <c r="M57" s="1042"/>
      <c r="N57" s="1042"/>
      <c r="O57" s="1042"/>
      <c r="P57" s="1042"/>
      <c r="Q57" s="1042"/>
      <c r="R57" s="1042"/>
      <c r="S57" s="1042"/>
      <c r="T57" s="1042"/>
      <c r="U57" s="1042"/>
      <c r="V57" s="1042"/>
      <c r="W57" s="1042"/>
      <c r="X57" s="1042"/>
      <c r="Y57" s="1042"/>
      <c r="Z57" s="1042"/>
      <c r="AA57" s="1042"/>
    </row>
    <row r="58" spans="1:27" s="1147" customFormat="1" ht="14.25" customHeight="1" outlineLevel="1">
      <c r="A58" s="1140"/>
      <c r="B58" s="1042"/>
      <c r="C58" s="1042" t="s">
        <v>1294</v>
      </c>
      <c r="D58" s="1042"/>
      <c r="E58" s="1133">
        <v>3</v>
      </c>
      <c r="F58" s="1133">
        <v>33</v>
      </c>
      <c r="G58" s="1133">
        <v>396</v>
      </c>
      <c r="H58" s="1133">
        <v>998</v>
      </c>
      <c r="I58" s="1133">
        <v>935</v>
      </c>
      <c r="J58" s="1133">
        <v>232</v>
      </c>
      <c r="K58" s="1133">
        <v>2597</v>
      </c>
      <c r="L58" s="1133"/>
      <c r="M58" s="1042"/>
      <c r="N58" s="1042"/>
      <c r="O58" s="1042"/>
      <c r="P58" s="1042"/>
      <c r="Q58" s="1042"/>
      <c r="R58" s="1042"/>
      <c r="S58" s="1042"/>
      <c r="T58" s="1042"/>
      <c r="U58" s="1042"/>
      <c r="V58" s="1042"/>
      <c r="W58" s="1042"/>
      <c r="X58" s="1042"/>
      <c r="Y58" s="1042"/>
      <c r="Z58" s="1042"/>
      <c r="AA58" s="1042"/>
    </row>
    <row r="59" spans="1:27" s="1147" customFormat="1" ht="14.25" customHeight="1" outlineLevel="1">
      <c r="A59" s="1140"/>
      <c r="B59" s="1042"/>
      <c r="C59" s="1042" t="s">
        <v>1295</v>
      </c>
      <c r="D59" s="1042"/>
      <c r="E59" s="1133">
        <v>1</v>
      </c>
      <c r="F59" s="1133">
        <v>2</v>
      </c>
      <c r="G59" s="1133">
        <v>4</v>
      </c>
      <c r="H59" s="1133">
        <v>2</v>
      </c>
      <c r="I59" s="1133">
        <v>0</v>
      </c>
      <c r="J59" s="1133">
        <v>0</v>
      </c>
      <c r="K59" s="1133">
        <v>9</v>
      </c>
      <c r="L59" s="1133"/>
      <c r="M59" s="1042"/>
      <c r="N59" s="1042"/>
      <c r="O59" s="1042"/>
      <c r="P59" s="1042"/>
      <c r="Q59" s="1042"/>
      <c r="R59" s="1042"/>
      <c r="S59" s="1042"/>
      <c r="T59" s="1042"/>
      <c r="U59" s="1042"/>
      <c r="V59" s="1042"/>
      <c r="W59" s="1042"/>
      <c r="X59" s="1042"/>
      <c r="Y59" s="1042"/>
      <c r="Z59" s="1042"/>
      <c r="AA59" s="1042"/>
    </row>
    <row r="60" spans="1:27" s="1147" customFormat="1" ht="14.25" customHeight="1" outlineLevel="1">
      <c r="A60" s="1140"/>
      <c r="B60" s="1042"/>
      <c r="C60" s="1042" t="s">
        <v>1296</v>
      </c>
      <c r="D60" s="1042"/>
      <c r="E60" s="1133">
        <v>0</v>
      </c>
      <c r="F60" s="1133">
        <v>0</v>
      </c>
      <c r="G60" s="1133">
        <v>0</v>
      </c>
      <c r="H60" s="1133">
        <v>0</v>
      </c>
      <c r="I60" s="1133">
        <v>0</v>
      </c>
      <c r="J60" s="1133">
        <v>0</v>
      </c>
      <c r="K60" s="1133">
        <v>0</v>
      </c>
      <c r="L60" s="1133"/>
      <c r="M60" s="1042"/>
      <c r="N60" s="1042"/>
      <c r="O60" s="1042"/>
      <c r="P60" s="1042"/>
      <c r="Q60" s="1042"/>
      <c r="R60" s="1042"/>
      <c r="S60" s="1042"/>
      <c r="T60" s="1042"/>
      <c r="U60" s="1042"/>
      <c r="V60" s="1042"/>
      <c r="W60" s="1042"/>
      <c r="X60" s="1042"/>
      <c r="Y60" s="1042"/>
      <c r="Z60" s="1042"/>
      <c r="AA60" s="1042"/>
    </row>
    <row r="61" spans="1:27" s="1147" customFormat="1" ht="14.25" customHeight="1" outlineLevel="1">
      <c r="A61" s="1139"/>
      <c r="B61" s="1050" t="s">
        <v>1297</v>
      </c>
      <c r="C61" s="1052"/>
      <c r="D61" s="1052"/>
      <c r="E61" s="1138">
        <v>0</v>
      </c>
      <c r="F61" s="1138">
        <v>0</v>
      </c>
      <c r="G61" s="1138">
        <v>0</v>
      </c>
      <c r="H61" s="1138">
        <v>0</v>
      </c>
      <c r="I61" s="1138">
        <v>0</v>
      </c>
      <c r="J61" s="1138">
        <v>2649</v>
      </c>
      <c r="K61" s="1138">
        <v>2649</v>
      </c>
      <c r="L61" s="1138"/>
      <c r="M61" s="1042"/>
      <c r="N61" s="1042"/>
      <c r="O61" s="1042"/>
      <c r="P61" s="1042"/>
      <c r="Q61" s="1042"/>
      <c r="R61" s="1042"/>
      <c r="S61" s="1042"/>
      <c r="T61" s="1042"/>
      <c r="U61" s="1042"/>
      <c r="V61" s="1042"/>
      <c r="W61" s="1042"/>
      <c r="X61" s="1042"/>
      <c r="Y61" s="1042"/>
      <c r="Z61" s="1042"/>
      <c r="AA61" s="1042"/>
    </row>
    <row r="62" spans="1:27" s="1147" customFormat="1" ht="14.25" customHeight="1" outlineLevel="1">
      <c r="A62" s="1139"/>
      <c r="B62" s="1050" t="s">
        <v>1298</v>
      </c>
      <c r="C62" s="1052"/>
      <c r="D62" s="1052"/>
      <c r="E62" s="1138">
        <v>0</v>
      </c>
      <c r="F62" s="1138">
        <v>0</v>
      </c>
      <c r="G62" s="1138">
        <v>1</v>
      </c>
      <c r="H62" s="1138">
        <v>34</v>
      </c>
      <c r="I62" s="1138">
        <v>417</v>
      </c>
      <c r="J62" s="1138">
        <v>475</v>
      </c>
      <c r="K62" s="1138">
        <v>927</v>
      </c>
      <c r="L62" s="1138"/>
      <c r="M62" s="1042"/>
      <c r="N62" s="1042"/>
      <c r="O62" s="1042"/>
      <c r="P62" s="1042"/>
      <c r="Q62" s="1042"/>
      <c r="R62" s="1042"/>
      <c r="S62" s="1042"/>
      <c r="T62" s="1042"/>
      <c r="U62" s="1042"/>
      <c r="V62" s="1042"/>
      <c r="W62" s="1042"/>
      <c r="X62" s="1042"/>
      <c r="Y62" s="1042"/>
      <c r="Z62" s="1042"/>
      <c r="AA62" s="1042"/>
    </row>
    <row r="63" spans="1:27" s="1147" customFormat="1" ht="15.6">
      <c r="A63" s="1117" t="s">
        <v>118</v>
      </c>
      <c r="B63" s="1118"/>
      <c r="C63" s="1119"/>
      <c r="D63" s="1119"/>
      <c r="E63" s="1148"/>
      <c r="F63" s="1148"/>
      <c r="G63" s="1148"/>
      <c r="H63" s="1148"/>
      <c r="I63" s="1148"/>
      <c r="J63" s="1148"/>
      <c r="K63" s="1148"/>
      <c r="L63" s="1042"/>
      <c r="M63" s="1042"/>
      <c r="N63" s="1042"/>
      <c r="O63" s="1042"/>
      <c r="P63" s="1042"/>
      <c r="Q63" s="1042"/>
      <c r="R63" s="1042"/>
      <c r="S63" s="1042"/>
      <c r="T63" s="1042"/>
      <c r="U63" s="1042"/>
      <c r="V63" s="1042"/>
      <c r="W63" s="1042"/>
      <c r="X63" s="1042"/>
      <c r="Y63" s="1042"/>
      <c r="Z63" s="1042"/>
      <c r="AA63" s="1042"/>
    </row>
    <row r="64" spans="1:27" s="1147" customFormat="1" ht="12" customHeight="1">
      <c r="A64" s="1139"/>
      <c r="B64" s="1050" t="s">
        <v>1286</v>
      </c>
      <c r="C64" s="1051"/>
      <c r="D64" s="1051"/>
      <c r="E64" s="1138">
        <v>5</v>
      </c>
      <c r="F64" s="1138">
        <v>7</v>
      </c>
      <c r="G64" s="1138">
        <v>138</v>
      </c>
      <c r="H64" s="1138">
        <v>838</v>
      </c>
      <c r="I64" s="1138">
        <v>6879</v>
      </c>
      <c r="J64" s="1138">
        <v>23203</v>
      </c>
      <c r="K64" s="1138">
        <v>31070</v>
      </c>
      <c r="L64" s="1138"/>
      <c r="M64" s="1042"/>
      <c r="N64" s="1042"/>
      <c r="O64" s="1042"/>
      <c r="P64" s="1042"/>
      <c r="Q64" s="1042"/>
      <c r="R64" s="1042"/>
      <c r="S64" s="1042"/>
      <c r="T64" s="1042"/>
      <c r="U64" s="1042"/>
      <c r="V64" s="1042"/>
      <c r="W64" s="1042"/>
      <c r="X64" s="1042"/>
      <c r="Y64" s="1042"/>
      <c r="Z64" s="1042"/>
      <c r="AA64" s="1042"/>
    </row>
    <row r="65" spans="1:27" s="1141" customFormat="1" ht="12" customHeight="1">
      <c r="A65" s="1140"/>
      <c r="C65" s="1042" t="s">
        <v>1300</v>
      </c>
      <c r="D65" s="1042"/>
      <c r="E65" s="1142">
        <v>1</v>
      </c>
      <c r="F65" s="1142">
        <v>5</v>
      </c>
      <c r="G65" s="1142">
        <v>101</v>
      </c>
      <c r="H65" s="1142">
        <v>587</v>
      </c>
      <c r="I65" s="1142">
        <v>5112</v>
      </c>
      <c r="J65" s="1142">
        <v>18481</v>
      </c>
      <c r="K65" s="1142">
        <v>24287</v>
      </c>
      <c r="L65" s="1142"/>
      <c r="M65" s="1042"/>
      <c r="N65" s="1042"/>
      <c r="O65" s="1042"/>
      <c r="P65" s="1042"/>
      <c r="Q65" s="1042"/>
      <c r="R65" s="1042"/>
      <c r="S65" s="1042"/>
      <c r="T65" s="1042"/>
      <c r="U65" s="1042"/>
      <c r="V65" s="1042"/>
      <c r="W65" s="1042"/>
      <c r="X65" s="1042"/>
      <c r="Y65" s="1042"/>
      <c r="Z65" s="1042"/>
      <c r="AA65" s="1042"/>
    </row>
    <row r="66" spans="1:27" s="1141" customFormat="1" ht="12" customHeight="1">
      <c r="A66" s="1140"/>
      <c r="C66" s="1042" t="s">
        <v>1301</v>
      </c>
      <c r="D66" s="1042"/>
      <c r="E66" s="1142">
        <v>4</v>
      </c>
      <c r="F66" s="1142">
        <v>2</v>
      </c>
      <c r="G66" s="1142">
        <v>37</v>
      </c>
      <c r="H66" s="1142">
        <v>251</v>
      </c>
      <c r="I66" s="1142">
        <v>1767</v>
      </c>
      <c r="J66" s="1142">
        <v>4722</v>
      </c>
      <c r="K66" s="1142">
        <v>6783</v>
      </c>
      <c r="L66" s="1142"/>
      <c r="M66" s="1042"/>
      <c r="N66" s="1042"/>
      <c r="O66" s="1042"/>
      <c r="P66" s="1042"/>
      <c r="Q66" s="1042"/>
      <c r="R66" s="1042"/>
      <c r="S66" s="1042"/>
      <c r="T66" s="1042"/>
      <c r="U66" s="1042"/>
      <c r="V66" s="1042"/>
      <c r="W66" s="1042"/>
      <c r="X66" s="1042"/>
      <c r="Y66" s="1042"/>
      <c r="Z66" s="1042"/>
      <c r="AA66" s="1042"/>
    </row>
    <row r="67" spans="1:27" s="1141" customFormat="1" ht="12" customHeight="1">
      <c r="A67" s="1139"/>
      <c r="B67" s="1050" t="s">
        <v>1287</v>
      </c>
      <c r="C67" s="1051"/>
      <c r="D67" s="1051"/>
      <c r="E67" s="1138">
        <v>287</v>
      </c>
      <c r="F67" s="1138">
        <v>1288</v>
      </c>
      <c r="G67" s="1138">
        <v>3036</v>
      </c>
      <c r="H67" s="1138">
        <v>7620</v>
      </c>
      <c r="I67" s="1138">
        <v>9774</v>
      </c>
      <c r="J67" s="1138">
        <v>9733</v>
      </c>
      <c r="K67" s="1138">
        <v>31738</v>
      </c>
      <c r="L67" s="1138"/>
      <c r="M67" s="1042"/>
      <c r="N67" s="1042"/>
      <c r="O67" s="1042"/>
      <c r="P67" s="1042"/>
      <c r="Q67" s="1042"/>
      <c r="R67" s="1042"/>
      <c r="S67" s="1042"/>
      <c r="T67" s="1042"/>
      <c r="U67" s="1042"/>
      <c r="V67" s="1042"/>
      <c r="W67" s="1042"/>
      <c r="X67" s="1042"/>
      <c r="Y67" s="1042"/>
      <c r="Z67" s="1042"/>
      <c r="AA67" s="1042"/>
    </row>
    <row r="68" spans="1:27" s="1141" customFormat="1" ht="12" customHeight="1">
      <c r="A68" s="1140"/>
      <c r="C68" s="1042" t="s">
        <v>1300</v>
      </c>
      <c r="D68" s="1042"/>
      <c r="E68" s="1142">
        <v>255</v>
      </c>
      <c r="F68" s="1142">
        <v>1041</v>
      </c>
      <c r="G68" s="1142">
        <v>1903</v>
      </c>
      <c r="H68" s="1142">
        <v>5501</v>
      </c>
      <c r="I68" s="1142">
        <v>7523</v>
      </c>
      <c r="J68" s="1142">
        <v>8080</v>
      </c>
      <c r="K68" s="1142">
        <v>24303</v>
      </c>
      <c r="L68" s="1142"/>
      <c r="M68" s="1042"/>
      <c r="N68" s="1042"/>
      <c r="O68" s="1042"/>
      <c r="P68" s="1042"/>
      <c r="Q68" s="1042"/>
      <c r="R68" s="1042"/>
      <c r="S68" s="1042"/>
      <c r="T68" s="1042"/>
      <c r="U68" s="1042"/>
      <c r="V68" s="1042"/>
      <c r="W68" s="1042"/>
      <c r="X68" s="1042"/>
      <c r="Y68" s="1042"/>
      <c r="Z68" s="1042"/>
      <c r="AA68" s="1042"/>
    </row>
    <row r="69" spans="1:27" s="1141" customFormat="1" ht="12" customHeight="1">
      <c r="A69" s="1140"/>
      <c r="C69" s="1042" t="s">
        <v>1301</v>
      </c>
      <c r="D69" s="1042"/>
      <c r="E69" s="1142">
        <v>32</v>
      </c>
      <c r="F69" s="1142">
        <v>247</v>
      </c>
      <c r="G69" s="1142">
        <v>1133</v>
      </c>
      <c r="H69" s="1142">
        <v>2119</v>
      </c>
      <c r="I69" s="1142">
        <v>2251</v>
      </c>
      <c r="J69" s="1142">
        <v>1653</v>
      </c>
      <c r="K69" s="1142">
        <v>7435</v>
      </c>
      <c r="L69" s="1142"/>
      <c r="M69" s="1042"/>
      <c r="N69" s="1042"/>
      <c r="O69" s="1042"/>
      <c r="P69" s="1042"/>
      <c r="Q69" s="1042"/>
      <c r="R69" s="1042"/>
      <c r="S69" s="1042"/>
      <c r="T69" s="1042"/>
      <c r="U69" s="1042"/>
      <c r="V69" s="1042"/>
      <c r="W69" s="1042"/>
      <c r="X69" s="1042"/>
      <c r="Y69" s="1042"/>
      <c r="Z69" s="1042"/>
      <c r="AA69" s="1042"/>
    </row>
    <row r="70" spans="1:27" s="1141" customFormat="1" ht="12" customHeight="1">
      <c r="A70" s="1140"/>
      <c r="B70" s="1149"/>
      <c r="C70" s="1149" t="s">
        <v>1288</v>
      </c>
      <c r="D70" s="1149"/>
      <c r="E70" s="1142">
        <v>10</v>
      </c>
      <c r="F70" s="1142">
        <v>96</v>
      </c>
      <c r="G70" s="1142">
        <v>529</v>
      </c>
      <c r="H70" s="1142">
        <v>1809</v>
      </c>
      <c r="I70" s="1142">
        <v>3098</v>
      </c>
      <c r="J70" s="1142">
        <v>2190</v>
      </c>
      <c r="K70" s="1142">
        <v>7732</v>
      </c>
      <c r="L70" s="1142"/>
      <c r="M70" s="1042"/>
      <c r="N70" s="1042"/>
      <c r="O70" s="1042"/>
      <c r="P70" s="1042"/>
      <c r="Q70" s="1042"/>
      <c r="R70" s="1042"/>
      <c r="S70" s="1042"/>
      <c r="T70" s="1042"/>
      <c r="U70" s="1042"/>
      <c r="V70" s="1042"/>
      <c r="W70" s="1042"/>
      <c r="X70" s="1042"/>
      <c r="Y70" s="1042"/>
      <c r="Z70" s="1042"/>
      <c r="AA70" s="1042"/>
    </row>
    <row r="71" spans="1:27" s="1141" customFormat="1" ht="12" customHeight="1">
      <c r="A71" s="1140"/>
      <c r="C71" s="1042"/>
      <c r="D71" s="1042" t="s">
        <v>1300</v>
      </c>
      <c r="E71" s="1142">
        <v>4</v>
      </c>
      <c r="F71" s="1142">
        <v>49</v>
      </c>
      <c r="G71" s="1142">
        <v>355</v>
      </c>
      <c r="H71" s="1142">
        <v>1209</v>
      </c>
      <c r="I71" s="1142">
        <v>2190</v>
      </c>
      <c r="J71" s="1142">
        <v>1821</v>
      </c>
      <c r="K71" s="1142">
        <v>5628</v>
      </c>
      <c r="L71" s="1142"/>
      <c r="M71" s="1042"/>
      <c r="N71" s="1042"/>
      <c r="O71" s="1042"/>
      <c r="P71" s="1042"/>
      <c r="Q71" s="1042"/>
      <c r="R71" s="1042"/>
      <c r="S71" s="1042"/>
      <c r="T71" s="1042"/>
      <c r="U71" s="1042"/>
      <c r="V71" s="1042"/>
      <c r="W71" s="1042"/>
      <c r="X71" s="1042"/>
      <c r="Y71" s="1042"/>
      <c r="Z71" s="1042"/>
      <c r="AA71" s="1042"/>
    </row>
    <row r="72" spans="1:27" s="1141" customFormat="1" ht="12" customHeight="1">
      <c r="A72" s="1140"/>
      <c r="C72" s="1042"/>
      <c r="D72" s="1042" t="s">
        <v>1301</v>
      </c>
      <c r="E72" s="1142">
        <v>6</v>
      </c>
      <c r="F72" s="1142">
        <v>47</v>
      </c>
      <c r="G72" s="1142">
        <v>174</v>
      </c>
      <c r="H72" s="1142">
        <v>600</v>
      </c>
      <c r="I72" s="1142">
        <v>908</v>
      </c>
      <c r="J72" s="1142">
        <v>369</v>
      </c>
      <c r="K72" s="1142">
        <v>2104</v>
      </c>
      <c r="L72" s="1142"/>
      <c r="M72" s="1042"/>
      <c r="N72" s="1042"/>
      <c r="O72" s="1042"/>
      <c r="P72" s="1042"/>
      <c r="Q72" s="1042"/>
      <c r="R72" s="1042"/>
      <c r="S72" s="1042"/>
      <c r="T72" s="1042"/>
      <c r="U72" s="1042"/>
      <c r="V72" s="1042"/>
      <c r="W72" s="1042"/>
      <c r="X72" s="1042"/>
      <c r="Y72" s="1042"/>
      <c r="Z72" s="1042"/>
      <c r="AA72" s="1042"/>
    </row>
    <row r="73" spans="1:27" s="1141" customFormat="1" ht="12" customHeight="1">
      <c r="A73" s="1140"/>
      <c r="C73" s="1149" t="s">
        <v>1289</v>
      </c>
      <c r="D73" s="1149"/>
      <c r="E73" s="1142">
        <v>10</v>
      </c>
      <c r="F73" s="1142">
        <v>98</v>
      </c>
      <c r="G73" s="1142">
        <v>69</v>
      </c>
      <c r="H73" s="1142">
        <v>299</v>
      </c>
      <c r="I73" s="1142">
        <v>955</v>
      </c>
      <c r="J73" s="1142">
        <v>985</v>
      </c>
      <c r="K73" s="1142">
        <v>2416</v>
      </c>
      <c r="L73" s="1142"/>
      <c r="M73" s="1042"/>
      <c r="N73" s="1042"/>
      <c r="O73" s="1042"/>
      <c r="P73" s="1042"/>
      <c r="Q73" s="1042"/>
      <c r="R73" s="1042"/>
      <c r="S73" s="1042"/>
      <c r="T73" s="1042"/>
      <c r="U73" s="1042"/>
      <c r="V73" s="1042"/>
      <c r="W73" s="1042"/>
      <c r="X73" s="1042"/>
      <c r="Y73" s="1042"/>
      <c r="Z73" s="1042"/>
      <c r="AA73" s="1042"/>
    </row>
    <row r="74" spans="1:27" s="1141" customFormat="1" ht="12" customHeight="1">
      <c r="A74" s="1140"/>
      <c r="B74" s="1042"/>
      <c r="C74" s="1052"/>
      <c r="D74" s="1042" t="s">
        <v>1300</v>
      </c>
      <c r="E74" s="1142">
        <v>9</v>
      </c>
      <c r="F74" s="1142">
        <v>97</v>
      </c>
      <c r="G74" s="1142">
        <v>66</v>
      </c>
      <c r="H74" s="1142">
        <v>294</v>
      </c>
      <c r="I74" s="1142">
        <v>916</v>
      </c>
      <c r="J74" s="1142">
        <v>971</v>
      </c>
      <c r="K74" s="1142">
        <v>2353</v>
      </c>
      <c r="L74" s="1142"/>
      <c r="M74" s="1042"/>
      <c r="N74" s="1042"/>
      <c r="O74" s="1042"/>
      <c r="P74" s="1042"/>
      <c r="Q74" s="1042"/>
      <c r="R74" s="1042"/>
      <c r="S74" s="1042"/>
      <c r="T74" s="1042"/>
      <c r="U74" s="1042"/>
      <c r="V74" s="1042"/>
      <c r="W74" s="1042"/>
      <c r="X74" s="1042"/>
      <c r="Y74" s="1042"/>
      <c r="Z74" s="1042"/>
      <c r="AA74" s="1042"/>
    </row>
    <row r="75" spans="1:27" s="1141" customFormat="1" ht="12" customHeight="1">
      <c r="A75" s="1140"/>
      <c r="C75" s="1042"/>
      <c r="D75" s="1042" t="s">
        <v>1301</v>
      </c>
      <c r="E75" s="1142">
        <v>1</v>
      </c>
      <c r="F75" s="1142">
        <v>1</v>
      </c>
      <c r="G75" s="1142">
        <v>3</v>
      </c>
      <c r="H75" s="1142">
        <v>5</v>
      </c>
      <c r="I75" s="1142">
        <v>39</v>
      </c>
      <c r="J75" s="1142">
        <v>14</v>
      </c>
      <c r="K75" s="1142">
        <v>63</v>
      </c>
      <c r="L75" s="1142"/>
      <c r="M75" s="1042"/>
      <c r="N75" s="1042"/>
      <c r="O75" s="1042"/>
      <c r="P75" s="1042"/>
      <c r="Q75" s="1042"/>
      <c r="R75" s="1042"/>
      <c r="S75" s="1042"/>
      <c r="T75" s="1042"/>
      <c r="U75" s="1042"/>
      <c r="V75" s="1042"/>
      <c r="W75" s="1042"/>
      <c r="X75" s="1042"/>
      <c r="Y75" s="1042"/>
      <c r="Z75" s="1042"/>
      <c r="AA75" s="1042"/>
    </row>
    <row r="76" spans="1:27" s="1141" customFormat="1" ht="12" customHeight="1">
      <c r="A76" s="1140"/>
      <c r="C76" s="1149" t="s">
        <v>1290</v>
      </c>
      <c r="D76" s="1149"/>
      <c r="E76" s="1142">
        <v>218</v>
      </c>
      <c r="F76" s="1142">
        <v>837</v>
      </c>
      <c r="G76" s="1142">
        <v>619</v>
      </c>
      <c r="H76" s="1142">
        <v>527</v>
      </c>
      <c r="I76" s="1142">
        <v>216</v>
      </c>
      <c r="J76" s="1142">
        <v>38</v>
      </c>
      <c r="K76" s="1142">
        <v>2455</v>
      </c>
      <c r="L76" s="1142"/>
      <c r="M76" s="1042"/>
      <c r="N76" s="1042"/>
      <c r="O76" s="1042"/>
      <c r="P76" s="1042"/>
      <c r="Q76" s="1042"/>
      <c r="R76" s="1042"/>
      <c r="S76" s="1042"/>
      <c r="T76" s="1042"/>
      <c r="U76" s="1042"/>
      <c r="V76" s="1042"/>
      <c r="W76" s="1042"/>
      <c r="X76" s="1042"/>
      <c r="Y76" s="1042"/>
      <c r="Z76" s="1042"/>
      <c r="AA76" s="1042"/>
    </row>
    <row r="77" spans="1:27" s="1141" customFormat="1" ht="12" customHeight="1">
      <c r="A77" s="1140"/>
      <c r="B77" s="1042"/>
      <c r="C77" s="1052"/>
      <c r="D77" s="1042" t="s">
        <v>1300</v>
      </c>
      <c r="E77" s="1142">
        <v>218</v>
      </c>
      <c r="F77" s="1142">
        <v>828</v>
      </c>
      <c r="G77" s="1142">
        <v>616</v>
      </c>
      <c r="H77" s="1142">
        <v>518</v>
      </c>
      <c r="I77" s="1142">
        <v>210</v>
      </c>
      <c r="J77" s="1142">
        <v>37</v>
      </c>
      <c r="K77" s="1142">
        <v>2427</v>
      </c>
      <c r="L77" s="1142"/>
      <c r="M77" s="1042"/>
      <c r="N77" s="1042"/>
      <c r="O77" s="1042"/>
      <c r="P77" s="1042"/>
      <c r="Q77" s="1042"/>
      <c r="R77" s="1042"/>
      <c r="S77" s="1042"/>
      <c r="T77" s="1042"/>
      <c r="U77" s="1042"/>
      <c r="V77" s="1042"/>
      <c r="W77" s="1042"/>
      <c r="X77" s="1042"/>
      <c r="Y77" s="1042"/>
      <c r="Z77" s="1042"/>
      <c r="AA77" s="1042"/>
    </row>
    <row r="78" spans="1:27" s="1141" customFormat="1" ht="12" customHeight="1">
      <c r="A78" s="1140"/>
      <c r="C78" s="1042"/>
      <c r="D78" s="1042" t="s">
        <v>1301</v>
      </c>
      <c r="E78" s="1142">
        <v>0</v>
      </c>
      <c r="F78" s="1142">
        <v>9</v>
      </c>
      <c r="G78" s="1142">
        <v>3</v>
      </c>
      <c r="H78" s="1142">
        <v>9</v>
      </c>
      <c r="I78" s="1142">
        <v>6</v>
      </c>
      <c r="J78" s="1142">
        <v>1</v>
      </c>
      <c r="K78" s="1142">
        <v>28</v>
      </c>
      <c r="L78" s="1142"/>
      <c r="M78" s="1042"/>
      <c r="N78" s="1042"/>
      <c r="O78" s="1042"/>
      <c r="P78" s="1042"/>
      <c r="Q78" s="1042"/>
      <c r="R78" s="1042"/>
      <c r="S78" s="1042"/>
      <c r="T78" s="1042"/>
      <c r="U78" s="1042"/>
      <c r="V78" s="1042"/>
      <c r="W78" s="1042"/>
      <c r="X78" s="1042"/>
      <c r="Y78" s="1042"/>
      <c r="Z78" s="1042"/>
      <c r="AA78" s="1042"/>
    </row>
    <row r="79" spans="1:27" s="1141" customFormat="1" ht="12" customHeight="1">
      <c r="A79" s="1140"/>
      <c r="C79" s="1149" t="s">
        <v>1291</v>
      </c>
      <c r="D79" s="1149"/>
      <c r="E79" s="1142">
        <v>0</v>
      </c>
      <c r="F79" s="1142">
        <v>0</v>
      </c>
      <c r="G79" s="1142">
        <v>0</v>
      </c>
      <c r="H79" s="1142">
        <v>0</v>
      </c>
      <c r="I79" s="1142">
        <v>0</v>
      </c>
      <c r="J79" s="1142">
        <v>102</v>
      </c>
      <c r="K79" s="1142">
        <v>102</v>
      </c>
      <c r="L79" s="1142"/>
      <c r="M79" s="1042"/>
      <c r="N79" s="1042"/>
      <c r="O79" s="1042"/>
      <c r="P79" s="1042"/>
      <c r="Q79" s="1042"/>
      <c r="R79" s="1042"/>
      <c r="S79" s="1042"/>
      <c r="T79" s="1042"/>
      <c r="U79" s="1042"/>
      <c r="V79" s="1042"/>
      <c r="W79" s="1042"/>
      <c r="X79" s="1042"/>
      <c r="Y79" s="1042"/>
      <c r="Z79" s="1042"/>
      <c r="AA79" s="1042"/>
    </row>
    <row r="80" spans="1:27" s="1141" customFormat="1" ht="12" customHeight="1">
      <c r="A80" s="1140"/>
      <c r="B80" s="1042"/>
      <c r="C80" s="1052"/>
      <c r="D80" s="1042" t="s">
        <v>1300</v>
      </c>
      <c r="E80" s="1142">
        <v>0</v>
      </c>
      <c r="F80" s="1142">
        <v>0</v>
      </c>
      <c r="G80" s="1142">
        <v>0</v>
      </c>
      <c r="H80" s="1142">
        <v>0</v>
      </c>
      <c r="I80" s="1142">
        <v>0</v>
      </c>
      <c r="J80" s="1142">
        <v>26</v>
      </c>
      <c r="K80" s="1142">
        <v>26</v>
      </c>
      <c r="L80" s="1142"/>
      <c r="M80" s="1042"/>
      <c r="N80" s="1042"/>
      <c r="O80" s="1042"/>
      <c r="P80" s="1042"/>
      <c r="Q80" s="1042"/>
      <c r="R80" s="1042"/>
      <c r="S80" s="1042"/>
      <c r="T80" s="1042"/>
      <c r="U80" s="1042"/>
      <c r="V80" s="1042"/>
      <c r="W80" s="1042"/>
      <c r="X80" s="1042"/>
      <c r="Y80" s="1042"/>
      <c r="Z80" s="1042"/>
      <c r="AA80" s="1042"/>
    </row>
    <row r="81" spans="1:12" ht="12" customHeight="1">
      <c r="A81" s="1140"/>
      <c r="B81" s="1141"/>
      <c r="D81" s="1042" t="s">
        <v>1301</v>
      </c>
      <c r="E81" s="1142">
        <v>0</v>
      </c>
      <c r="F81" s="1142">
        <v>0</v>
      </c>
      <c r="G81" s="1142">
        <v>0</v>
      </c>
      <c r="H81" s="1142">
        <v>0</v>
      </c>
      <c r="I81" s="1142">
        <v>0</v>
      </c>
      <c r="J81" s="1142">
        <v>76</v>
      </c>
      <c r="K81" s="1142">
        <v>76</v>
      </c>
      <c r="L81" s="1142"/>
    </row>
    <row r="82" spans="1:12" ht="12" customHeight="1">
      <c r="A82" s="1140"/>
      <c r="B82" s="1141"/>
      <c r="C82" s="1149" t="s">
        <v>1292</v>
      </c>
      <c r="E82" s="1142">
        <v>1</v>
      </c>
      <c r="F82" s="1142">
        <v>5</v>
      </c>
      <c r="G82" s="1142">
        <v>9</v>
      </c>
      <c r="H82" s="1142">
        <v>18</v>
      </c>
      <c r="I82" s="1142">
        <v>1156</v>
      </c>
      <c r="J82" s="1142">
        <v>5345</v>
      </c>
      <c r="K82" s="1142">
        <v>6534</v>
      </c>
      <c r="L82" s="1142"/>
    </row>
    <row r="83" spans="1:12" ht="12" customHeight="1">
      <c r="A83" s="1140"/>
      <c r="B83" s="1141"/>
      <c r="D83" s="1042" t="s">
        <v>1300</v>
      </c>
      <c r="E83" s="1142">
        <v>0</v>
      </c>
      <c r="F83" s="1142">
        <v>4</v>
      </c>
      <c r="G83" s="1142">
        <v>3</v>
      </c>
      <c r="H83" s="1142">
        <v>11</v>
      </c>
      <c r="I83" s="1142">
        <v>867</v>
      </c>
      <c r="J83" s="1142">
        <v>4355</v>
      </c>
      <c r="K83" s="1142">
        <v>5240</v>
      </c>
      <c r="L83" s="1142"/>
    </row>
    <row r="84" spans="1:12" ht="12" customHeight="1">
      <c r="A84" s="1140"/>
      <c r="B84" s="1141"/>
      <c r="D84" s="1042" t="s">
        <v>1301</v>
      </c>
      <c r="E84" s="1142">
        <v>1</v>
      </c>
      <c r="F84" s="1142">
        <v>1</v>
      </c>
      <c r="G84" s="1142">
        <v>6</v>
      </c>
      <c r="H84" s="1142">
        <v>7</v>
      </c>
      <c r="I84" s="1142">
        <v>289</v>
      </c>
      <c r="J84" s="1142">
        <v>990</v>
      </c>
      <c r="K84" s="1142">
        <v>1294</v>
      </c>
      <c r="L84" s="1142"/>
    </row>
    <row r="85" spans="1:12" ht="12" customHeight="1">
      <c r="A85" s="1140"/>
      <c r="B85" s="1141"/>
      <c r="C85" s="1042" t="s">
        <v>1293</v>
      </c>
      <c r="E85" s="1142">
        <v>0</v>
      </c>
      <c r="F85" s="1142">
        <v>0</v>
      </c>
      <c r="G85" s="1142">
        <v>0</v>
      </c>
      <c r="H85" s="1142">
        <v>1</v>
      </c>
      <c r="I85" s="1142">
        <v>22</v>
      </c>
      <c r="J85" s="1142">
        <v>32</v>
      </c>
      <c r="K85" s="1142">
        <v>55</v>
      </c>
      <c r="L85" s="1142"/>
    </row>
    <row r="86" spans="1:12" ht="12" customHeight="1">
      <c r="A86" s="1140"/>
      <c r="B86" s="1141"/>
      <c r="D86" s="1042" t="s">
        <v>1300</v>
      </c>
      <c r="E86" s="1142">
        <v>0</v>
      </c>
      <c r="F86" s="1142">
        <v>0</v>
      </c>
      <c r="G86" s="1142">
        <v>0</v>
      </c>
      <c r="H86" s="1142">
        <v>1</v>
      </c>
      <c r="I86" s="1142">
        <v>18</v>
      </c>
      <c r="J86" s="1142">
        <v>25</v>
      </c>
      <c r="K86" s="1142">
        <v>44</v>
      </c>
      <c r="L86" s="1142"/>
    </row>
    <row r="87" spans="1:12" ht="12" customHeight="1">
      <c r="A87" s="1140"/>
      <c r="B87" s="1141"/>
      <c r="D87" s="1042" t="s">
        <v>1301</v>
      </c>
      <c r="E87" s="1142">
        <v>0</v>
      </c>
      <c r="F87" s="1142">
        <v>0</v>
      </c>
      <c r="G87" s="1142">
        <v>0</v>
      </c>
      <c r="H87" s="1142">
        <v>0</v>
      </c>
      <c r="I87" s="1142">
        <v>4</v>
      </c>
      <c r="J87" s="1142">
        <v>7</v>
      </c>
      <c r="K87" s="1142">
        <v>11</v>
      </c>
      <c r="L87" s="1142"/>
    </row>
    <row r="88" spans="1:12" ht="12" customHeight="1">
      <c r="A88" s="1140"/>
      <c r="B88" s="1141"/>
      <c r="C88" s="1042" t="s">
        <v>1294</v>
      </c>
      <c r="E88" s="1142">
        <v>3</v>
      </c>
      <c r="F88" s="1142">
        <v>166</v>
      </c>
      <c r="G88" s="1142">
        <v>1717</v>
      </c>
      <c r="H88" s="1142">
        <v>4936</v>
      </c>
      <c r="I88" s="1142">
        <v>4327</v>
      </c>
      <c r="J88" s="1142">
        <v>1041</v>
      </c>
      <c r="K88" s="1142">
        <v>12190</v>
      </c>
      <c r="L88" s="1142"/>
    </row>
    <row r="89" spans="1:12" ht="12" customHeight="1">
      <c r="A89" s="1140"/>
      <c r="B89" s="1141"/>
      <c r="D89" s="1042" t="s">
        <v>1300</v>
      </c>
      <c r="E89" s="1142">
        <v>1</v>
      </c>
      <c r="F89" s="1142">
        <v>3</v>
      </c>
      <c r="G89" s="1142">
        <v>802</v>
      </c>
      <c r="H89" s="1142">
        <v>3450</v>
      </c>
      <c r="I89" s="1142">
        <v>3322</v>
      </c>
      <c r="J89" s="1142">
        <v>845</v>
      </c>
      <c r="K89" s="1142">
        <v>8423</v>
      </c>
      <c r="L89" s="1142"/>
    </row>
    <row r="90" spans="1:12" ht="12" customHeight="1">
      <c r="A90" s="1140"/>
      <c r="B90" s="1141"/>
      <c r="D90" s="1042" t="s">
        <v>1301</v>
      </c>
      <c r="E90" s="1142">
        <v>2</v>
      </c>
      <c r="F90" s="1142">
        <v>163</v>
      </c>
      <c r="G90" s="1142">
        <v>915</v>
      </c>
      <c r="H90" s="1142">
        <v>1486</v>
      </c>
      <c r="I90" s="1142">
        <v>1005</v>
      </c>
      <c r="J90" s="1142">
        <v>196</v>
      </c>
      <c r="K90" s="1142">
        <v>3767</v>
      </c>
      <c r="L90" s="1142"/>
    </row>
    <row r="91" spans="1:12" ht="12" customHeight="1">
      <c r="A91" s="1140"/>
      <c r="B91" s="1141"/>
      <c r="C91" s="1042" t="s">
        <v>1295</v>
      </c>
      <c r="E91" s="1142">
        <v>45</v>
      </c>
      <c r="F91" s="1142">
        <v>84</v>
      </c>
      <c r="G91" s="1142">
        <v>92</v>
      </c>
      <c r="H91" s="1142">
        <v>29</v>
      </c>
      <c r="I91" s="1142">
        <v>0</v>
      </c>
      <c r="J91" s="1142">
        <v>0</v>
      </c>
      <c r="K91" s="1142">
        <v>250</v>
      </c>
      <c r="L91" s="1142"/>
    </row>
    <row r="92" spans="1:12" ht="12" customHeight="1">
      <c r="A92" s="1140"/>
      <c r="B92" s="1141"/>
      <c r="D92" s="1042" t="s">
        <v>1300</v>
      </c>
      <c r="E92" s="1142">
        <v>23</v>
      </c>
      <c r="F92" s="1142">
        <v>58</v>
      </c>
      <c r="G92" s="1142">
        <v>60</v>
      </c>
      <c r="H92" s="1142">
        <v>17</v>
      </c>
      <c r="I92" s="1142">
        <v>0</v>
      </c>
      <c r="J92" s="1142">
        <v>0</v>
      </c>
      <c r="K92" s="1142">
        <v>158</v>
      </c>
      <c r="L92" s="1142"/>
    </row>
    <row r="93" spans="1:12" ht="12" customHeight="1">
      <c r="A93" s="1140"/>
      <c r="B93" s="1141"/>
      <c r="D93" s="1042" t="s">
        <v>1301</v>
      </c>
      <c r="E93" s="1142">
        <v>22</v>
      </c>
      <c r="F93" s="1142">
        <v>26</v>
      </c>
      <c r="G93" s="1142">
        <v>32</v>
      </c>
      <c r="H93" s="1142">
        <v>12</v>
      </c>
      <c r="I93" s="1142">
        <v>0</v>
      </c>
      <c r="J93" s="1142">
        <v>0</v>
      </c>
      <c r="K93" s="1142">
        <v>92</v>
      </c>
      <c r="L93" s="1142"/>
    </row>
    <row r="94" spans="1:12" ht="12" customHeight="1">
      <c r="A94" s="1140"/>
      <c r="B94" s="1141"/>
      <c r="C94" s="1149" t="s">
        <v>1296</v>
      </c>
      <c r="D94" s="1149"/>
      <c r="E94" s="1142">
        <v>0</v>
      </c>
      <c r="F94" s="1142">
        <v>2</v>
      </c>
      <c r="G94" s="1142">
        <v>1</v>
      </c>
      <c r="H94" s="1142">
        <v>1</v>
      </c>
      <c r="I94" s="1142">
        <v>0</v>
      </c>
      <c r="J94" s="1142">
        <v>0</v>
      </c>
      <c r="K94" s="1142">
        <v>4</v>
      </c>
      <c r="L94" s="1142"/>
    </row>
    <row r="95" spans="1:12" ht="12" customHeight="1">
      <c r="A95" s="1139"/>
      <c r="B95" s="1050"/>
      <c r="C95" s="1051"/>
      <c r="D95" s="1145" t="s">
        <v>1300</v>
      </c>
      <c r="E95" s="1142">
        <v>0</v>
      </c>
      <c r="F95" s="1142">
        <v>2</v>
      </c>
      <c r="G95" s="1142">
        <v>1</v>
      </c>
      <c r="H95" s="1142">
        <v>1</v>
      </c>
      <c r="I95" s="1142">
        <v>0</v>
      </c>
      <c r="J95" s="1142">
        <v>0</v>
      </c>
      <c r="K95" s="1142">
        <v>4</v>
      </c>
      <c r="L95" s="1142"/>
    </row>
    <row r="96" spans="1:12" ht="12" customHeight="1">
      <c r="A96" s="1140"/>
      <c r="B96" s="1141"/>
      <c r="D96" s="1042" t="s">
        <v>1301</v>
      </c>
      <c r="E96" s="1142">
        <v>0</v>
      </c>
      <c r="F96" s="1142">
        <v>0</v>
      </c>
      <c r="G96" s="1142">
        <v>0</v>
      </c>
      <c r="H96" s="1142">
        <v>0</v>
      </c>
      <c r="I96" s="1142">
        <v>0</v>
      </c>
      <c r="J96" s="1142">
        <v>0</v>
      </c>
      <c r="K96" s="1142">
        <v>0</v>
      </c>
      <c r="L96" s="1142"/>
    </row>
    <row r="97" spans="1:12" s="1052" customFormat="1" ht="12" customHeight="1">
      <c r="A97" s="1139"/>
      <c r="B97" s="1050" t="s">
        <v>1297</v>
      </c>
      <c r="C97" s="1051"/>
      <c r="D97" s="1051"/>
      <c r="E97" s="1138">
        <v>0</v>
      </c>
      <c r="F97" s="1138">
        <v>0</v>
      </c>
      <c r="G97" s="1138">
        <v>0</v>
      </c>
      <c r="H97" s="1138">
        <v>0</v>
      </c>
      <c r="I97" s="1138">
        <v>0</v>
      </c>
      <c r="J97" s="1138">
        <v>6950</v>
      </c>
      <c r="K97" s="1138">
        <v>6950</v>
      </c>
      <c r="L97" s="1138"/>
    </row>
    <row r="98" spans="1:12" ht="12" customHeight="1">
      <c r="A98" s="1139"/>
      <c r="C98" s="1042" t="s">
        <v>1300</v>
      </c>
      <c r="E98" s="1142">
        <v>0</v>
      </c>
      <c r="F98" s="1142">
        <v>0</v>
      </c>
      <c r="G98" s="1142">
        <v>0</v>
      </c>
      <c r="H98" s="1142">
        <v>0</v>
      </c>
      <c r="I98" s="1142">
        <v>0</v>
      </c>
      <c r="J98" s="1142">
        <v>5090</v>
      </c>
      <c r="K98" s="1142">
        <v>5090</v>
      </c>
      <c r="L98" s="1142"/>
    </row>
    <row r="99" spans="1:12" ht="12" customHeight="1">
      <c r="A99" s="1140"/>
      <c r="B99" s="1141"/>
      <c r="C99" s="1042" t="s">
        <v>1301</v>
      </c>
      <c r="E99" s="1142">
        <v>0</v>
      </c>
      <c r="F99" s="1142">
        <v>0</v>
      </c>
      <c r="G99" s="1142">
        <v>0</v>
      </c>
      <c r="H99" s="1142">
        <v>0</v>
      </c>
      <c r="I99" s="1142">
        <v>0</v>
      </c>
      <c r="J99" s="1142">
        <v>1860</v>
      </c>
      <c r="K99" s="1142">
        <v>1860</v>
      </c>
      <c r="L99" s="1142"/>
    </row>
    <row r="100" spans="1:12" s="1052" customFormat="1" ht="12" customHeight="1">
      <c r="A100" s="1139"/>
      <c r="B100" s="1050" t="s">
        <v>1298</v>
      </c>
      <c r="C100" s="1051"/>
      <c r="D100" s="1051"/>
      <c r="E100" s="1138">
        <v>0</v>
      </c>
      <c r="F100" s="1138">
        <v>0</v>
      </c>
      <c r="G100" s="1138">
        <v>1</v>
      </c>
      <c r="H100" s="1138">
        <v>120</v>
      </c>
      <c r="I100" s="1138">
        <v>1119</v>
      </c>
      <c r="J100" s="1138">
        <v>1259</v>
      </c>
      <c r="K100" s="1138">
        <v>2499</v>
      </c>
      <c r="L100" s="1138"/>
    </row>
    <row r="101" spans="1:12" ht="12" customHeight="1">
      <c r="A101" s="1140"/>
      <c r="C101" s="1042" t="s">
        <v>1300</v>
      </c>
      <c r="E101" s="1142">
        <v>0</v>
      </c>
      <c r="F101" s="1142">
        <v>0</v>
      </c>
      <c r="G101" s="1142">
        <v>1</v>
      </c>
      <c r="H101" s="1142">
        <v>56</v>
      </c>
      <c r="I101" s="1142">
        <v>736</v>
      </c>
      <c r="J101" s="1142">
        <v>888</v>
      </c>
      <c r="K101" s="1142">
        <v>1681</v>
      </c>
      <c r="L101" s="1142"/>
    </row>
    <row r="102" spans="1:12" ht="12" customHeight="1">
      <c r="A102" s="1150"/>
      <c r="B102" s="1151"/>
      <c r="C102" s="1151" t="s">
        <v>1301</v>
      </c>
      <c r="D102" s="1151"/>
      <c r="E102" s="1152">
        <v>0</v>
      </c>
      <c r="F102" s="1152">
        <v>0</v>
      </c>
      <c r="G102" s="1152">
        <v>0</v>
      </c>
      <c r="H102" s="1152">
        <v>64</v>
      </c>
      <c r="I102" s="1152">
        <v>383</v>
      </c>
      <c r="J102" s="1152">
        <v>371</v>
      </c>
      <c r="K102" s="1152">
        <v>818</v>
      </c>
      <c r="L102" s="1142"/>
    </row>
    <row r="103" spans="1:12" ht="13.8" thickBot="1">
      <c r="A103" s="1153"/>
      <c r="B103" s="1154" t="s">
        <v>291</v>
      </c>
      <c r="C103" s="1155"/>
      <c r="D103" s="1155"/>
      <c r="E103" s="1156">
        <v>292</v>
      </c>
      <c r="F103" s="1156">
        <v>1295</v>
      </c>
      <c r="G103" s="1156">
        <v>3175</v>
      </c>
      <c r="H103" s="1156">
        <v>8578</v>
      </c>
      <c r="I103" s="1156">
        <v>17772</v>
      </c>
      <c r="J103" s="1156">
        <v>41145</v>
      </c>
      <c r="K103" s="1156">
        <v>72257</v>
      </c>
      <c r="L103" s="1138"/>
    </row>
    <row r="104" spans="1:12">
      <c r="A104" s="1139"/>
      <c r="B104" s="1050"/>
      <c r="C104" s="1042" t="s">
        <v>1300</v>
      </c>
      <c r="D104" s="1145"/>
      <c r="E104" s="1142">
        <v>256</v>
      </c>
      <c r="F104" s="1142">
        <v>1046</v>
      </c>
      <c r="G104" s="1142">
        <v>2005</v>
      </c>
      <c r="H104" s="1142">
        <v>6144</v>
      </c>
      <c r="I104" s="1142">
        <v>13371</v>
      </c>
      <c r="J104" s="1142">
        <v>32539</v>
      </c>
      <c r="K104" s="1142">
        <v>55361</v>
      </c>
      <c r="L104" s="1142"/>
    </row>
    <row r="105" spans="1:12" ht="13.8" thickBot="1">
      <c r="A105" s="1157"/>
      <c r="B105" s="1158"/>
      <c r="C105" s="1159" t="s">
        <v>1301</v>
      </c>
      <c r="D105" s="1160"/>
      <c r="E105" s="1161">
        <v>36</v>
      </c>
      <c r="F105" s="1161">
        <v>249</v>
      </c>
      <c r="G105" s="1161">
        <v>1170</v>
      </c>
      <c r="H105" s="1161">
        <v>2434</v>
      </c>
      <c r="I105" s="1161">
        <v>4401</v>
      </c>
      <c r="J105" s="1161">
        <v>8606</v>
      </c>
      <c r="K105" s="1161">
        <v>16896</v>
      </c>
      <c r="L105" s="1142"/>
    </row>
    <row r="106" spans="1:12" ht="13.8">
      <c r="A106" s="1041"/>
    </row>
    <row r="107" spans="1:12">
      <c r="B107" s="1052"/>
    </row>
    <row r="108" spans="1:12">
      <c r="B108" s="1162"/>
    </row>
    <row r="221" spans="3:3">
      <c r="C221" s="1042" t="s">
        <v>190</v>
      </c>
    </row>
  </sheetData>
  <mergeCells count="2">
    <mergeCell ref="A5:B6"/>
    <mergeCell ref="K5:K6"/>
  </mergeCells>
  <hyperlinks>
    <hyperlink ref="D1" location="Índice!A1" display="Volver al Índice " xr:uid="{308A66E6-DA25-4B77-AA53-084023C83BC4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2DD75-EBF9-41C6-B7BD-2194F47FBBCC}">
  <sheetPr codeName="Hoja58">
    <pageSetUpPr fitToPage="1"/>
  </sheetPr>
  <dimension ref="A1:I79"/>
  <sheetViews>
    <sheetView zoomScaleNormal="100" workbookViewId="0">
      <pane ySplit="4" topLeftCell="A20" activePane="bottomLeft" state="frozen"/>
      <selection activeCell="H17" sqref="H17"/>
      <selection pane="bottomLeft"/>
    </sheetView>
  </sheetViews>
  <sheetFormatPr baseColWidth="10" defaultColWidth="11.44140625" defaultRowHeight="13.2" outlineLevelRow="1"/>
  <cols>
    <col min="1" max="1" width="1.5546875" style="1042" customWidth="1"/>
    <col min="2" max="2" width="2" style="1042" customWidth="1"/>
    <col min="3" max="3" width="39.33203125" style="1042" customWidth="1"/>
    <col min="4" max="4" width="10.5546875" style="1042" customWidth="1"/>
    <col min="5" max="7" width="10.109375" style="1042" customWidth="1"/>
    <col min="8" max="8" width="10" style="1042" customWidth="1"/>
    <col min="9" max="9" width="10.109375" style="1042" customWidth="1"/>
    <col min="10" max="256" width="11.44140625" style="1042"/>
    <col min="257" max="257" width="1.5546875" style="1042" customWidth="1"/>
    <col min="258" max="258" width="2" style="1042" customWidth="1"/>
    <col min="259" max="259" width="39.33203125" style="1042" customWidth="1"/>
    <col min="260" max="260" width="10.5546875" style="1042" customWidth="1"/>
    <col min="261" max="263" width="10.109375" style="1042" customWidth="1"/>
    <col min="264" max="264" width="10" style="1042" customWidth="1"/>
    <col min="265" max="265" width="10.109375" style="1042" customWidth="1"/>
    <col min="266" max="512" width="11.44140625" style="1042"/>
    <col min="513" max="513" width="1.5546875" style="1042" customWidth="1"/>
    <col min="514" max="514" width="2" style="1042" customWidth="1"/>
    <col min="515" max="515" width="39.33203125" style="1042" customWidth="1"/>
    <col min="516" max="516" width="10.5546875" style="1042" customWidth="1"/>
    <col min="517" max="519" width="10.109375" style="1042" customWidth="1"/>
    <col min="520" max="520" width="10" style="1042" customWidth="1"/>
    <col min="521" max="521" width="10.109375" style="1042" customWidth="1"/>
    <col min="522" max="768" width="11.44140625" style="1042"/>
    <col min="769" max="769" width="1.5546875" style="1042" customWidth="1"/>
    <col min="770" max="770" width="2" style="1042" customWidth="1"/>
    <col min="771" max="771" width="39.33203125" style="1042" customWidth="1"/>
    <col min="772" max="772" width="10.5546875" style="1042" customWidth="1"/>
    <col min="773" max="775" width="10.109375" style="1042" customWidth="1"/>
    <col min="776" max="776" width="10" style="1042" customWidth="1"/>
    <col min="777" max="777" width="10.109375" style="1042" customWidth="1"/>
    <col min="778" max="1024" width="11.44140625" style="1042"/>
    <col min="1025" max="1025" width="1.5546875" style="1042" customWidth="1"/>
    <col min="1026" max="1026" width="2" style="1042" customWidth="1"/>
    <col min="1027" max="1027" width="39.33203125" style="1042" customWidth="1"/>
    <col min="1028" max="1028" width="10.5546875" style="1042" customWidth="1"/>
    <col min="1029" max="1031" width="10.109375" style="1042" customWidth="1"/>
    <col min="1032" max="1032" width="10" style="1042" customWidth="1"/>
    <col min="1033" max="1033" width="10.109375" style="1042" customWidth="1"/>
    <col min="1034" max="1280" width="11.44140625" style="1042"/>
    <col min="1281" max="1281" width="1.5546875" style="1042" customWidth="1"/>
    <col min="1282" max="1282" width="2" style="1042" customWidth="1"/>
    <col min="1283" max="1283" width="39.33203125" style="1042" customWidth="1"/>
    <col min="1284" max="1284" width="10.5546875" style="1042" customWidth="1"/>
    <col min="1285" max="1287" width="10.109375" style="1042" customWidth="1"/>
    <col min="1288" max="1288" width="10" style="1042" customWidth="1"/>
    <col min="1289" max="1289" width="10.109375" style="1042" customWidth="1"/>
    <col min="1290" max="1536" width="11.44140625" style="1042"/>
    <col min="1537" max="1537" width="1.5546875" style="1042" customWidth="1"/>
    <col min="1538" max="1538" width="2" style="1042" customWidth="1"/>
    <col min="1539" max="1539" width="39.33203125" style="1042" customWidth="1"/>
    <col min="1540" max="1540" width="10.5546875" style="1042" customWidth="1"/>
    <col min="1541" max="1543" width="10.109375" style="1042" customWidth="1"/>
    <col min="1544" max="1544" width="10" style="1042" customWidth="1"/>
    <col min="1545" max="1545" width="10.109375" style="1042" customWidth="1"/>
    <col min="1546" max="1792" width="11.44140625" style="1042"/>
    <col min="1793" max="1793" width="1.5546875" style="1042" customWidth="1"/>
    <col min="1794" max="1794" width="2" style="1042" customWidth="1"/>
    <col min="1795" max="1795" width="39.33203125" style="1042" customWidth="1"/>
    <col min="1796" max="1796" width="10.5546875" style="1042" customWidth="1"/>
    <col min="1797" max="1799" width="10.109375" style="1042" customWidth="1"/>
    <col min="1800" max="1800" width="10" style="1042" customWidth="1"/>
    <col min="1801" max="1801" width="10.109375" style="1042" customWidth="1"/>
    <col min="1802" max="2048" width="11.44140625" style="1042"/>
    <col min="2049" max="2049" width="1.5546875" style="1042" customWidth="1"/>
    <col min="2050" max="2050" width="2" style="1042" customWidth="1"/>
    <col min="2051" max="2051" width="39.33203125" style="1042" customWidth="1"/>
    <col min="2052" max="2052" width="10.5546875" style="1042" customWidth="1"/>
    <col min="2053" max="2055" width="10.109375" style="1042" customWidth="1"/>
    <col min="2056" max="2056" width="10" style="1042" customWidth="1"/>
    <col min="2057" max="2057" width="10.109375" style="1042" customWidth="1"/>
    <col min="2058" max="2304" width="11.44140625" style="1042"/>
    <col min="2305" max="2305" width="1.5546875" style="1042" customWidth="1"/>
    <col min="2306" max="2306" width="2" style="1042" customWidth="1"/>
    <col min="2307" max="2307" width="39.33203125" style="1042" customWidth="1"/>
    <col min="2308" max="2308" width="10.5546875" style="1042" customWidth="1"/>
    <col min="2309" max="2311" width="10.109375" style="1042" customWidth="1"/>
    <col min="2312" max="2312" width="10" style="1042" customWidth="1"/>
    <col min="2313" max="2313" width="10.109375" style="1042" customWidth="1"/>
    <col min="2314" max="2560" width="11.44140625" style="1042"/>
    <col min="2561" max="2561" width="1.5546875" style="1042" customWidth="1"/>
    <col min="2562" max="2562" width="2" style="1042" customWidth="1"/>
    <col min="2563" max="2563" width="39.33203125" style="1042" customWidth="1"/>
    <col min="2564" max="2564" width="10.5546875" style="1042" customWidth="1"/>
    <col min="2565" max="2567" width="10.109375" style="1042" customWidth="1"/>
    <col min="2568" max="2568" width="10" style="1042" customWidth="1"/>
    <col min="2569" max="2569" width="10.109375" style="1042" customWidth="1"/>
    <col min="2570" max="2816" width="11.44140625" style="1042"/>
    <col min="2817" max="2817" width="1.5546875" style="1042" customWidth="1"/>
    <col min="2818" max="2818" width="2" style="1042" customWidth="1"/>
    <col min="2819" max="2819" width="39.33203125" style="1042" customWidth="1"/>
    <col min="2820" max="2820" width="10.5546875" style="1042" customWidth="1"/>
    <col min="2821" max="2823" width="10.109375" style="1042" customWidth="1"/>
    <col min="2824" max="2824" width="10" style="1042" customWidth="1"/>
    <col min="2825" max="2825" width="10.109375" style="1042" customWidth="1"/>
    <col min="2826" max="3072" width="11.44140625" style="1042"/>
    <col min="3073" max="3073" width="1.5546875" style="1042" customWidth="1"/>
    <col min="3074" max="3074" width="2" style="1042" customWidth="1"/>
    <col min="3075" max="3075" width="39.33203125" style="1042" customWidth="1"/>
    <col min="3076" max="3076" width="10.5546875" style="1042" customWidth="1"/>
    <col min="3077" max="3079" width="10.109375" style="1042" customWidth="1"/>
    <col min="3080" max="3080" width="10" style="1042" customWidth="1"/>
    <col min="3081" max="3081" width="10.109375" style="1042" customWidth="1"/>
    <col min="3082" max="3328" width="11.44140625" style="1042"/>
    <col min="3329" max="3329" width="1.5546875" style="1042" customWidth="1"/>
    <col min="3330" max="3330" width="2" style="1042" customWidth="1"/>
    <col min="3331" max="3331" width="39.33203125" style="1042" customWidth="1"/>
    <col min="3332" max="3332" width="10.5546875" style="1042" customWidth="1"/>
    <col min="3333" max="3335" width="10.109375" style="1042" customWidth="1"/>
    <col min="3336" max="3336" width="10" style="1042" customWidth="1"/>
    <col min="3337" max="3337" width="10.109375" style="1042" customWidth="1"/>
    <col min="3338" max="3584" width="11.44140625" style="1042"/>
    <col min="3585" max="3585" width="1.5546875" style="1042" customWidth="1"/>
    <col min="3586" max="3586" width="2" style="1042" customWidth="1"/>
    <col min="3587" max="3587" width="39.33203125" style="1042" customWidth="1"/>
    <col min="3588" max="3588" width="10.5546875" style="1042" customWidth="1"/>
    <col min="3589" max="3591" width="10.109375" style="1042" customWidth="1"/>
    <col min="3592" max="3592" width="10" style="1042" customWidth="1"/>
    <col min="3593" max="3593" width="10.109375" style="1042" customWidth="1"/>
    <col min="3594" max="3840" width="11.44140625" style="1042"/>
    <col min="3841" max="3841" width="1.5546875" style="1042" customWidth="1"/>
    <col min="3842" max="3842" width="2" style="1042" customWidth="1"/>
    <col min="3843" max="3843" width="39.33203125" style="1042" customWidth="1"/>
    <col min="3844" max="3844" width="10.5546875" style="1042" customWidth="1"/>
    <col min="3845" max="3847" width="10.109375" style="1042" customWidth="1"/>
    <col min="3848" max="3848" width="10" style="1042" customWidth="1"/>
    <col min="3849" max="3849" width="10.109375" style="1042" customWidth="1"/>
    <col min="3850" max="4096" width="11.44140625" style="1042"/>
    <col min="4097" max="4097" width="1.5546875" style="1042" customWidth="1"/>
    <col min="4098" max="4098" width="2" style="1042" customWidth="1"/>
    <col min="4099" max="4099" width="39.33203125" style="1042" customWidth="1"/>
    <col min="4100" max="4100" width="10.5546875" style="1042" customWidth="1"/>
    <col min="4101" max="4103" width="10.109375" style="1042" customWidth="1"/>
    <col min="4104" max="4104" width="10" style="1042" customWidth="1"/>
    <col min="4105" max="4105" width="10.109375" style="1042" customWidth="1"/>
    <col min="4106" max="4352" width="11.44140625" style="1042"/>
    <col min="4353" max="4353" width="1.5546875" style="1042" customWidth="1"/>
    <col min="4354" max="4354" width="2" style="1042" customWidth="1"/>
    <col min="4355" max="4355" width="39.33203125" style="1042" customWidth="1"/>
    <col min="4356" max="4356" width="10.5546875" style="1042" customWidth="1"/>
    <col min="4357" max="4359" width="10.109375" style="1042" customWidth="1"/>
    <col min="4360" max="4360" width="10" style="1042" customWidth="1"/>
    <col min="4361" max="4361" width="10.109375" style="1042" customWidth="1"/>
    <col min="4362" max="4608" width="11.44140625" style="1042"/>
    <col min="4609" max="4609" width="1.5546875" style="1042" customWidth="1"/>
    <col min="4610" max="4610" width="2" style="1042" customWidth="1"/>
    <col min="4611" max="4611" width="39.33203125" style="1042" customWidth="1"/>
    <col min="4612" max="4612" width="10.5546875" style="1042" customWidth="1"/>
    <col min="4613" max="4615" width="10.109375" style="1042" customWidth="1"/>
    <col min="4616" max="4616" width="10" style="1042" customWidth="1"/>
    <col min="4617" max="4617" width="10.109375" style="1042" customWidth="1"/>
    <col min="4618" max="4864" width="11.44140625" style="1042"/>
    <col min="4865" max="4865" width="1.5546875" style="1042" customWidth="1"/>
    <col min="4866" max="4866" width="2" style="1042" customWidth="1"/>
    <col min="4867" max="4867" width="39.33203125" style="1042" customWidth="1"/>
    <col min="4868" max="4868" width="10.5546875" style="1042" customWidth="1"/>
    <col min="4869" max="4871" width="10.109375" style="1042" customWidth="1"/>
    <col min="4872" max="4872" width="10" style="1042" customWidth="1"/>
    <col min="4873" max="4873" width="10.109375" style="1042" customWidth="1"/>
    <col min="4874" max="5120" width="11.44140625" style="1042"/>
    <col min="5121" max="5121" width="1.5546875" style="1042" customWidth="1"/>
    <col min="5122" max="5122" width="2" style="1042" customWidth="1"/>
    <col min="5123" max="5123" width="39.33203125" style="1042" customWidth="1"/>
    <col min="5124" max="5124" width="10.5546875" style="1042" customWidth="1"/>
    <col min="5125" max="5127" width="10.109375" style="1042" customWidth="1"/>
    <col min="5128" max="5128" width="10" style="1042" customWidth="1"/>
    <col min="5129" max="5129" width="10.109375" style="1042" customWidth="1"/>
    <col min="5130" max="5376" width="11.44140625" style="1042"/>
    <col min="5377" max="5377" width="1.5546875" style="1042" customWidth="1"/>
    <col min="5378" max="5378" width="2" style="1042" customWidth="1"/>
    <col min="5379" max="5379" width="39.33203125" style="1042" customWidth="1"/>
    <col min="5380" max="5380" width="10.5546875" style="1042" customWidth="1"/>
    <col min="5381" max="5383" width="10.109375" style="1042" customWidth="1"/>
    <col min="5384" max="5384" width="10" style="1042" customWidth="1"/>
    <col min="5385" max="5385" width="10.109375" style="1042" customWidth="1"/>
    <col min="5386" max="5632" width="11.44140625" style="1042"/>
    <col min="5633" max="5633" width="1.5546875" style="1042" customWidth="1"/>
    <col min="5634" max="5634" width="2" style="1042" customWidth="1"/>
    <col min="5635" max="5635" width="39.33203125" style="1042" customWidth="1"/>
    <col min="5636" max="5636" width="10.5546875" style="1042" customWidth="1"/>
    <col min="5637" max="5639" width="10.109375" style="1042" customWidth="1"/>
    <col min="5640" max="5640" width="10" style="1042" customWidth="1"/>
    <col min="5641" max="5641" width="10.109375" style="1042" customWidth="1"/>
    <col min="5642" max="5888" width="11.44140625" style="1042"/>
    <col min="5889" max="5889" width="1.5546875" style="1042" customWidth="1"/>
    <col min="5890" max="5890" width="2" style="1042" customWidth="1"/>
    <col min="5891" max="5891" width="39.33203125" style="1042" customWidth="1"/>
    <col min="5892" max="5892" width="10.5546875" style="1042" customWidth="1"/>
    <col min="5893" max="5895" width="10.109375" style="1042" customWidth="1"/>
    <col min="5896" max="5896" width="10" style="1042" customWidth="1"/>
    <col min="5897" max="5897" width="10.109375" style="1042" customWidth="1"/>
    <col min="5898" max="6144" width="11.44140625" style="1042"/>
    <col min="6145" max="6145" width="1.5546875" style="1042" customWidth="1"/>
    <col min="6146" max="6146" width="2" style="1042" customWidth="1"/>
    <col min="6147" max="6147" width="39.33203125" style="1042" customWidth="1"/>
    <col min="6148" max="6148" width="10.5546875" style="1042" customWidth="1"/>
    <col min="6149" max="6151" width="10.109375" style="1042" customWidth="1"/>
    <col min="6152" max="6152" width="10" style="1042" customWidth="1"/>
    <col min="6153" max="6153" width="10.109375" style="1042" customWidth="1"/>
    <col min="6154" max="6400" width="11.44140625" style="1042"/>
    <col min="6401" max="6401" width="1.5546875" style="1042" customWidth="1"/>
    <col min="6402" max="6402" width="2" style="1042" customWidth="1"/>
    <col min="6403" max="6403" width="39.33203125" style="1042" customWidth="1"/>
    <col min="6404" max="6404" width="10.5546875" style="1042" customWidth="1"/>
    <col min="6405" max="6407" width="10.109375" style="1042" customWidth="1"/>
    <col min="6408" max="6408" width="10" style="1042" customWidth="1"/>
    <col min="6409" max="6409" width="10.109375" style="1042" customWidth="1"/>
    <col min="6410" max="6656" width="11.44140625" style="1042"/>
    <col min="6657" max="6657" width="1.5546875" style="1042" customWidth="1"/>
    <col min="6658" max="6658" width="2" style="1042" customWidth="1"/>
    <col min="6659" max="6659" width="39.33203125" style="1042" customWidth="1"/>
    <col min="6660" max="6660" width="10.5546875" style="1042" customWidth="1"/>
    <col min="6661" max="6663" width="10.109375" style="1042" customWidth="1"/>
    <col min="6664" max="6664" width="10" style="1042" customWidth="1"/>
    <col min="6665" max="6665" width="10.109375" style="1042" customWidth="1"/>
    <col min="6666" max="6912" width="11.44140625" style="1042"/>
    <col min="6913" max="6913" width="1.5546875" style="1042" customWidth="1"/>
    <col min="6914" max="6914" width="2" style="1042" customWidth="1"/>
    <col min="6915" max="6915" width="39.33203125" style="1042" customWidth="1"/>
    <col min="6916" max="6916" width="10.5546875" style="1042" customWidth="1"/>
    <col min="6917" max="6919" width="10.109375" style="1042" customWidth="1"/>
    <col min="6920" max="6920" width="10" style="1042" customWidth="1"/>
    <col min="6921" max="6921" width="10.109375" style="1042" customWidth="1"/>
    <col min="6922" max="7168" width="11.44140625" style="1042"/>
    <col min="7169" max="7169" width="1.5546875" style="1042" customWidth="1"/>
    <col min="7170" max="7170" width="2" style="1042" customWidth="1"/>
    <col min="7171" max="7171" width="39.33203125" style="1042" customWidth="1"/>
    <col min="7172" max="7172" width="10.5546875" style="1042" customWidth="1"/>
    <col min="7173" max="7175" width="10.109375" style="1042" customWidth="1"/>
    <col min="7176" max="7176" width="10" style="1042" customWidth="1"/>
    <col min="7177" max="7177" width="10.109375" style="1042" customWidth="1"/>
    <col min="7178" max="7424" width="11.44140625" style="1042"/>
    <col min="7425" max="7425" width="1.5546875" style="1042" customWidth="1"/>
    <col min="7426" max="7426" width="2" style="1042" customWidth="1"/>
    <col min="7427" max="7427" width="39.33203125" style="1042" customWidth="1"/>
    <col min="7428" max="7428" width="10.5546875" style="1042" customWidth="1"/>
    <col min="7429" max="7431" width="10.109375" style="1042" customWidth="1"/>
    <col min="7432" max="7432" width="10" style="1042" customWidth="1"/>
    <col min="7433" max="7433" width="10.109375" style="1042" customWidth="1"/>
    <col min="7434" max="7680" width="11.44140625" style="1042"/>
    <col min="7681" max="7681" width="1.5546875" style="1042" customWidth="1"/>
    <col min="7682" max="7682" width="2" style="1042" customWidth="1"/>
    <col min="7683" max="7683" width="39.33203125" style="1042" customWidth="1"/>
    <col min="7684" max="7684" width="10.5546875" style="1042" customWidth="1"/>
    <col min="7685" max="7687" width="10.109375" style="1042" customWidth="1"/>
    <col min="7688" max="7688" width="10" style="1042" customWidth="1"/>
    <col min="7689" max="7689" width="10.109375" style="1042" customWidth="1"/>
    <col min="7690" max="7936" width="11.44140625" style="1042"/>
    <col min="7937" max="7937" width="1.5546875" style="1042" customWidth="1"/>
    <col min="7938" max="7938" width="2" style="1042" customWidth="1"/>
    <col min="7939" max="7939" width="39.33203125" style="1042" customWidth="1"/>
    <col min="7940" max="7940" width="10.5546875" style="1042" customWidth="1"/>
    <col min="7941" max="7943" width="10.109375" style="1042" customWidth="1"/>
    <col min="7944" max="7944" width="10" style="1042" customWidth="1"/>
    <col min="7945" max="7945" width="10.109375" style="1042" customWidth="1"/>
    <col min="7946" max="8192" width="11.44140625" style="1042"/>
    <col min="8193" max="8193" width="1.5546875" style="1042" customWidth="1"/>
    <col min="8194" max="8194" width="2" style="1042" customWidth="1"/>
    <col min="8195" max="8195" width="39.33203125" style="1042" customWidth="1"/>
    <col min="8196" max="8196" width="10.5546875" style="1042" customWidth="1"/>
    <col min="8197" max="8199" width="10.109375" style="1042" customWidth="1"/>
    <col min="8200" max="8200" width="10" style="1042" customWidth="1"/>
    <col min="8201" max="8201" width="10.109375" style="1042" customWidth="1"/>
    <col min="8202" max="8448" width="11.44140625" style="1042"/>
    <col min="8449" max="8449" width="1.5546875" style="1042" customWidth="1"/>
    <col min="8450" max="8450" width="2" style="1042" customWidth="1"/>
    <col min="8451" max="8451" width="39.33203125" style="1042" customWidth="1"/>
    <col min="8452" max="8452" width="10.5546875" style="1042" customWidth="1"/>
    <col min="8453" max="8455" width="10.109375" style="1042" customWidth="1"/>
    <col min="8456" max="8456" width="10" style="1042" customWidth="1"/>
    <col min="8457" max="8457" width="10.109375" style="1042" customWidth="1"/>
    <col min="8458" max="8704" width="11.44140625" style="1042"/>
    <col min="8705" max="8705" width="1.5546875" style="1042" customWidth="1"/>
    <col min="8706" max="8706" width="2" style="1042" customWidth="1"/>
    <col min="8707" max="8707" width="39.33203125" style="1042" customWidth="1"/>
    <col min="8708" max="8708" width="10.5546875" style="1042" customWidth="1"/>
    <col min="8709" max="8711" width="10.109375" style="1042" customWidth="1"/>
    <col min="8712" max="8712" width="10" style="1042" customWidth="1"/>
    <col min="8713" max="8713" width="10.109375" style="1042" customWidth="1"/>
    <col min="8714" max="8960" width="11.44140625" style="1042"/>
    <col min="8961" max="8961" width="1.5546875" style="1042" customWidth="1"/>
    <col min="8962" max="8962" width="2" style="1042" customWidth="1"/>
    <col min="8963" max="8963" width="39.33203125" style="1042" customWidth="1"/>
    <col min="8964" max="8964" width="10.5546875" style="1042" customWidth="1"/>
    <col min="8965" max="8967" width="10.109375" style="1042" customWidth="1"/>
    <col min="8968" max="8968" width="10" style="1042" customWidth="1"/>
    <col min="8969" max="8969" width="10.109375" style="1042" customWidth="1"/>
    <col min="8970" max="9216" width="11.44140625" style="1042"/>
    <col min="9217" max="9217" width="1.5546875" style="1042" customWidth="1"/>
    <col min="9218" max="9218" width="2" style="1042" customWidth="1"/>
    <col min="9219" max="9219" width="39.33203125" style="1042" customWidth="1"/>
    <col min="9220" max="9220" width="10.5546875" style="1042" customWidth="1"/>
    <col min="9221" max="9223" width="10.109375" style="1042" customWidth="1"/>
    <col min="9224" max="9224" width="10" style="1042" customWidth="1"/>
    <col min="9225" max="9225" width="10.109375" style="1042" customWidth="1"/>
    <col min="9226" max="9472" width="11.44140625" style="1042"/>
    <col min="9473" max="9473" width="1.5546875" style="1042" customWidth="1"/>
    <col min="9474" max="9474" width="2" style="1042" customWidth="1"/>
    <col min="9475" max="9475" width="39.33203125" style="1042" customWidth="1"/>
    <col min="9476" max="9476" width="10.5546875" style="1042" customWidth="1"/>
    <col min="9477" max="9479" width="10.109375" style="1042" customWidth="1"/>
    <col min="9480" max="9480" width="10" style="1042" customWidth="1"/>
    <col min="9481" max="9481" width="10.109375" style="1042" customWidth="1"/>
    <col min="9482" max="9728" width="11.44140625" style="1042"/>
    <col min="9729" max="9729" width="1.5546875" style="1042" customWidth="1"/>
    <col min="9730" max="9730" width="2" style="1042" customWidth="1"/>
    <col min="9731" max="9731" width="39.33203125" style="1042" customWidth="1"/>
    <col min="9732" max="9732" width="10.5546875" style="1042" customWidth="1"/>
    <col min="9733" max="9735" width="10.109375" style="1042" customWidth="1"/>
    <col min="9736" max="9736" width="10" style="1042" customWidth="1"/>
    <col min="9737" max="9737" width="10.109375" style="1042" customWidth="1"/>
    <col min="9738" max="9984" width="11.44140625" style="1042"/>
    <col min="9985" max="9985" width="1.5546875" style="1042" customWidth="1"/>
    <col min="9986" max="9986" width="2" style="1042" customWidth="1"/>
    <col min="9987" max="9987" width="39.33203125" style="1042" customWidth="1"/>
    <col min="9988" max="9988" width="10.5546875" style="1042" customWidth="1"/>
    <col min="9989" max="9991" width="10.109375" style="1042" customWidth="1"/>
    <col min="9992" max="9992" width="10" style="1042" customWidth="1"/>
    <col min="9993" max="9993" width="10.109375" style="1042" customWidth="1"/>
    <col min="9994" max="10240" width="11.44140625" style="1042"/>
    <col min="10241" max="10241" width="1.5546875" style="1042" customWidth="1"/>
    <col min="10242" max="10242" width="2" style="1042" customWidth="1"/>
    <col min="10243" max="10243" width="39.33203125" style="1042" customWidth="1"/>
    <col min="10244" max="10244" width="10.5546875" style="1042" customWidth="1"/>
    <col min="10245" max="10247" width="10.109375" style="1042" customWidth="1"/>
    <col min="10248" max="10248" width="10" style="1042" customWidth="1"/>
    <col min="10249" max="10249" width="10.109375" style="1042" customWidth="1"/>
    <col min="10250" max="10496" width="11.44140625" style="1042"/>
    <col min="10497" max="10497" width="1.5546875" style="1042" customWidth="1"/>
    <col min="10498" max="10498" width="2" style="1042" customWidth="1"/>
    <col min="10499" max="10499" width="39.33203125" style="1042" customWidth="1"/>
    <col min="10500" max="10500" width="10.5546875" style="1042" customWidth="1"/>
    <col min="10501" max="10503" width="10.109375" style="1042" customWidth="1"/>
    <col min="10504" max="10504" width="10" style="1042" customWidth="1"/>
    <col min="10505" max="10505" width="10.109375" style="1042" customWidth="1"/>
    <col min="10506" max="10752" width="11.44140625" style="1042"/>
    <col min="10753" max="10753" width="1.5546875" style="1042" customWidth="1"/>
    <col min="10754" max="10754" width="2" style="1042" customWidth="1"/>
    <col min="10755" max="10755" width="39.33203125" style="1042" customWidth="1"/>
    <col min="10756" max="10756" width="10.5546875" style="1042" customWidth="1"/>
    <col min="10757" max="10759" width="10.109375" style="1042" customWidth="1"/>
    <col min="10760" max="10760" width="10" style="1042" customWidth="1"/>
    <col min="10761" max="10761" width="10.109375" style="1042" customWidth="1"/>
    <col min="10762" max="11008" width="11.44140625" style="1042"/>
    <col min="11009" max="11009" width="1.5546875" style="1042" customWidth="1"/>
    <col min="11010" max="11010" width="2" style="1042" customWidth="1"/>
    <col min="11011" max="11011" width="39.33203125" style="1042" customWidth="1"/>
    <col min="11012" max="11012" width="10.5546875" style="1042" customWidth="1"/>
    <col min="11013" max="11015" width="10.109375" style="1042" customWidth="1"/>
    <col min="11016" max="11016" width="10" style="1042" customWidth="1"/>
    <col min="11017" max="11017" width="10.109375" style="1042" customWidth="1"/>
    <col min="11018" max="11264" width="11.44140625" style="1042"/>
    <col min="11265" max="11265" width="1.5546875" style="1042" customWidth="1"/>
    <col min="11266" max="11266" width="2" style="1042" customWidth="1"/>
    <col min="11267" max="11267" width="39.33203125" style="1042" customWidth="1"/>
    <col min="11268" max="11268" width="10.5546875" style="1042" customWidth="1"/>
    <col min="11269" max="11271" width="10.109375" style="1042" customWidth="1"/>
    <col min="11272" max="11272" width="10" style="1042" customWidth="1"/>
    <col min="11273" max="11273" width="10.109375" style="1042" customWidth="1"/>
    <col min="11274" max="11520" width="11.44140625" style="1042"/>
    <col min="11521" max="11521" width="1.5546875" style="1042" customWidth="1"/>
    <col min="11522" max="11522" width="2" style="1042" customWidth="1"/>
    <col min="11523" max="11523" width="39.33203125" style="1042" customWidth="1"/>
    <col min="11524" max="11524" width="10.5546875" style="1042" customWidth="1"/>
    <col min="11525" max="11527" width="10.109375" style="1042" customWidth="1"/>
    <col min="11528" max="11528" width="10" style="1042" customWidth="1"/>
    <col min="11529" max="11529" width="10.109375" style="1042" customWidth="1"/>
    <col min="11530" max="11776" width="11.44140625" style="1042"/>
    <col min="11777" max="11777" width="1.5546875" style="1042" customWidth="1"/>
    <col min="11778" max="11778" width="2" style="1042" customWidth="1"/>
    <col min="11779" max="11779" width="39.33203125" style="1042" customWidth="1"/>
    <col min="11780" max="11780" width="10.5546875" style="1042" customWidth="1"/>
    <col min="11781" max="11783" width="10.109375" style="1042" customWidth="1"/>
    <col min="11784" max="11784" width="10" style="1042" customWidth="1"/>
    <col min="11785" max="11785" width="10.109375" style="1042" customWidth="1"/>
    <col min="11786" max="12032" width="11.44140625" style="1042"/>
    <col min="12033" max="12033" width="1.5546875" style="1042" customWidth="1"/>
    <col min="12034" max="12034" width="2" style="1042" customWidth="1"/>
    <col min="12035" max="12035" width="39.33203125" style="1042" customWidth="1"/>
    <col min="12036" max="12036" width="10.5546875" style="1042" customWidth="1"/>
    <col min="12037" max="12039" width="10.109375" style="1042" customWidth="1"/>
    <col min="12040" max="12040" width="10" style="1042" customWidth="1"/>
    <col min="12041" max="12041" width="10.109375" style="1042" customWidth="1"/>
    <col min="12042" max="12288" width="11.44140625" style="1042"/>
    <col min="12289" max="12289" width="1.5546875" style="1042" customWidth="1"/>
    <col min="12290" max="12290" width="2" style="1042" customWidth="1"/>
    <col min="12291" max="12291" width="39.33203125" style="1042" customWidth="1"/>
    <col min="12292" max="12292" width="10.5546875" style="1042" customWidth="1"/>
    <col min="12293" max="12295" width="10.109375" style="1042" customWidth="1"/>
    <col min="12296" max="12296" width="10" style="1042" customWidth="1"/>
    <col min="12297" max="12297" width="10.109375" style="1042" customWidth="1"/>
    <col min="12298" max="12544" width="11.44140625" style="1042"/>
    <col min="12545" max="12545" width="1.5546875" style="1042" customWidth="1"/>
    <col min="12546" max="12546" width="2" style="1042" customWidth="1"/>
    <col min="12547" max="12547" width="39.33203125" style="1042" customWidth="1"/>
    <col min="12548" max="12548" width="10.5546875" style="1042" customWidth="1"/>
    <col min="12549" max="12551" width="10.109375" style="1042" customWidth="1"/>
    <col min="12552" max="12552" width="10" style="1042" customWidth="1"/>
    <col min="12553" max="12553" width="10.109375" style="1042" customWidth="1"/>
    <col min="12554" max="12800" width="11.44140625" style="1042"/>
    <col min="12801" max="12801" width="1.5546875" style="1042" customWidth="1"/>
    <col min="12802" max="12802" width="2" style="1042" customWidth="1"/>
    <col min="12803" max="12803" width="39.33203125" style="1042" customWidth="1"/>
    <col min="12804" max="12804" width="10.5546875" style="1042" customWidth="1"/>
    <col min="12805" max="12807" width="10.109375" style="1042" customWidth="1"/>
    <col min="12808" max="12808" width="10" style="1042" customWidth="1"/>
    <col min="12809" max="12809" width="10.109375" style="1042" customWidth="1"/>
    <col min="12810" max="13056" width="11.44140625" style="1042"/>
    <col min="13057" max="13057" width="1.5546875" style="1042" customWidth="1"/>
    <col min="13058" max="13058" width="2" style="1042" customWidth="1"/>
    <col min="13059" max="13059" width="39.33203125" style="1042" customWidth="1"/>
    <col min="13060" max="13060" width="10.5546875" style="1042" customWidth="1"/>
    <col min="13061" max="13063" width="10.109375" style="1042" customWidth="1"/>
    <col min="13064" max="13064" width="10" style="1042" customWidth="1"/>
    <col min="13065" max="13065" width="10.109375" style="1042" customWidth="1"/>
    <col min="13066" max="13312" width="11.44140625" style="1042"/>
    <col min="13313" max="13313" width="1.5546875" style="1042" customWidth="1"/>
    <col min="13314" max="13314" width="2" style="1042" customWidth="1"/>
    <col min="13315" max="13315" width="39.33203125" style="1042" customWidth="1"/>
    <col min="13316" max="13316" width="10.5546875" style="1042" customWidth="1"/>
    <col min="13317" max="13319" width="10.109375" style="1042" customWidth="1"/>
    <col min="13320" max="13320" width="10" style="1042" customWidth="1"/>
    <col min="13321" max="13321" width="10.109375" style="1042" customWidth="1"/>
    <col min="13322" max="13568" width="11.44140625" style="1042"/>
    <col min="13569" max="13569" width="1.5546875" style="1042" customWidth="1"/>
    <col min="13570" max="13570" width="2" style="1042" customWidth="1"/>
    <col min="13571" max="13571" width="39.33203125" style="1042" customWidth="1"/>
    <col min="13572" max="13572" width="10.5546875" style="1042" customWidth="1"/>
    <col min="13573" max="13575" width="10.109375" style="1042" customWidth="1"/>
    <col min="13576" max="13576" width="10" style="1042" customWidth="1"/>
    <col min="13577" max="13577" width="10.109375" style="1042" customWidth="1"/>
    <col min="13578" max="13824" width="11.44140625" style="1042"/>
    <col min="13825" max="13825" width="1.5546875" style="1042" customWidth="1"/>
    <col min="13826" max="13826" width="2" style="1042" customWidth="1"/>
    <col min="13827" max="13827" width="39.33203125" style="1042" customWidth="1"/>
    <col min="13828" max="13828" width="10.5546875" style="1042" customWidth="1"/>
    <col min="13829" max="13831" width="10.109375" style="1042" customWidth="1"/>
    <col min="13832" max="13832" width="10" style="1042" customWidth="1"/>
    <col min="13833" max="13833" width="10.109375" style="1042" customWidth="1"/>
    <col min="13834" max="14080" width="11.44140625" style="1042"/>
    <col min="14081" max="14081" width="1.5546875" style="1042" customWidth="1"/>
    <col min="14082" max="14082" width="2" style="1042" customWidth="1"/>
    <col min="14083" max="14083" width="39.33203125" style="1042" customWidth="1"/>
    <col min="14084" max="14084" width="10.5546875" style="1042" customWidth="1"/>
    <col min="14085" max="14087" width="10.109375" style="1042" customWidth="1"/>
    <col min="14088" max="14088" width="10" style="1042" customWidth="1"/>
    <col min="14089" max="14089" width="10.109375" style="1042" customWidth="1"/>
    <col min="14090" max="14336" width="11.44140625" style="1042"/>
    <col min="14337" max="14337" width="1.5546875" style="1042" customWidth="1"/>
    <col min="14338" max="14338" width="2" style="1042" customWidth="1"/>
    <col min="14339" max="14339" width="39.33203125" style="1042" customWidth="1"/>
    <col min="14340" max="14340" width="10.5546875" style="1042" customWidth="1"/>
    <col min="14341" max="14343" width="10.109375" style="1042" customWidth="1"/>
    <col min="14344" max="14344" width="10" style="1042" customWidth="1"/>
    <col min="14345" max="14345" width="10.109375" style="1042" customWidth="1"/>
    <col min="14346" max="14592" width="11.44140625" style="1042"/>
    <col min="14593" max="14593" width="1.5546875" style="1042" customWidth="1"/>
    <col min="14594" max="14594" width="2" style="1042" customWidth="1"/>
    <col min="14595" max="14595" width="39.33203125" style="1042" customWidth="1"/>
    <col min="14596" max="14596" width="10.5546875" style="1042" customWidth="1"/>
    <col min="14597" max="14599" width="10.109375" style="1042" customWidth="1"/>
    <col min="14600" max="14600" width="10" style="1042" customWidth="1"/>
    <col min="14601" max="14601" width="10.109375" style="1042" customWidth="1"/>
    <col min="14602" max="14848" width="11.44140625" style="1042"/>
    <col min="14849" max="14849" width="1.5546875" style="1042" customWidth="1"/>
    <col min="14850" max="14850" width="2" style="1042" customWidth="1"/>
    <col min="14851" max="14851" width="39.33203125" style="1042" customWidth="1"/>
    <col min="14852" max="14852" width="10.5546875" style="1042" customWidth="1"/>
    <col min="14853" max="14855" width="10.109375" style="1042" customWidth="1"/>
    <col min="14856" max="14856" width="10" style="1042" customWidth="1"/>
    <col min="14857" max="14857" width="10.109375" style="1042" customWidth="1"/>
    <col min="14858" max="15104" width="11.44140625" style="1042"/>
    <col min="15105" max="15105" width="1.5546875" style="1042" customWidth="1"/>
    <col min="15106" max="15106" width="2" style="1042" customWidth="1"/>
    <col min="15107" max="15107" width="39.33203125" style="1042" customWidth="1"/>
    <col min="15108" max="15108" width="10.5546875" style="1042" customWidth="1"/>
    <col min="15109" max="15111" width="10.109375" style="1042" customWidth="1"/>
    <col min="15112" max="15112" width="10" style="1042" customWidth="1"/>
    <col min="15113" max="15113" width="10.109375" style="1042" customWidth="1"/>
    <col min="15114" max="15360" width="11.44140625" style="1042"/>
    <col min="15361" max="15361" width="1.5546875" style="1042" customWidth="1"/>
    <col min="15362" max="15362" width="2" style="1042" customWidth="1"/>
    <col min="15363" max="15363" width="39.33203125" style="1042" customWidth="1"/>
    <col min="15364" max="15364" width="10.5546875" style="1042" customWidth="1"/>
    <col min="15365" max="15367" width="10.109375" style="1042" customWidth="1"/>
    <col min="15368" max="15368" width="10" style="1042" customWidth="1"/>
    <col min="15369" max="15369" width="10.109375" style="1042" customWidth="1"/>
    <col min="15370" max="15616" width="11.44140625" style="1042"/>
    <col min="15617" max="15617" width="1.5546875" style="1042" customWidth="1"/>
    <col min="15618" max="15618" width="2" style="1042" customWidth="1"/>
    <col min="15619" max="15619" width="39.33203125" style="1042" customWidth="1"/>
    <col min="15620" max="15620" width="10.5546875" style="1042" customWidth="1"/>
    <col min="15621" max="15623" width="10.109375" style="1042" customWidth="1"/>
    <col min="15624" max="15624" width="10" style="1042" customWidth="1"/>
    <col min="15625" max="15625" width="10.109375" style="1042" customWidth="1"/>
    <col min="15626" max="15872" width="11.44140625" style="1042"/>
    <col min="15873" max="15873" width="1.5546875" style="1042" customWidth="1"/>
    <col min="15874" max="15874" width="2" style="1042" customWidth="1"/>
    <col min="15875" max="15875" width="39.33203125" style="1042" customWidth="1"/>
    <col min="15876" max="15876" width="10.5546875" style="1042" customWidth="1"/>
    <col min="15877" max="15879" width="10.109375" style="1042" customWidth="1"/>
    <col min="15880" max="15880" width="10" style="1042" customWidth="1"/>
    <col min="15881" max="15881" width="10.109375" style="1042" customWidth="1"/>
    <col min="15882" max="16128" width="11.44140625" style="1042"/>
    <col min="16129" max="16129" width="1.5546875" style="1042" customWidth="1"/>
    <col min="16130" max="16130" width="2" style="1042" customWidth="1"/>
    <col min="16131" max="16131" width="39.33203125" style="1042" customWidth="1"/>
    <col min="16132" max="16132" width="10.5546875" style="1042" customWidth="1"/>
    <col min="16133" max="16135" width="10.109375" style="1042" customWidth="1"/>
    <col min="16136" max="16136" width="10" style="1042" customWidth="1"/>
    <col min="16137" max="16137" width="10.109375" style="1042" customWidth="1"/>
    <col min="16138" max="16384" width="11.44140625" style="1042"/>
  </cols>
  <sheetData>
    <row r="1" spans="1:9" ht="19.5" customHeight="1">
      <c r="A1" s="1076"/>
      <c r="B1" s="1104"/>
      <c r="C1" s="1076" t="s">
        <v>546</v>
      </c>
      <c r="D1" s="1103"/>
    </row>
    <row r="2" spans="1:9" ht="55.5" customHeight="1">
      <c r="A2" s="1105" t="s">
        <v>67</v>
      </c>
      <c r="B2" s="1163"/>
      <c r="C2" s="1163"/>
      <c r="D2" s="1163"/>
      <c r="E2" s="1163"/>
      <c r="F2" s="1163"/>
      <c r="G2" s="1163"/>
      <c r="H2" s="1163"/>
      <c r="I2" s="1163"/>
    </row>
    <row r="3" spans="1:9" ht="7.5" customHeight="1" thickBot="1">
      <c r="A3" s="1159"/>
      <c r="B3" s="1164"/>
      <c r="C3" s="1165"/>
      <c r="D3" s="1166"/>
      <c r="E3" s="1167"/>
      <c r="F3" s="1167"/>
      <c r="G3" s="1167"/>
      <c r="H3" s="1167"/>
      <c r="I3" s="1167"/>
    </row>
    <row r="4" spans="1:9" ht="15.75" customHeight="1">
      <c r="A4" s="1168"/>
      <c r="B4" s="1830"/>
      <c r="C4" s="1830"/>
      <c r="D4" s="1169">
        <v>45443</v>
      </c>
      <c r="E4" s="1169">
        <v>45473</v>
      </c>
      <c r="F4" s="1169">
        <v>45504</v>
      </c>
      <c r="G4" s="1169">
        <v>45535</v>
      </c>
      <c r="H4" s="1169">
        <v>45565</v>
      </c>
      <c r="I4" s="1170">
        <v>45596</v>
      </c>
    </row>
    <row r="5" spans="1:9" outlineLevel="1">
      <c r="A5" s="1139" t="s">
        <v>112</v>
      </c>
      <c r="C5" s="1050"/>
      <c r="D5" s="1050">
        <v>10</v>
      </c>
      <c r="E5" s="1050">
        <v>11</v>
      </c>
      <c r="F5" s="1050">
        <v>15</v>
      </c>
      <c r="G5" s="1050">
        <v>11</v>
      </c>
      <c r="H5" s="1050">
        <v>24</v>
      </c>
      <c r="I5" s="1050">
        <v>22</v>
      </c>
    </row>
    <row r="6" spans="1:9" s="1052" customFormat="1" outlineLevel="1">
      <c r="A6" s="1139"/>
      <c r="B6" s="1050" t="s">
        <v>1286</v>
      </c>
      <c r="C6" s="1050"/>
      <c r="D6" s="1050">
        <v>7</v>
      </c>
      <c r="E6" s="1050">
        <v>9</v>
      </c>
      <c r="F6" s="1050">
        <v>12</v>
      </c>
      <c r="G6" s="1050">
        <v>7</v>
      </c>
      <c r="H6" s="1050">
        <v>19</v>
      </c>
      <c r="I6" s="1050">
        <v>13</v>
      </c>
    </row>
    <row r="7" spans="1:9" s="1052" customFormat="1" outlineLevel="1">
      <c r="A7" s="1139"/>
      <c r="B7" s="1050" t="s">
        <v>1287</v>
      </c>
      <c r="C7" s="1050"/>
      <c r="D7" s="1050">
        <v>3</v>
      </c>
      <c r="E7" s="1050">
        <v>2</v>
      </c>
      <c r="F7" s="1050">
        <v>3</v>
      </c>
      <c r="G7" s="1050">
        <v>4</v>
      </c>
      <c r="H7" s="1050">
        <v>5</v>
      </c>
      <c r="I7" s="1050">
        <v>9</v>
      </c>
    </row>
    <row r="8" spans="1:9" outlineLevel="1">
      <c r="A8" s="1140"/>
      <c r="C8" s="1149" t="s">
        <v>1288</v>
      </c>
      <c r="D8" s="1149">
        <v>0</v>
      </c>
      <c r="E8" s="1149">
        <v>0</v>
      </c>
      <c r="F8" s="1149">
        <v>0</v>
      </c>
      <c r="G8" s="1149">
        <v>0</v>
      </c>
      <c r="H8" s="1149">
        <v>0</v>
      </c>
      <c r="I8" s="1149">
        <v>0</v>
      </c>
    </row>
    <row r="9" spans="1:9" outlineLevel="1">
      <c r="A9" s="1140"/>
      <c r="B9" s="1149"/>
      <c r="C9" s="1149" t="s">
        <v>1289</v>
      </c>
      <c r="D9" s="1149">
        <v>0</v>
      </c>
      <c r="E9" s="1149">
        <v>0</v>
      </c>
      <c r="F9" s="1149">
        <v>0</v>
      </c>
      <c r="G9" s="1149">
        <v>0</v>
      </c>
      <c r="H9" s="1149">
        <v>0</v>
      </c>
      <c r="I9" s="1149">
        <v>0</v>
      </c>
    </row>
    <row r="10" spans="1:9" outlineLevel="1">
      <c r="A10" s="1140"/>
      <c r="B10" s="1149"/>
      <c r="C10" s="1149" t="s">
        <v>1290</v>
      </c>
      <c r="D10" s="1149">
        <v>2</v>
      </c>
      <c r="E10" s="1149">
        <v>2</v>
      </c>
      <c r="F10" s="1149">
        <v>2</v>
      </c>
      <c r="G10" s="1149">
        <v>3</v>
      </c>
      <c r="H10" s="1149">
        <v>4</v>
      </c>
      <c r="I10" s="1149">
        <v>9</v>
      </c>
    </row>
    <row r="11" spans="1:9" outlineLevel="1">
      <c r="A11" s="1140"/>
      <c r="B11" s="1149"/>
      <c r="C11" s="1149" t="s">
        <v>1291</v>
      </c>
      <c r="D11" s="1149">
        <v>0</v>
      </c>
      <c r="E11" s="1149">
        <v>0</v>
      </c>
      <c r="F11" s="1149">
        <v>0</v>
      </c>
      <c r="G11" s="1149">
        <v>0</v>
      </c>
      <c r="H11" s="1149">
        <v>0</v>
      </c>
      <c r="I11" s="1149">
        <v>0</v>
      </c>
    </row>
    <row r="12" spans="1:9" outlineLevel="1">
      <c r="A12" s="1140"/>
      <c r="B12" s="1149"/>
      <c r="C12" s="1149" t="s">
        <v>1299</v>
      </c>
      <c r="D12" s="1149">
        <v>0</v>
      </c>
      <c r="E12" s="1149">
        <v>0</v>
      </c>
      <c r="F12" s="1149">
        <v>0</v>
      </c>
      <c r="G12" s="1149">
        <v>0</v>
      </c>
      <c r="H12" s="1149">
        <v>0</v>
      </c>
      <c r="I12" s="1149">
        <v>0</v>
      </c>
    </row>
    <row r="13" spans="1:9" outlineLevel="1">
      <c r="A13" s="1140"/>
      <c r="B13" s="1149"/>
      <c r="C13" s="1042" t="s">
        <v>1293</v>
      </c>
      <c r="D13" s="1149">
        <v>0</v>
      </c>
      <c r="E13" s="1149">
        <v>0</v>
      </c>
      <c r="F13" s="1149">
        <v>0</v>
      </c>
      <c r="G13" s="1149">
        <v>0</v>
      </c>
      <c r="H13" s="1149">
        <v>0</v>
      </c>
      <c r="I13" s="1149">
        <v>0</v>
      </c>
    </row>
    <row r="14" spans="1:9" outlineLevel="1">
      <c r="A14" s="1140"/>
      <c r="B14" s="1149"/>
      <c r="C14" s="1042" t="s">
        <v>1294</v>
      </c>
      <c r="D14" s="1149">
        <v>0</v>
      </c>
      <c r="E14" s="1149">
        <v>0</v>
      </c>
      <c r="F14" s="1149">
        <v>0</v>
      </c>
      <c r="G14" s="1149">
        <v>0</v>
      </c>
      <c r="H14" s="1149">
        <v>0</v>
      </c>
      <c r="I14" s="1149">
        <v>0</v>
      </c>
    </row>
    <row r="15" spans="1:9" outlineLevel="1">
      <c r="A15" s="1140"/>
      <c r="B15" s="1149"/>
      <c r="C15" s="1042" t="s">
        <v>1295</v>
      </c>
      <c r="D15" s="1149">
        <v>1</v>
      </c>
      <c r="E15" s="1149">
        <v>0</v>
      </c>
      <c r="F15" s="1149">
        <v>1</v>
      </c>
      <c r="G15" s="1149">
        <v>1</v>
      </c>
      <c r="H15" s="1149">
        <v>1</v>
      </c>
      <c r="I15" s="1149">
        <v>0</v>
      </c>
    </row>
    <row r="16" spans="1:9" outlineLevel="1">
      <c r="C16" s="1149" t="s">
        <v>1296</v>
      </c>
      <c r="D16" s="1149">
        <v>0</v>
      </c>
      <c r="E16" s="1149">
        <v>0</v>
      </c>
      <c r="F16" s="1149">
        <v>0</v>
      </c>
      <c r="G16" s="1149">
        <v>0</v>
      </c>
      <c r="H16" s="1149">
        <v>0</v>
      </c>
      <c r="I16" s="1149">
        <v>0</v>
      </c>
    </row>
    <row r="17" spans="1:9" outlineLevel="1">
      <c r="A17" s="1140"/>
      <c r="B17" s="1050" t="s">
        <v>1297</v>
      </c>
      <c r="C17" s="1050"/>
      <c r="D17" s="1050">
        <v>0</v>
      </c>
      <c r="E17" s="1050">
        <v>0</v>
      </c>
      <c r="F17" s="1050">
        <v>0</v>
      </c>
      <c r="G17" s="1050">
        <v>0</v>
      </c>
      <c r="H17" s="1050">
        <v>0</v>
      </c>
      <c r="I17" s="1050">
        <v>0</v>
      </c>
    </row>
    <row r="18" spans="1:9" s="1052" customFormat="1" outlineLevel="1">
      <c r="A18" s="1171"/>
      <c r="B18" s="1172" t="s">
        <v>1298</v>
      </c>
      <c r="C18" s="1172"/>
      <c r="D18" s="1172">
        <v>0</v>
      </c>
      <c r="E18" s="1172">
        <v>0</v>
      </c>
      <c r="F18" s="1172">
        <v>0</v>
      </c>
      <c r="G18" s="1172">
        <v>0</v>
      </c>
      <c r="H18" s="1172">
        <v>0</v>
      </c>
      <c r="I18" s="1172">
        <v>0</v>
      </c>
    </row>
    <row r="19" spans="1:9" outlineLevel="1">
      <c r="A19" s="1139" t="s">
        <v>115</v>
      </c>
      <c r="B19" s="1052"/>
      <c r="C19" s="1050"/>
      <c r="D19" s="1050">
        <v>45</v>
      </c>
      <c r="E19" s="1050">
        <v>33</v>
      </c>
      <c r="F19" s="1050">
        <v>45</v>
      </c>
      <c r="G19" s="1050">
        <v>53</v>
      </c>
      <c r="H19" s="1050">
        <v>60</v>
      </c>
      <c r="I19" s="1050">
        <v>66</v>
      </c>
    </row>
    <row r="20" spans="1:9" ht="12" customHeight="1" outlineLevel="1">
      <c r="A20" s="1139"/>
      <c r="B20" s="1050" t="s">
        <v>1286</v>
      </c>
      <c r="C20" s="1050"/>
      <c r="D20" s="1050">
        <v>12</v>
      </c>
      <c r="E20" s="1050">
        <v>6</v>
      </c>
      <c r="F20" s="1050">
        <v>11</v>
      </c>
      <c r="G20" s="1050">
        <v>10</v>
      </c>
      <c r="H20" s="1050">
        <v>12</v>
      </c>
      <c r="I20" s="1050">
        <v>16</v>
      </c>
    </row>
    <row r="21" spans="1:9" ht="12" customHeight="1" outlineLevel="1">
      <c r="A21" s="1139"/>
      <c r="B21" s="1050" t="s">
        <v>1287</v>
      </c>
      <c r="C21" s="1050"/>
      <c r="D21" s="1050">
        <v>29</v>
      </c>
      <c r="E21" s="1050">
        <v>23</v>
      </c>
      <c r="F21" s="1050">
        <v>34</v>
      </c>
      <c r="G21" s="1050">
        <v>41</v>
      </c>
      <c r="H21" s="1050">
        <v>47</v>
      </c>
      <c r="I21" s="1050">
        <v>47</v>
      </c>
    </row>
    <row r="22" spans="1:9" ht="12" customHeight="1" outlineLevel="1">
      <c r="A22" s="1140"/>
      <c r="C22" s="1149" t="s">
        <v>1288</v>
      </c>
      <c r="D22" s="1149">
        <v>1</v>
      </c>
      <c r="E22" s="1149">
        <v>0</v>
      </c>
      <c r="F22" s="1149">
        <v>1</v>
      </c>
      <c r="G22" s="1149">
        <v>1</v>
      </c>
      <c r="H22" s="1149">
        <v>1</v>
      </c>
      <c r="I22" s="1149">
        <v>1</v>
      </c>
    </row>
    <row r="23" spans="1:9" ht="12" customHeight="1" outlineLevel="1">
      <c r="A23" s="1140"/>
      <c r="B23" s="1149"/>
      <c r="C23" s="1149" t="s">
        <v>1289</v>
      </c>
      <c r="D23" s="1149">
        <v>2</v>
      </c>
      <c r="E23" s="1149">
        <v>0</v>
      </c>
      <c r="F23" s="1149">
        <v>0</v>
      </c>
      <c r="G23" s="1149">
        <v>0</v>
      </c>
      <c r="H23" s="1149">
        <v>1</v>
      </c>
      <c r="I23" s="1149">
        <v>1</v>
      </c>
    </row>
    <row r="24" spans="1:9" ht="12" customHeight="1" outlineLevel="1">
      <c r="A24" s="1140"/>
      <c r="B24" s="1149"/>
      <c r="C24" s="1149" t="s">
        <v>1290</v>
      </c>
      <c r="D24" s="1149">
        <v>21</v>
      </c>
      <c r="E24" s="1149">
        <v>22</v>
      </c>
      <c r="F24" s="1149">
        <v>31</v>
      </c>
      <c r="G24" s="1149">
        <v>34</v>
      </c>
      <c r="H24" s="1149">
        <v>40</v>
      </c>
      <c r="I24" s="1149">
        <v>41</v>
      </c>
    </row>
    <row r="25" spans="1:9" ht="12" customHeight="1" outlineLevel="1">
      <c r="A25" s="1140"/>
      <c r="B25" s="1149"/>
      <c r="C25" s="1149" t="s">
        <v>1291</v>
      </c>
      <c r="D25" s="1149">
        <v>0</v>
      </c>
      <c r="E25" s="1149">
        <v>0</v>
      </c>
      <c r="F25" s="1149">
        <v>0</v>
      </c>
      <c r="G25" s="1149">
        <v>0</v>
      </c>
      <c r="H25" s="1149">
        <v>0</v>
      </c>
      <c r="I25" s="1149">
        <v>0</v>
      </c>
    </row>
    <row r="26" spans="1:9" ht="12" customHeight="1" outlineLevel="1">
      <c r="A26" s="1140"/>
      <c r="B26" s="1149"/>
      <c r="C26" s="1149" t="s">
        <v>1299</v>
      </c>
      <c r="D26" s="1149">
        <v>0</v>
      </c>
      <c r="E26" s="1149">
        <v>0</v>
      </c>
      <c r="F26" s="1149">
        <v>0</v>
      </c>
      <c r="G26" s="1149">
        <v>0</v>
      </c>
      <c r="H26" s="1149">
        <v>0</v>
      </c>
      <c r="I26" s="1149">
        <v>0</v>
      </c>
    </row>
    <row r="27" spans="1:9" ht="12" customHeight="1" outlineLevel="1">
      <c r="A27" s="1140"/>
      <c r="B27" s="1149"/>
      <c r="C27" s="1042" t="s">
        <v>1293</v>
      </c>
      <c r="D27" s="1149">
        <v>0</v>
      </c>
      <c r="E27" s="1149">
        <v>0</v>
      </c>
      <c r="F27" s="1149">
        <v>0</v>
      </c>
      <c r="G27" s="1149">
        <v>0</v>
      </c>
      <c r="H27" s="1149">
        <v>0</v>
      </c>
      <c r="I27" s="1149">
        <v>0</v>
      </c>
    </row>
    <row r="28" spans="1:9" ht="12" customHeight="1" outlineLevel="1">
      <c r="A28" s="1140"/>
      <c r="B28" s="1149"/>
      <c r="C28" s="1042" t="s">
        <v>1294</v>
      </c>
      <c r="D28" s="1149">
        <v>0</v>
      </c>
      <c r="E28" s="1149">
        <v>0</v>
      </c>
      <c r="F28" s="1149">
        <v>0</v>
      </c>
      <c r="G28" s="1149">
        <v>0</v>
      </c>
      <c r="H28" s="1149">
        <v>0</v>
      </c>
      <c r="I28" s="1149">
        <v>0</v>
      </c>
    </row>
    <row r="29" spans="1:9" ht="12" customHeight="1" outlineLevel="1">
      <c r="A29" s="1140"/>
      <c r="B29" s="1149"/>
      <c r="C29" s="1042" t="s">
        <v>1295</v>
      </c>
      <c r="D29" s="1149">
        <v>5</v>
      </c>
      <c r="E29" s="1149">
        <v>1</v>
      </c>
      <c r="F29" s="1149">
        <v>2</v>
      </c>
      <c r="G29" s="1149">
        <v>6</v>
      </c>
      <c r="H29" s="1149">
        <v>5</v>
      </c>
      <c r="I29" s="1149">
        <v>4</v>
      </c>
    </row>
    <row r="30" spans="1:9" ht="12" customHeight="1" outlineLevel="1">
      <c r="C30" s="1149" t="s">
        <v>1296</v>
      </c>
      <c r="D30" s="1149">
        <v>0</v>
      </c>
      <c r="E30" s="1149">
        <v>0</v>
      </c>
      <c r="F30" s="1149">
        <v>0</v>
      </c>
      <c r="G30" s="1149">
        <v>0</v>
      </c>
      <c r="H30" s="1149">
        <v>0</v>
      </c>
      <c r="I30" s="1149">
        <v>0</v>
      </c>
    </row>
    <row r="31" spans="1:9" ht="12" customHeight="1" outlineLevel="1">
      <c r="A31" s="1139"/>
      <c r="B31" s="1050" t="s">
        <v>1297</v>
      </c>
      <c r="C31" s="1050"/>
      <c r="D31" s="1050">
        <v>1</v>
      </c>
      <c r="E31" s="1050">
        <v>3</v>
      </c>
      <c r="F31" s="1050">
        <v>0</v>
      </c>
      <c r="G31" s="1050">
        <v>1</v>
      </c>
      <c r="H31" s="1050">
        <v>0</v>
      </c>
      <c r="I31" s="1050">
        <v>2</v>
      </c>
    </row>
    <row r="32" spans="1:9" ht="12" customHeight="1" outlineLevel="1">
      <c r="A32" s="1171"/>
      <c r="B32" s="1172" t="s">
        <v>1298</v>
      </c>
      <c r="C32" s="1172"/>
      <c r="D32" s="1172">
        <v>3</v>
      </c>
      <c r="E32" s="1172">
        <v>1</v>
      </c>
      <c r="F32" s="1172">
        <v>0</v>
      </c>
      <c r="G32" s="1172">
        <v>1</v>
      </c>
      <c r="H32" s="1172">
        <v>1</v>
      </c>
      <c r="I32" s="1172">
        <v>1</v>
      </c>
    </row>
    <row r="33" spans="1:9" ht="12" customHeight="1" outlineLevel="1">
      <c r="A33" s="1139" t="s">
        <v>116</v>
      </c>
      <c r="C33" s="1050"/>
      <c r="D33" s="1050">
        <v>14</v>
      </c>
      <c r="E33" s="1050">
        <v>16</v>
      </c>
      <c r="F33" s="1050">
        <v>29</v>
      </c>
      <c r="G33" s="1050">
        <v>15</v>
      </c>
      <c r="H33" s="1050">
        <v>23</v>
      </c>
      <c r="I33" s="1050">
        <v>31</v>
      </c>
    </row>
    <row r="34" spans="1:9" ht="12" customHeight="1" outlineLevel="1">
      <c r="A34" s="1140"/>
      <c r="B34" s="1050" t="s">
        <v>1286</v>
      </c>
      <c r="C34" s="1050"/>
      <c r="D34" s="1050">
        <v>7</v>
      </c>
      <c r="E34" s="1050">
        <v>6</v>
      </c>
      <c r="F34" s="1050">
        <v>6</v>
      </c>
      <c r="G34" s="1050">
        <v>3</v>
      </c>
      <c r="H34" s="1050">
        <v>5</v>
      </c>
      <c r="I34" s="1050">
        <v>5</v>
      </c>
    </row>
    <row r="35" spans="1:9" ht="12" customHeight="1" outlineLevel="1">
      <c r="A35" s="1140"/>
      <c r="B35" s="1050" t="s">
        <v>1287</v>
      </c>
      <c r="C35" s="1050"/>
      <c r="D35" s="1050">
        <v>6</v>
      </c>
      <c r="E35" s="1050">
        <v>10</v>
      </c>
      <c r="F35" s="1050">
        <v>22</v>
      </c>
      <c r="G35" s="1050">
        <v>11</v>
      </c>
      <c r="H35" s="1050">
        <v>18</v>
      </c>
      <c r="I35" s="1050">
        <v>21</v>
      </c>
    </row>
    <row r="36" spans="1:9" ht="12" customHeight="1" outlineLevel="1">
      <c r="A36" s="1140"/>
      <c r="C36" s="1149" t="s">
        <v>1288</v>
      </c>
      <c r="D36" s="1149">
        <v>0</v>
      </c>
      <c r="E36" s="1149">
        <v>0</v>
      </c>
      <c r="F36" s="1149">
        <v>0</v>
      </c>
      <c r="G36" s="1149">
        <v>0</v>
      </c>
      <c r="H36" s="1149">
        <v>0</v>
      </c>
      <c r="I36" s="1149">
        <v>0</v>
      </c>
    </row>
    <row r="37" spans="1:9" ht="12" customHeight="1" outlineLevel="1">
      <c r="A37" s="1140"/>
      <c r="B37" s="1149"/>
      <c r="C37" s="1149" t="s">
        <v>1289</v>
      </c>
      <c r="D37" s="1149">
        <v>0</v>
      </c>
      <c r="E37" s="1149">
        <v>0</v>
      </c>
      <c r="F37" s="1149">
        <v>0</v>
      </c>
      <c r="G37" s="1149">
        <v>1</v>
      </c>
      <c r="H37" s="1149">
        <v>1</v>
      </c>
      <c r="I37" s="1149">
        <v>0</v>
      </c>
    </row>
    <row r="38" spans="1:9" ht="12" customHeight="1" outlineLevel="1">
      <c r="A38" s="1140"/>
      <c r="B38" s="1149"/>
      <c r="C38" s="1149" t="s">
        <v>1290</v>
      </c>
      <c r="D38" s="1149">
        <v>5</v>
      </c>
      <c r="E38" s="1149">
        <v>10</v>
      </c>
      <c r="F38" s="1149">
        <v>19</v>
      </c>
      <c r="G38" s="1149">
        <v>9</v>
      </c>
      <c r="H38" s="1149">
        <v>16</v>
      </c>
      <c r="I38" s="1149">
        <v>20</v>
      </c>
    </row>
    <row r="39" spans="1:9" ht="12" customHeight="1" outlineLevel="1">
      <c r="A39" s="1140"/>
      <c r="B39" s="1149"/>
      <c r="C39" s="1149" t="s">
        <v>1291</v>
      </c>
      <c r="D39" s="1149">
        <v>0</v>
      </c>
      <c r="E39" s="1149">
        <v>0</v>
      </c>
      <c r="F39" s="1149">
        <v>0</v>
      </c>
      <c r="G39" s="1149">
        <v>0</v>
      </c>
      <c r="H39" s="1149">
        <v>0</v>
      </c>
      <c r="I39" s="1149">
        <v>0</v>
      </c>
    </row>
    <row r="40" spans="1:9" ht="12" customHeight="1" outlineLevel="1">
      <c r="A40" s="1140"/>
      <c r="B40" s="1149"/>
      <c r="C40" s="1149" t="s">
        <v>1299</v>
      </c>
      <c r="D40" s="1149">
        <v>0</v>
      </c>
      <c r="E40" s="1149">
        <v>0</v>
      </c>
      <c r="F40" s="1149">
        <v>0</v>
      </c>
      <c r="G40" s="1149">
        <v>0</v>
      </c>
      <c r="H40" s="1149">
        <v>0</v>
      </c>
      <c r="I40" s="1149">
        <v>0</v>
      </c>
    </row>
    <row r="41" spans="1:9" ht="12" customHeight="1" outlineLevel="1">
      <c r="A41" s="1140"/>
      <c r="B41" s="1149"/>
      <c r="C41" s="1042" t="s">
        <v>1293</v>
      </c>
      <c r="D41" s="1149">
        <v>0</v>
      </c>
      <c r="E41" s="1149">
        <v>0</v>
      </c>
      <c r="F41" s="1149">
        <v>0</v>
      </c>
      <c r="G41" s="1149">
        <v>0</v>
      </c>
      <c r="H41" s="1149">
        <v>0</v>
      </c>
      <c r="I41" s="1149">
        <v>0</v>
      </c>
    </row>
    <row r="42" spans="1:9" ht="12" customHeight="1" outlineLevel="1">
      <c r="A42" s="1140"/>
      <c r="B42" s="1149"/>
      <c r="C42" s="1042" t="s">
        <v>1294</v>
      </c>
      <c r="D42" s="1149">
        <v>0</v>
      </c>
      <c r="E42" s="1149">
        <v>0</v>
      </c>
      <c r="F42" s="1149">
        <v>0</v>
      </c>
      <c r="G42" s="1149">
        <v>0</v>
      </c>
      <c r="H42" s="1149">
        <v>0</v>
      </c>
      <c r="I42" s="1149">
        <v>0</v>
      </c>
    </row>
    <row r="43" spans="1:9" ht="12" customHeight="1" outlineLevel="1">
      <c r="A43" s="1140"/>
      <c r="B43" s="1149"/>
      <c r="C43" s="1042" t="s">
        <v>1295</v>
      </c>
      <c r="D43" s="1149">
        <v>1</v>
      </c>
      <c r="E43" s="1149">
        <v>0</v>
      </c>
      <c r="F43" s="1149">
        <v>3</v>
      </c>
      <c r="G43" s="1149">
        <v>1</v>
      </c>
      <c r="H43" s="1149">
        <v>1</v>
      </c>
      <c r="I43" s="1149">
        <v>1</v>
      </c>
    </row>
    <row r="44" spans="1:9" ht="12" customHeight="1" outlineLevel="1">
      <c r="C44" s="1149" t="s">
        <v>1296</v>
      </c>
      <c r="D44" s="1149">
        <v>0</v>
      </c>
      <c r="E44" s="1149">
        <v>0</v>
      </c>
      <c r="F44" s="1149">
        <v>0</v>
      </c>
      <c r="G44" s="1149">
        <v>0</v>
      </c>
      <c r="H44" s="1149">
        <v>0</v>
      </c>
      <c r="I44" s="1149">
        <v>0</v>
      </c>
    </row>
    <row r="45" spans="1:9" s="1052" customFormat="1" ht="12" customHeight="1" outlineLevel="1">
      <c r="A45" s="1139"/>
      <c r="B45" s="1050" t="s">
        <v>1297</v>
      </c>
      <c r="C45" s="1050"/>
      <c r="D45" s="1050">
        <v>1</v>
      </c>
      <c r="E45" s="1050">
        <v>0</v>
      </c>
      <c r="F45" s="1050">
        <v>0</v>
      </c>
      <c r="G45" s="1050">
        <v>0</v>
      </c>
      <c r="H45" s="1050">
        <v>0</v>
      </c>
      <c r="I45" s="1050">
        <v>4</v>
      </c>
    </row>
    <row r="46" spans="1:9" s="1052" customFormat="1" ht="12" customHeight="1" outlineLevel="1">
      <c r="A46" s="1171"/>
      <c r="B46" s="1172" t="s">
        <v>1298</v>
      </c>
      <c r="C46" s="1172"/>
      <c r="D46" s="1172">
        <v>0</v>
      </c>
      <c r="E46" s="1172">
        <v>0</v>
      </c>
      <c r="F46" s="1172">
        <v>1</v>
      </c>
      <c r="G46" s="1172">
        <v>1</v>
      </c>
      <c r="H46" s="1172">
        <v>0</v>
      </c>
      <c r="I46" s="1172">
        <v>1</v>
      </c>
    </row>
    <row r="47" spans="1:9" outlineLevel="1">
      <c r="A47" s="1139" t="s">
        <v>117</v>
      </c>
      <c r="C47" s="1050"/>
      <c r="D47" s="1050">
        <v>22</v>
      </c>
      <c r="E47" s="1050">
        <v>27</v>
      </c>
      <c r="F47" s="1050">
        <v>22</v>
      </c>
      <c r="G47" s="1050">
        <v>15</v>
      </c>
      <c r="H47" s="1050">
        <v>33</v>
      </c>
      <c r="I47" s="1050">
        <v>23</v>
      </c>
    </row>
    <row r="48" spans="1:9" s="1052" customFormat="1" ht="12" customHeight="1" outlineLevel="1">
      <c r="A48" s="1139"/>
      <c r="B48" s="1050" t="s">
        <v>1286</v>
      </c>
      <c r="C48" s="1050"/>
      <c r="D48" s="1050">
        <v>8</v>
      </c>
      <c r="E48" s="1050">
        <v>16</v>
      </c>
      <c r="F48" s="1050">
        <v>10</v>
      </c>
      <c r="G48" s="1050">
        <v>9</v>
      </c>
      <c r="H48" s="1050">
        <v>18</v>
      </c>
      <c r="I48" s="1050">
        <v>12</v>
      </c>
    </row>
    <row r="49" spans="1:9" s="1052" customFormat="1" ht="12" customHeight="1" outlineLevel="1">
      <c r="A49" s="1139"/>
      <c r="B49" s="1050" t="s">
        <v>1287</v>
      </c>
      <c r="C49" s="1050"/>
      <c r="D49" s="1050">
        <v>13</v>
      </c>
      <c r="E49" s="1050">
        <v>8</v>
      </c>
      <c r="F49" s="1050">
        <v>9</v>
      </c>
      <c r="G49" s="1050">
        <v>5</v>
      </c>
      <c r="H49" s="1050">
        <v>13</v>
      </c>
      <c r="I49" s="1050">
        <v>10</v>
      </c>
    </row>
    <row r="50" spans="1:9" ht="12" customHeight="1" outlineLevel="1">
      <c r="A50" s="1140"/>
      <c r="C50" s="1149" t="s">
        <v>1288</v>
      </c>
      <c r="D50" s="1149">
        <v>0</v>
      </c>
      <c r="E50" s="1149">
        <v>0</v>
      </c>
      <c r="F50" s="1149">
        <v>0</v>
      </c>
      <c r="G50" s="1149">
        <v>0</v>
      </c>
      <c r="H50" s="1149">
        <v>0</v>
      </c>
      <c r="I50" s="1149">
        <v>0</v>
      </c>
    </row>
    <row r="51" spans="1:9" ht="12" customHeight="1" outlineLevel="1">
      <c r="A51" s="1140"/>
      <c r="B51" s="1149"/>
      <c r="C51" s="1149" t="s">
        <v>1289</v>
      </c>
      <c r="D51" s="1149">
        <v>0</v>
      </c>
      <c r="E51" s="1149">
        <v>0</v>
      </c>
      <c r="F51" s="1149">
        <v>0</v>
      </c>
      <c r="G51" s="1149">
        <v>0</v>
      </c>
      <c r="H51" s="1149">
        <v>0</v>
      </c>
      <c r="I51" s="1149">
        <v>0</v>
      </c>
    </row>
    <row r="52" spans="1:9" ht="12" customHeight="1" outlineLevel="1">
      <c r="A52" s="1140"/>
      <c r="B52" s="1149"/>
      <c r="C52" s="1149" t="s">
        <v>1290</v>
      </c>
      <c r="D52" s="1149">
        <v>11</v>
      </c>
      <c r="E52" s="1149">
        <v>8</v>
      </c>
      <c r="F52" s="1149">
        <v>8</v>
      </c>
      <c r="G52" s="1149">
        <v>5</v>
      </c>
      <c r="H52" s="1149">
        <v>13</v>
      </c>
      <c r="I52" s="1149">
        <v>10</v>
      </c>
    </row>
    <row r="53" spans="1:9" ht="12" customHeight="1" outlineLevel="1">
      <c r="A53" s="1140"/>
      <c r="B53" s="1149"/>
      <c r="C53" s="1149" t="s">
        <v>1291</v>
      </c>
      <c r="D53" s="1149">
        <v>0</v>
      </c>
      <c r="E53" s="1149">
        <v>0</v>
      </c>
      <c r="F53" s="1149">
        <v>0</v>
      </c>
      <c r="G53" s="1149">
        <v>0</v>
      </c>
      <c r="H53" s="1149">
        <v>0</v>
      </c>
      <c r="I53" s="1149">
        <v>0</v>
      </c>
    </row>
    <row r="54" spans="1:9" ht="12" customHeight="1" outlineLevel="1">
      <c r="A54" s="1140"/>
      <c r="B54" s="1149"/>
      <c r="C54" s="1149" t="s">
        <v>1299</v>
      </c>
      <c r="D54" s="1149">
        <v>0</v>
      </c>
      <c r="E54" s="1149">
        <v>0</v>
      </c>
      <c r="F54" s="1149">
        <v>0</v>
      </c>
      <c r="G54" s="1149">
        <v>0</v>
      </c>
      <c r="H54" s="1149">
        <v>0</v>
      </c>
      <c r="I54" s="1149">
        <v>0</v>
      </c>
    </row>
    <row r="55" spans="1:9" ht="12" customHeight="1" outlineLevel="1">
      <c r="A55" s="1140"/>
      <c r="B55" s="1149"/>
      <c r="C55" s="1042" t="s">
        <v>1293</v>
      </c>
      <c r="D55" s="1149">
        <v>0</v>
      </c>
      <c r="E55" s="1149">
        <v>0</v>
      </c>
      <c r="F55" s="1149">
        <v>0</v>
      </c>
      <c r="G55" s="1149">
        <v>0</v>
      </c>
      <c r="H55" s="1149">
        <v>0</v>
      </c>
      <c r="I55" s="1149">
        <v>0</v>
      </c>
    </row>
    <row r="56" spans="1:9" ht="12" customHeight="1" outlineLevel="1">
      <c r="A56" s="1140"/>
      <c r="B56" s="1149"/>
      <c r="C56" s="1042" t="s">
        <v>1294</v>
      </c>
      <c r="D56" s="1149">
        <v>2</v>
      </c>
      <c r="E56" s="1149">
        <v>0</v>
      </c>
      <c r="F56" s="1149">
        <v>0</v>
      </c>
      <c r="G56" s="1149">
        <v>0</v>
      </c>
      <c r="H56" s="1149">
        <v>0</v>
      </c>
      <c r="I56" s="1149">
        <v>0</v>
      </c>
    </row>
    <row r="57" spans="1:9" ht="12" customHeight="1" outlineLevel="1">
      <c r="A57" s="1140"/>
      <c r="B57" s="1149"/>
      <c r="C57" s="1042" t="s">
        <v>1295</v>
      </c>
      <c r="D57" s="1149">
        <v>0</v>
      </c>
      <c r="E57" s="1149">
        <v>0</v>
      </c>
      <c r="F57" s="1149">
        <v>1</v>
      </c>
      <c r="G57" s="1149">
        <v>0</v>
      </c>
      <c r="H57" s="1149">
        <v>0</v>
      </c>
      <c r="I57" s="1149">
        <v>0</v>
      </c>
    </row>
    <row r="58" spans="1:9" ht="12" customHeight="1" outlineLevel="1">
      <c r="C58" s="1149" t="s">
        <v>1296</v>
      </c>
      <c r="D58" s="1149">
        <v>0</v>
      </c>
      <c r="E58" s="1149">
        <v>0</v>
      </c>
      <c r="F58" s="1149">
        <v>0</v>
      </c>
      <c r="G58" s="1149">
        <v>0</v>
      </c>
      <c r="H58" s="1149">
        <v>0</v>
      </c>
      <c r="I58" s="1149">
        <v>0</v>
      </c>
    </row>
    <row r="59" spans="1:9" s="1052" customFormat="1" ht="12" customHeight="1" outlineLevel="1">
      <c r="A59" s="1139"/>
      <c r="B59" s="1050" t="s">
        <v>1297</v>
      </c>
      <c r="C59" s="1050"/>
      <c r="D59" s="1050">
        <v>0</v>
      </c>
      <c r="E59" s="1050">
        <v>2</v>
      </c>
      <c r="F59" s="1050">
        <v>0</v>
      </c>
      <c r="G59" s="1050">
        <v>0</v>
      </c>
      <c r="H59" s="1050">
        <v>0</v>
      </c>
      <c r="I59" s="1050">
        <v>1</v>
      </c>
    </row>
    <row r="60" spans="1:9" s="1052" customFormat="1" ht="12" customHeight="1" outlineLevel="1">
      <c r="A60" s="1171"/>
      <c r="B60" s="1172" t="s">
        <v>1298</v>
      </c>
      <c r="C60" s="1172"/>
      <c r="D60" s="1050">
        <v>1</v>
      </c>
      <c r="E60" s="1050">
        <v>1</v>
      </c>
      <c r="F60" s="1050">
        <v>3</v>
      </c>
      <c r="G60" s="1050">
        <v>1</v>
      </c>
      <c r="H60" s="1050">
        <v>2</v>
      </c>
      <c r="I60" s="1050">
        <v>0</v>
      </c>
    </row>
    <row r="61" spans="1:9">
      <c r="A61" s="1173" t="s">
        <v>118</v>
      </c>
      <c r="B61" s="1174"/>
      <c r="C61" s="1174"/>
      <c r="D61" s="1174">
        <v>91</v>
      </c>
      <c r="E61" s="1174">
        <v>87</v>
      </c>
      <c r="F61" s="1174">
        <v>111</v>
      </c>
      <c r="G61" s="1174">
        <v>94</v>
      </c>
      <c r="H61" s="1174">
        <v>140</v>
      </c>
      <c r="I61" s="1174">
        <v>142</v>
      </c>
    </row>
    <row r="62" spans="1:9" s="1052" customFormat="1" ht="12" customHeight="1">
      <c r="B62" s="1050" t="s">
        <v>1286</v>
      </c>
      <c r="C62" s="1050"/>
      <c r="D62" s="1050">
        <v>34</v>
      </c>
      <c r="E62" s="1050">
        <v>37</v>
      </c>
      <c r="F62" s="1050">
        <v>39</v>
      </c>
      <c r="G62" s="1050">
        <v>29</v>
      </c>
      <c r="H62" s="1050">
        <v>54</v>
      </c>
      <c r="I62" s="1050">
        <v>46</v>
      </c>
    </row>
    <row r="63" spans="1:9" s="1052" customFormat="1" ht="12" customHeight="1">
      <c r="A63" s="1173"/>
      <c r="B63" s="1050" t="s">
        <v>1287</v>
      </c>
      <c r="C63" s="1050"/>
      <c r="D63" s="1050">
        <v>51</v>
      </c>
      <c r="E63" s="1050">
        <v>43</v>
      </c>
      <c r="F63" s="1050">
        <v>68</v>
      </c>
      <c r="G63" s="1050">
        <v>61</v>
      </c>
      <c r="H63" s="1050">
        <v>83</v>
      </c>
      <c r="I63" s="1050">
        <v>87</v>
      </c>
    </row>
    <row r="64" spans="1:9" ht="12" customHeight="1">
      <c r="A64" s="1140"/>
      <c r="B64" s="1149"/>
      <c r="C64" s="1149" t="s">
        <v>1288</v>
      </c>
      <c r="D64" s="1149">
        <v>1</v>
      </c>
      <c r="E64" s="1149">
        <v>0</v>
      </c>
      <c r="F64" s="1149">
        <v>1</v>
      </c>
      <c r="G64" s="1149">
        <v>1</v>
      </c>
      <c r="H64" s="1149">
        <v>1</v>
      </c>
      <c r="I64" s="1149">
        <v>1</v>
      </c>
    </row>
    <row r="65" spans="1:9" ht="12" customHeight="1">
      <c r="A65" s="1140"/>
      <c r="B65" s="1149"/>
      <c r="C65" s="1149" t="s">
        <v>1289</v>
      </c>
      <c r="D65" s="1149">
        <v>2</v>
      </c>
      <c r="E65" s="1149">
        <v>0</v>
      </c>
      <c r="F65" s="1149">
        <v>0</v>
      </c>
      <c r="G65" s="1149">
        <v>1</v>
      </c>
      <c r="H65" s="1149">
        <v>2</v>
      </c>
      <c r="I65" s="1149">
        <v>1</v>
      </c>
    </row>
    <row r="66" spans="1:9" ht="12" customHeight="1">
      <c r="A66" s="1140"/>
      <c r="B66" s="1149"/>
      <c r="C66" s="1149" t="s">
        <v>1290</v>
      </c>
      <c r="D66" s="1149">
        <v>39</v>
      </c>
      <c r="E66" s="1149">
        <v>42</v>
      </c>
      <c r="F66" s="1149">
        <v>60</v>
      </c>
      <c r="G66" s="1149">
        <v>51</v>
      </c>
      <c r="H66" s="1149">
        <v>73</v>
      </c>
      <c r="I66" s="1149">
        <v>80</v>
      </c>
    </row>
    <row r="67" spans="1:9" ht="12" customHeight="1">
      <c r="A67" s="1140"/>
      <c r="B67" s="1149"/>
      <c r="C67" s="1149" t="s">
        <v>1291</v>
      </c>
      <c r="D67" s="1149">
        <v>0</v>
      </c>
      <c r="E67" s="1149">
        <v>0</v>
      </c>
      <c r="F67" s="1149">
        <v>0</v>
      </c>
      <c r="G67" s="1149">
        <v>0</v>
      </c>
      <c r="H67" s="1149">
        <v>0</v>
      </c>
      <c r="I67" s="1149">
        <v>0</v>
      </c>
    </row>
    <row r="68" spans="1:9" ht="12" customHeight="1">
      <c r="A68" s="1140"/>
      <c r="B68" s="1149"/>
      <c r="C68" s="1149" t="s">
        <v>1299</v>
      </c>
      <c r="D68" s="1149">
        <v>0</v>
      </c>
      <c r="E68" s="1149">
        <v>0</v>
      </c>
      <c r="F68" s="1149">
        <v>0</v>
      </c>
      <c r="G68" s="1149">
        <v>0</v>
      </c>
      <c r="H68" s="1149">
        <v>0</v>
      </c>
      <c r="I68" s="1149">
        <v>0</v>
      </c>
    </row>
    <row r="69" spans="1:9" ht="12" customHeight="1">
      <c r="A69" s="1140"/>
      <c r="B69" s="1149"/>
      <c r="C69" s="1042" t="s">
        <v>1293</v>
      </c>
      <c r="D69" s="1149">
        <v>0</v>
      </c>
      <c r="E69" s="1149">
        <v>0</v>
      </c>
      <c r="F69" s="1149">
        <v>0</v>
      </c>
      <c r="G69" s="1149">
        <v>0</v>
      </c>
      <c r="H69" s="1149">
        <v>0</v>
      </c>
      <c r="I69" s="1149">
        <v>0</v>
      </c>
    </row>
    <row r="70" spans="1:9" ht="12" customHeight="1">
      <c r="A70" s="1140"/>
      <c r="B70" s="1149"/>
      <c r="C70" s="1042" t="s">
        <v>1294</v>
      </c>
      <c r="D70" s="1149">
        <v>2</v>
      </c>
      <c r="E70" s="1149">
        <v>0</v>
      </c>
      <c r="F70" s="1149">
        <v>0</v>
      </c>
      <c r="G70" s="1149">
        <v>0</v>
      </c>
      <c r="H70" s="1149">
        <v>0</v>
      </c>
      <c r="I70" s="1149">
        <v>0</v>
      </c>
    </row>
    <row r="71" spans="1:9" ht="12" customHeight="1">
      <c r="A71" s="1140"/>
      <c r="B71" s="1149"/>
      <c r="C71" s="1042" t="s">
        <v>1295</v>
      </c>
      <c r="D71" s="1149">
        <v>7</v>
      </c>
      <c r="E71" s="1149">
        <v>1</v>
      </c>
      <c r="F71" s="1149">
        <v>7</v>
      </c>
      <c r="G71" s="1149">
        <v>8</v>
      </c>
      <c r="H71" s="1149">
        <v>7</v>
      </c>
      <c r="I71" s="1149">
        <v>5</v>
      </c>
    </row>
    <row r="72" spans="1:9" ht="12" customHeight="1">
      <c r="A72" s="1140"/>
      <c r="C72" s="1042" t="s">
        <v>1296</v>
      </c>
      <c r="D72" s="1149">
        <v>0</v>
      </c>
      <c r="E72" s="1149">
        <v>0</v>
      </c>
      <c r="F72" s="1149">
        <v>0</v>
      </c>
      <c r="G72" s="1149">
        <v>0</v>
      </c>
      <c r="H72" s="1149">
        <v>0</v>
      </c>
      <c r="I72" s="1149">
        <v>0</v>
      </c>
    </row>
    <row r="73" spans="1:9" s="1052" customFormat="1" ht="12" customHeight="1">
      <c r="A73" s="1139"/>
      <c r="B73" s="1050" t="s">
        <v>1297</v>
      </c>
      <c r="C73" s="1050"/>
      <c r="D73" s="1050">
        <v>2</v>
      </c>
      <c r="E73" s="1050">
        <v>5</v>
      </c>
      <c r="F73" s="1050">
        <v>0</v>
      </c>
      <c r="G73" s="1050">
        <v>1</v>
      </c>
      <c r="H73" s="1050">
        <v>0</v>
      </c>
      <c r="I73" s="1050">
        <v>7</v>
      </c>
    </row>
    <row r="74" spans="1:9" s="1052" customFormat="1" ht="12" customHeight="1">
      <c r="A74" s="1139"/>
      <c r="B74" s="1052" t="s">
        <v>1298</v>
      </c>
      <c r="D74" s="1050">
        <v>4</v>
      </c>
      <c r="E74" s="1050">
        <v>2</v>
      </c>
      <c r="F74" s="1050">
        <v>4</v>
      </c>
      <c r="G74" s="1050">
        <v>3</v>
      </c>
      <c r="H74" s="1050">
        <v>3</v>
      </c>
      <c r="I74" s="1050">
        <v>2</v>
      </c>
    </row>
    <row r="75" spans="1:9" ht="5.25" customHeight="1" thickBot="1">
      <c r="A75" s="1175"/>
      <c r="B75" s="1175"/>
      <c r="C75" s="1175"/>
      <c r="D75" s="1176"/>
      <c r="E75" s="1176"/>
      <c r="F75" s="1176"/>
      <c r="G75" s="1176"/>
      <c r="H75" s="1176"/>
      <c r="I75" s="1176"/>
    </row>
    <row r="76" spans="1:9">
      <c r="A76" s="1052"/>
    </row>
    <row r="77" spans="1:9" ht="13.8">
      <c r="A77" s="1177"/>
      <c r="B77" s="1178"/>
      <c r="C77" s="1179"/>
      <c r="D77" s="1180"/>
      <c r="E77" s="1181"/>
      <c r="F77" s="1181"/>
      <c r="G77" s="1181"/>
      <c r="H77" s="1181"/>
      <c r="I77" s="1181"/>
    </row>
    <row r="78" spans="1:9">
      <c r="B78" s="1178"/>
      <c r="E78" s="1181"/>
      <c r="F78" s="1181"/>
      <c r="G78" s="1181"/>
      <c r="H78" s="1181"/>
      <c r="I78" s="1181"/>
    </row>
    <row r="79" spans="1:9" ht="24.75" customHeight="1">
      <c r="C79" s="1182"/>
      <c r="D79" s="1183"/>
      <c r="E79" s="1184"/>
      <c r="F79" s="1184"/>
      <c r="G79" s="1184"/>
      <c r="H79" s="1184"/>
      <c r="I79" s="1184"/>
    </row>
  </sheetData>
  <mergeCells count="1">
    <mergeCell ref="B4:C4"/>
  </mergeCells>
  <hyperlinks>
    <hyperlink ref="C1" location="Índice!A1" display="Volver al Índice " xr:uid="{1A3C4F77-E9F9-4EF6-AB90-7FF5C3DF0850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2607D-A474-49AA-A3EF-5011C5639EC2}">
  <sheetPr codeName="Hoja59">
    <pageSetUpPr fitToPage="1"/>
  </sheetPr>
  <dimension ref="A1:Z70"/>
  <sheetViews>
    <sheetView showGridLines="0" zoomScaleNormal="100" workbookViewId="0">
      <pane ySplit="5" topLeftCell="A18" activePane="bottomLeft" state="frozen"/>
      <selection activeCell="U2" sqref="U2"/>
      <selection pane="bottomLeft"/>
    </sheetView>
  </sheetViews>
  <sheetFormatPr baseColWidth="10" defaultColWidth="11.44140625" defaultRowHeight="13.2" outlineLevelRow="1"/>
  <cols>
    <col min="1" max="2" width="1.88671875" style="80" customWidth="1"/>
    <col min="3" max="3" width="30.44140625" style="80" customWidth="1"/>
    <col min="4" max="4" width="8.88671875" style="80" customWidth="1"/>
    <col min="5" max="5" width="10" style="80" customWidth="1"/>
    <col min="6" max="6" width="1.6640625" style="80" customWidth="1"/>
    <col min="7" max="7" width="8.5546875" style="80" customWidth="1"/>
    <col min="8" max="8" width="10.44140625" style="80" customWidth="1"/>
    <col min="9" max="9" width="1.6640625" style="80" customWidth="1"/>
    <col min="10" max="10" width="8.5546875" style="80" customWidth="1"/>
    <col min="11" max="11" width="10.33203125" style="80" customWidth="1"/>
    <col min="12" max="256" width="11.44140625" style="80"/>
    <col min="257" max="258" width="1.88671875" style="80" customWidth="1"/>
    <col min="259" max="259" width="30.44140625" style="80" customWidth="1"/>
    <col min="260" max="260" width="8.88671875" style="80" customWidth="1"/>
    <col min="261" max="261" width="10" style="80" customWidth="1"/>
    <col min="262" max="262" width="1.6640625" style="80" customWidth="1"/>
    <col min="263" max="263" width="8.5546875" style="80" customWidth="1"/>
    <col min="264" max="264" width="10.44140625" style="80" customWidth="1"/>
    <col min="265" max="265" width="1.6640625" style="80" customWidth="1"/>
    <col min="266" max="266" width="8.5546875" style="80" customWidth="1"/>
    <col min="267" max="267" width="10.33203125" style="80" customWidth="1"/>
    <col min="268" max="512" width="11.44140625" style="80"/>
    <col min="513" max="514" width="1.88671875" style="80" customWidth="1"/>
    <col min="515" max="515" width="30.44140625" style="80" customWidth="1"/>
    <col min="516" max="516" width="8.88671875" style="80" customWidth="1"/>
    <col min="517" max="517" width="10" style="80" customWidth="1"/>
    <col min="518" max="518" width="1.6640625" style="80" customWidth="1"/>
    <col min="519" max="519" width="8.5546875" style="80" customWidth="1"/>
    <col min="520" max="520" width="10.44140625" style="80" customWidth="1"/>
    <col min="521" max="521" width="1.6640625" style="80" customWidth="1"/>
    <col min="522" max="522" width="8.5546875" style="80" customWidth="1"/>
    <col min="523" max="523" width="10.33203125" style="80" customWidth="1"/>
    <col min="524" max="768" width="11.44140625" style="80"/>
    <col min="769" max="770" width="1.88671875" style="80" customWidth="1"/>
    <col min="771" max="771" width="30.44140625" style="80" customWidth="1"/>
    <col min="772" max="772" width="8.88671875" style="80" customWidth="1"/>
    <col min="773" max="773" width="10" style="80" customWidth="1"/>
    <col min="774" max="774" width="1.6640625" style="80" customWidth="1"/>
    <col min="775" max="775" width="8.5546875" style="80" customWidth="1"/>
    <col min="776" max="776" width="10.44140625" style="80" customWidth="1"/>
    <col min="777" max="777" width="1.6640625" style="80" customWidth="1"/>
    <col min="778" max="778" width="8.5546875" style="80" customWidth="1"/>
    <col min="779" max="779" width="10.33203125" style="80" customWidth="1"/>
    <col min="780" max="1024" width="11.44140625" style="80"/>
    <col min="1025" max="1026" width="1.88671875" style="80" customWidth="1"/>
    <col min="1027" max="1027" width="30.44140625" style="80" customWidth="1"/>
    <col min="1028" max="1028" width="8.88671875" style="80" customWidth="1"/>
    <col min="1029" max="1029" width="10" style="80" customWidth="1"/>
    <col min="1030" max="1030" width="1.6640625" style="80" customWidth="1"/>
    <col min="1031" max="1031" width="8.5546875" style="80" customWidth="1"/>
    <col min="1032" max="1032" width="10.44140625" style="80" customWidth="1"/>
    <col min="1033" max="1033" width="1.6640625" style="80" customWidth="1"/>
    <col min="1034" max="1034" width="8.5546875" style="80" customWidth="1"/>
    <col min="1035" max="1035" width="10.33203125" style="80" customWidth="1"/>
    <col min="1036" max="1280" width="11.44140625" style="80"/>
    <col min="1281" max="1282" width="1.88671875" style="80" customWidth="1"/>
    <col min="1283" max="1283" width="30.44140625" style="80" customWidth="1"/>
    <col min="1284" max="1284" width="8.88671875" style="80" customWidth="1"/>
    <col min="1285" max="1285" width="10" style="80" customWidth="1"/>
    <col min="1286" max="1286" width="1.6640625" style="80" customWidth="1"/>
    <col min="1287" max="1287" width="8.5546875" style="80" customWidth="1"/>
    <col min="1288" max="1288" width="10.44140625" style="80" customWidth="1"/>
    <col min="1289" max="1289" width="1.6640625" style="80" customWidth="1"/>
    <col min="1290" max="1290" width="8.5546875" style="80" customWidth="1"/>
    <col min="1291" max="1291" width="10.33203125" style="80" customWidth="1"/>
    <col min="1292" max="1536" width="11.44140625" style="80"/>
    <col min="1537" max="1538" width="1.88671875" style="80" customWidth="1"/>
    <col min="1539" max="1539" width="30.44140625" style="80" customWidth="1"/>
    <col min="1540" max="1540" width="8.88671875" style="80" customWidth="1"/>
    <col min="1541" max="1541" width="10" style="80" customWidth="1"/>
    <col min="1542" max="1542" width="1.6640625" style="80" customWidth="1"/>
    <col min="1543" max="1543" width="8.5546875" style="80" customWidth="1"/>
    <col min="1544" max="1544" width="10.44140625" style="80" customWidth="1"/>
    <col min="1545" max="1545" width="1.6640625" style="80" customWidth="1"/>
    <col min="1546" max="1546" width="8.5546875" style="80" customWidth="1"/>
    <col min="1547" max="1547" width="10.33203125" style="80" customWidth="1"/>
    <col min="1548" max="1792" width="11.44140625" style="80"/>
    <col min="1793" max="1794" width="1.88671875" style="80" customWidth="1"/>
    <col min="1795" max="1795" width="30.44140625" style="80" customWidth="1"/>
    <col min="1796" max="1796" width="8.88671875" style="80" customWidth="1"/>
    <col min="1797" max="1797" width="10" style="80" customWidth="1"/>
    <col min="1798" max="1798" width="1.6640625" style="80" customWidth="1"/>
    <col min="1799" max="1799" width="8.5546875" style="80" customWidth="1"/>
    <col min="1800" max="1800" width="10.44140625" style="80" customWidth="1"/>
    <col min="1801" max="1801" width="1.6640625" style="80" customWidth="1"/>
    <col min="1802" max="1802" width="8.5546875" style="80" customWidth="1"/>
    <col min="1803" max="1803" width="10.33203125" style="80" customWidth="1"/>
    <col min="1804" max="2048" width="11.44140625" style="80"/>
    <col min="2049" max="2050" width="1.88671875" style="80" customWidth="1"/>
    <col min="2051" max="2051" width="30.44140625" style="80" customWidth="1"/>
    <col min="2052" max="2052" width="8.88671875" style="80" customWidth="1"/>
    <col min="2053" max="2053" width="10" style="80" customWidth="1"/>
    <col min="2054" max="2054" width="1.6640625" style="80" customWidth="1"/>
    <col min="2055" max="2055" width="8.5546875" style="80" customWidth="1"/>
    <col min="2056" max="2056" width="10.44140625" style="80" customWidth="1"/>
    <col min="2057" max="2057" width="1.6640625" style="80" customWidth="1"/>
    <col min="2058" max="2058" width="8.5546875" style="80" customWidth="1"/>
    <col min="2059" max="2059" width="10.33203125" style="80" customWidth="1"/>
    <col min="2060" max="2304" width="11.44140625" style="80"/>
    <col min="2305" max="2306" width="1.88671875" style="80" customWidth="1"/>
    <col min="2307" max="2307" width="30.44140625" style="80" customWidth="1"/>
    <col min="2308" max="2308" width="8.88671875" style="80" customWidth="1"/>
    <col min="2309" max="2309" width="10" style="80" customWidth="1"/>
    <col min="2310" max="2310" width="1.6640625" style="80" customWidth="1"/>
    <col min="2311" max="2311" width="8.5546875" style="80" customWidth="1"/>
    <col min="2312" max="2312" width="10.44140625" style="80" customWidth="1"/>
    <col min="2313" max="2313" width="1.6640625" style="80" customWidth="1"/>
    <col min="2314" max="2314" width="8.5546875" style="80" customWidth="1"/>
    <col min="2315" max="2315" width="10.33203125" style="80" customWidth="1"/>
    <col min="2316" max="2560" width="11.44140625" style="80"/>
    <col min="2561" max="2562" width="1.88671875" style="80" customWidth="1"/>
    <col min="2563" max="2563" width="30.44140625" style="80" customWidth="1"/>
    <col min="2564" max="2564" width="8.88671875" style="80" customWidth="1"/>
    <col min="2565" max="2565" width="10" style="80" customWidth="1"/>
    <col min="2566" max="2566" width="1.6640625" style="80" customWidth="1"/>
    <col min="2567" max="2567" width="8.5546875" style="80" customWidth="1"/>
    <col min="2568" max="2568" width="10.44140625" style="80" customWidth="1"/>
    <col min="2569" max="2569" width="1.6640625" style="80" customWidth="1"/>
    <col min="2570" max="2570" width="8.5546875" style="80" customWidth="1"/>
    <col min="2571" max="2571" width="10.33203125" style="80" customWidth="1"/>
    <col min="2572" max="2816" width="11.44140625" style="80"/>
    <col min="2817" max="2818" width="1.88671875" style="80" customWidth="1"/>
    <col min="2819" max="2819" width="30.44140625" style="80" customWidth="1"/>
    <col min="2820" max="2820" width="8.88671875" style="80" customWidth="1"/>
    <col min="2821" max="2821" width="10" style="80" customWidth="1"/>
    <col min="2822" max="2822" width="1.6640625" style="80" customWidth="1"/>
    <col min="2823" max="2823" width="8.5546875" style="80" customWidth="1"/>
    <col min="2824" max="2824" width="10.44140625" style="80" customWidth="1"/>
    <col min="2825" max="2825" width="1.6640625" style="80" customWidth="1"/>
    <col min="2826" max="2826" width="8.5546875" style="80" customWidth="1"/>
    <col min="2827" max="2827" width="10.33203125" style="80" customWidth="1"/>
    <col min="2828" max="3072" width="11.44140625" style="80"/>
    <col min="3073" max="3074" width="1.88671875" style="80" customWidth="1"/>
    <col min="3075" max="3075" width="30.44140625" style="80" customWidth="1"/>
    <col min="3076" max="3076" width="8.88671875" style="80" customWidth="1"/>
    <col min="3077" max="3077" width="10" style="80" customWidth="1"/>
    <col min="3078" max="3078" width="1.6640625" style="80" customWidth="1"/>
    <col min="3079" max="3079" width="8.5546875" style="80" customWidth="1"/>
    <col min="3080" max="3080" width="10.44140625" style="80" customWidth="1"/>
    <col min="3081" max="3081" width="1.6640625" style="80" customWidth="1"/>
    <col min="3082" max="3082" width="8.5546875" style="80" customWidth="1"/>
    <col min="3083" max="3083" width="10.33203125" style="80" customWidth="1"/>
    <col min="3084" max="3328" width="11.44140625" style="80"/>
    <col min="3329" max="3330" width="1.88671875" style="80" customWidth="1"/>
    <col min="3331" max="3331" width="30.44140625" style="80" customWidth="1"/>
    <col min="3332" max="3332" width="8.88671875" style="80" customWidth="1"/>
    <col min="3333" max="3333" width="10" style="80" customWidth="1"/>
    <col min="3334" max="3334" width="1.6640625" style="80" customWidth="1"/>
    <col min="3335" max="3335" width="8.5546875" style="80" customWidth="1"/>
    <col min="3336" max="3336" width="10.44140625" style="80" customWidth="1"/>
    <col min="3337" max="3337" width="1.6640625" style="80" customWidth="1"/>
    <col min="3338" max="3338" width="8.5546875" style="80" customWidth="1"/>
    <col min="3339" max="3339" width="10.33203125" style="80" customWidth="1"/>
    <col min="3340" max="3584" width="11.44140625" style="80"/>
    <col min="3585" max="3586" width="1.88671875" style="80" customWidth="1"/>
    <col min="3587" max="3587" width="30.44140625" style="80" customWidth="1"/>
    <col min="3588" max="3588" width="8.88671875" style="80" customWidth="1"/>
    <col min="3589" max="3589" width="10" style="80" customWidth="1"/>
    <col min="3590" max="3590" width="1.6640625" style="80" customWidth="1"/>
    <col min="3591" max="3591" width="8.5546875" style="80" customWidth="1"/>
    <col min="3592" max="3592" width="10.44140625" style="80" customWidth="1"/>
    <col min="3593" max="3593" width="1.6640625" style="80" customWidth="1"/>
    <col min="3594" max="3594" width="8.5546875" style="80" customWidth="1"/>
    <col min="3595" max="3595" width="10.33203125" style="80" customWidth="1"/>
    <col min="3596" max="3840" width="11.44140625" style="80"/>
    <col min="3841" max="3842" width="1.88671875" style="80" customWidth="1"/>
    <col min="3843" max="3843" width="30.44140625" style="80" customWidth="1"/>
    <col min="3844" max="3844" width="8.88671875" style="80" customWidth="1"/>
    <col min="3845" max="3845" width="10" style="80" customWidth="1"/>
    <col min="3846" max="3846" width="1.6640625" style="80" customWidth="1"/>
    <col min="3847" max="3847" width="8.5546875" style="80" customWidth="1"/>
    <col min="3848" max="3848" width="10.44140625" style="80" customWidth="1"/>
    <col min="3849" max="3849" width="1.6640625" style="80" customWidth="1"/>
    <col min="3850" max="3850" width="8.5546875" style="80" customWidth="1"/>
    <col min="3851" max="3851" width="10.33203125" style="80" customWidth="1"/>
    <col min="3852" max="4096" width="11.44140625" style="80"/>
    <col min="4097" max="4098" width="1.88671875" style="80" customWidth="1"/>
    <col min="4099" max="4099" width="30.44140625" style="80" customWidth="1"/>
    <col min="4100" max="4100" width="8.88671875" style="80" customWidth="1"/>
    <col min="4101" max="4101" width="10" style="80" customWidth="1"/>
    <col min="4102" max="4102" width="1.6640625" style="80" customWidth="1"/>
    <col min="4103" max="4103" width="8.5546875" style="80" customWidth="1"/>
    <col min="4104" max="4104" width="10.44140625" style="80" customWidth="1"/>
    <col min="4105" max="4105" width="1.6640625" style="80" customWidth="1"/>
    <col min="4106" max="4106" width="8.5546875" style="80" customWidth="1"/>
    <col min="4107" max="4107" width="10.33203125" style="80" customWidth="1"/>
    <col min="4108" max="4352" width="11.44140625" style="80"/>
    <col min="4353" max="4354" width="1.88671875" style="80" customWidth="1"/>
    <col min="4355" max="4355" width="30.44140625" style="80" customWidth="1"/>
    <col min="4356" max="4356" width="8.88671875" style="80" customWidth="1"/>
    <col min="4357" max="4357" width="10" style="80" customWidth="1"/>
    <col min="4358" max="4358" width="1.6640625" style="80" customWidth="1"/>
    <col min="4359" max="4359" width="8.5546875" style="80" customWidth="1"/>
    <col min="4360" max="4360" width="10.44140625" style="80" customWidth="1"/>
    <col min="4361" max="4361" width="1.6640625" style="80" customWidth="1"/>
    <col min="4362" max="4362" width="8.5546875" style="80" customWidth="1"/>
    <col min="4363" max="4363" width="10.33203125" style="80" customWidth="1"/>
    <col min="4364" max="4608" width="11.44140625" style="80"/>
    <col min="4609" max="4610" width="1.88671875" style="80" customWidth="1"/>
    <col min="4611" max="4611" width="30.44140625" style="80" customWidth="1"/>
    <col min="4612" max="4612" width="8.88671875" style="80" customWidth="1"/>
    <col min="4613" max="4613" width="10" style="80" customWidth="1"/>
    <col min="4614" max="4614" width="1.6640625" style="80" customWidth="1"/>
    <col min="4615" max="4615" width="8.5546875" style="80" customWidth="1"/>
    <col min="4616" max="4616" width="10.44140625" style="80" customWidth="1"/>
    <col min="4617" max="4617" width="1.6640625" style="80" customWidth="1"/>
    <col min="4618" max="4618" width="8.5546875" style="80" customWidth="1"/>
    <col min="4619" max="4619" width="10.33203125" style="80" customWidth="1"/>
    <col min="4620" max="4864" width="11.44140625" style="80"/>
    <col min="4865" max="4866" width="1.88671875" style="80" customWidth="1"/>
    <col min="4867" max="4867" width="30.44140625" style="80" customWidth="1"/>
    <col min="4868" max="4868" width="8.88671875" style="80" customWidth="1"/>
    <col min="4869" max="4869" width="10" style="80" customWidth="1"/>
    <col min="4870" max="4870" width="1.6640625" style="80" customWidth="1"/>
    <col min="4871" max="4871" width="8.5546875" style="80" customWidth="1"/>
    <col min="4872" max="4872" width="10.44140625" style="80" customWidth="1"/>
    <col min="4873" max="4873" width="1.6640625" style="80" customWidth="1"/>
    <col min="4874" max="4874" width="8.5546875" style="80" customWidth="1"/>
    <col min="4875" max="4875" width="10.33203125" style="80" customWidth="1"/>
    <col min="4876" max="5120" width="11.44140625" style="80"/>
    <col min="5121" max="5122" width="1.88671875" style="80" customWidth="1"/>
    <col min="5123" max="5123" width="30.44140625" style="80" customWidth="1"/>
    <col min="5124" max="5124" width="8.88671875" style="80" customWidth="1"/>
    <col min="5125" max="5125" width="10" style="80" customWidth="1"/>
    <col min="5126" max="5126" width="1.6640625" style="80" customWidth="1"/>
    <col min="5127" max="5127" width="8.5546875" style="80" customWidth="1"/>
    <col min="5128" max="5128" width="10.44140625" style="80" customWidth="1"/>
    <col min="5129" max="5129" width="1.6640625" style="80" customWidth="1"/>
    <col min="5130" max="5130" width="8.5546875" style="80" customWidth="1"/>
    <col min="5131" max="5131" width="10.33203125" style="80" customWidth="1"/>
    <col min="5132" max="5376" width="11.44140625" style="80"/>
    <col min="5377" max="5378" width="1.88671875" style="80" customWidth="1"/>
    <col min="5379" max="5379" width="30.44140625" style="80" customWidth="1"/>
    <col min="5380" max="5380" width="8.88671875" style="80" customWidth="1"/>
    <col min="5381" max="5381" width="10" style="80" customWidth="1"/>
    <col min="5382" max="5382" width="1.6640625" style="80" customWidth="1"/>
    <col min="5383" max="5383" width="8.5546875" style="80" customWidth="1"/>
    <col min="5384" max="5384" width="10.44140625" style="80" customWidth="1"/>
    <col min="5385" max="5385" width="1.6640625" style="80" customWidth="1"/>
    <col min="5386" max="5386" width="8.5546875" style="80" customWidth="1"/>
    <col min="5387" max="5387" width="10.33203125" style="80" customWidth="1"/>
    <col min="5388" max="5632" width="11.44140625" style="80"/>
    <col min="5633" max="5634" width="1.88671875" style="80" customWidth="1"/>
    <col min="5635" max="5635" width="30.44140625" style="80" customWidth="1"/>
    <col min="5636" max="5636" width="8.88671875" style="80" customWidth="1"/>
    <col min="5637" max="5637" width="10" style="80" customWidth="1"/>
    <col min="5638" max="5638" width="1.6640625" style="80" customWidth="1"/>
    <col min="5639" max="5639" width="8.5546875" style="80" customWidth="1"/>
    <col min="5640" max="5640" width="10.44140625" style="80" customWidth="1"/>
    <col min="5641" max="5641" width="1.6640625" style="80" customWidth="1"/>
    <col min="5642" max="5642" width="8.5546875" style="80" customWidth="1"/>
    <col min="5643" max="5643" width="10.33203125" style="80" customWidth="1"/>
    <col min="5644" max="5888" width="11.44140625" style="80"/>
    <col min="5889" max="5890" width="1.88671875" style="80" customWidth="1"/>
    <col min="5891" max="5891" width="30.44140625" style="80" customWidth="1"/>
    <col min="5892" max="5892" width="8.88671875" style="80" customWidth="1"/>
    <col min="5893" max="5893" width="10" style="80" customWidth="1"/>
    <col min="5894" max="5894" width="1.6640625" style="80" customWidth="1"/>
    <col min="5895" max="5895" width="8.5546875" style="80" customWidth="1"/>
    <col min="5896" max="5896" width="10.44140625" style="80" customWidth="1"/>
    <col min="5897" max="5897" width="1.6640625" style="80" customWidth="1"/>
    <col min="5898" max="5898" width="8.5546875" style="80" customWidth="1"/>
    <col min="5899" max="5899" width="10.33203125" style="80" customWidth="1"/>
    <col min="5900" max="6144" width="11.44140625" style="80"/>
    <col min="6145" max="6146" width="1.88671875" style="80" customWidth="1"/>
    <col min="6147" max="6147" width="30.44140625" style="80" customWidth="1"/>
    <col min="6148" max="6148" width="8.88671875" style="80" customWidth="1"/>
    <col min="6149" max="6149" width="10" style="80" customWidth="1"/>
    <col min="6150" max="6150" width="1.6640625" style="80" customWidth="1"/>
    <col min="6151" max="6151" width="8.5546875" style="80" customWidth="1"/>
    <col min="6152" max="6152" width="10.44140625" style="80" customWidth="1"/>
    <col min="6153" max="6153" width="1.6640625" style="80" customWidth="1"/>
    <col min="6154" max="6154" width="8.5546875" style="80" customWidth="1"/>
    <col min="6155" max="6155" width="10.33203125" style="80" customWidth="1"/>
    <col min="6156" max="6400" width="11.44140625" style="80"/>
    <col min="6401" max="6402" width="1.88671875" style="80" customWidth="1"/>
    <col min="6403" max="6403" width="30.44140625" style="80" customWidth="1"/>
    <col min="6404" max="6404" width="8.88671875" style="80" customWidth="1"/>
    <col min="6405" max="6405" width="10" style="80" customWidth="1"/>
    <col min="6406" max="6406" width="1.6640625" style="80" customWidth="1"/>
    <col min="6407" max="6407" width="8.5546875" style="80" customWidth="1"/>
    <col min="6408" max="6408" width="10.44140625" style="80" customWidth="1"/>
    <col min="6409" max="6409" width="1.6640625" style="80" customWidth="1"/>
    <col min="6410" max="6410" width="8.5546875" style="80" customWidth="1"/>
    <col min="6411" max="6411" width="10.33203125" style="80" customWidth="1"/>
    <col min="6412" max="6656" width="11.44140625" style="80"/>
    <col min="6657" max="6658" width="1.88671875" style="80" customWidth="1"/>
    <col min="6659" max="6659" width="30.44140625" style="80" customWidth="1"/>
    <col min="6660" max="6660" width="8.88671875" style="80" customWidth="1"/>
    <col min="6661" max="6661" width="10" style="80" customWidth="1"/>
    <col min="6662" max="6662" width="1.6640625" style="80" customWidth="1"/>
    <col min="6663" max="6663" width="8.5546875" style="80" customWidth="1"/>
    <col min="6664" max="6664" width="10.44140625" style="80" customWidth="1"/>
    <col min="6665" max="6665" width="1.6640625" style="80" customWidth="1"/>
    <col min="6666" max="6666" width="8.5546875" style="80" customWidth="1"/>
    <col min="6667" max="6667" width="10.33203125" style="80" customWidth="1"/>
    <col min="6668" max="6912" width="11.44140625" style="80"/>
    <col min="6913" max="6914" width="1.88671875" style="80" customWidth="1"/>
    <col min="6915" max="6915" width="30.44140625" style="80" customWidth="1"/>
    <col min="6916" max="6916" width="8.88671875" style="80" customWidth="1"/>
    <col min="6917" max="6917" width="10" style="80" customWidth="1"/>
    <col min="6918" max="6918" width="1.6640625" style="80" customWidth="1"/>
    <col min="6919" max="6919" width="8.5546875" style="80" customWidth="1"/>
    <col min="6920" max="6920" width="10.44140625" style="80" customWidth="1"/>
    <col min="6921" max="6921" width="1.6640625" style="80" customWidth="1"/>
    <col min="6922" max="6922" width="8.5546875" style="80" customWidth="1"/>
    <col min="6923" max="6923" width="10.33203125" style="80" customWidth="1"/>
    <col min="6924" max="7168" width="11.44140625" style="80"/>
    <col min="7169" max="7170" width="1.88671875" style="80" customWidth="1"/>
    <col min="7171" max="7171" width="30.44140625" style="80" customWidth="1"/>
    <col min="7172" max="7172" width="8.88671875" style="80" customWidth="1"/>
    <col min="7173" max="7173" width="10" style="80" customWidth="1"/>
    <col min="7174" max="7174" width="1.6640625" style="80" customWidth="1"/>
    <col min="7175" max="7175" width="8.5546875" style="80" customWidth="1"/>
    <col min="7176" max="7176" width="10.44140625" style="80" customWidth="1"/>
    <col min="7177" max="7177" width="1.6640625" style="80" customWidth="1"/>
    <col min="7178" max="7178" width="8.5546875" style="80" customWidth="1"/>
    <col min="7179" max="7179" width="10.33203125" style="80" customWidth="1"/>
    <col min="7180" max="7424" width="11.44140625" style="80"/>
    <col min="7425" max="7426" width="1.88671875" style="80" customWidth="1"/>
    <col min="7427" max="7427" width="30.44140625" style="80" customWidth="1"/>
    <col min="7428" max="7428" width="8.88671875" style="80" customWidth="1"/>
    <col min="7429" max="7429" width="10" style="80" customWidth="1"/>
    <col min="7430" max="7430" width="1.6640625" style="80" customWidth="1"/>
    <col min="7431" max="7431" width="8.5546875" style="80" customWidth="1"/>
    <col min="7432" max="7432" width="10.44140625" style="80" customWidth="1"/>
    <col min="7433" max="7433" width="1.6640625" style="80" customWidth="1"/>
    <col min="7434" max="7434" width="8.5546875" style="80" customWidth="1"/>
    <col min="7435" max="7435" width="10.33203125" style="80" customWidth="1"/>
    <col min="7436" max="7680" width="11.44140625" style="80"/>
    <col min="7681" max="7682" width="1.88671875" style="80" customWidth="1"/>
    <col min="7683" max="7683" width="30.44140625" style="80" customWidth="1"/>
    <col min="7684" max="7684" width="8.88671875" style="80" customWidth="1"/>
    <col min="7685" max="7685" width="10" style="80" customWidth="1"/>
    <col min="7686" max="7686" width="1.6640625" style="80" customWidth="1"/>
    <col min="7687" max="7687" width="8.5546875" style="80" customWidth="1"/>
    <col min="7688" max="7688" width="10.44140625" style="80" customWidth="1"/>
    <col min="7689" max="7689" width="1.6640625" style="80" customWidth="1"/>
    <col min="7690" max="7690" width="8.5546875" style="80" customWidth="1"/>
    <col min="7691" max="7691" width="10.33203125" style="80" customWidth="1"/>
    <col min="7692" max="7936" width="11.44140625" style="80"/>
    <col min="7937" max="7938" width="1.88671875" style="80" customWidth="1"/>
    <col min="7939" max="7939" width="30.44140625" style="80" customWidth="1"/>
    <col min="7940" max="7940" width="8.88671875" style="80" customWidth="1"/>
    <col min="7941" max="7941" width="10" style="80" customWidth="1"/>
    <col min="7942" max="7942" width="1.6640625" style="80" customWidth="1"/>
    <col min="7943" max="7943" width="8.5546875" style="80" customWidth="1"/>
    <col min="7944" max="7944" width="10.44140625" style="80" customWidth="1"/>
    <col min="7945" max="7945" width="1.6640625" style="80" customWidth="1"/>
    <col min="7946" max="7946" width="8.5546875" style="80" customWidth="1"/>
    <col min="7947" max="7947" width="10.33203125" style="80" customWidth="1"/>
    <col min="7948" max="8192" width="11.44140625" style="80"/>
    <col min="8193" max="8194" width="1.88671875" style="80" customWidth="1"/>
    <col min="8195" max="8195" width="30.44140625" style="80" customWidth="1"/>
    <col min="8196" max="8196" width="8.88671875" style="80" customWidth="1"/>
    <col min="8197" max="8197" width="10" style="80" customWidth="1"/>
    <col min="8198" max="8198" width="1.6640625" style="80" customWidth="1"/>
    <col min="8199" max="8199" width="8.5546875" style="80" customWidth="1"/>
    <col min="8200" max="8200" width="10.44140625" style="80" customWidth="1"/>
    <col min="8201" max="8201" width="1.6640625" style="80" customWidth="1"/>
    <col min="8202" max="8202" width="8.5546875" style="80" customWidth="1"/>
    <col min="8203" max="8203" width="10.33203125" style="80" customWidth="1"/>
    <col min="8204" max="8448" width="11.44140625" style="80"/>
    <col min="8449" max="8450" width="1.88671875" style="80" customWidth="1"/>
    <col min="8451" max="8451" width="30.44140625" style="80" customWidth="1"/>
    <col min="8452" max="8452" width="8.88671875" style="80" customWidth="1"/>
    <col min="8453" max="8453" width="10" style="80" customWidth="1"/>
    <col min="8454" max="8454" width="1.6640625" style="80" customWidth="1"/>
    <col min="8455" max="8455" width="8.5546875" style="80" customWidth="1"/>
    <col min="8456" max="8456" width="10.44140625" style="80" customWidth="1"/>
    <col min="8457" max="8457" width="1.6640625" style="80" customWidth="1"/>
    <col min="8458" max="8458" width="8.5546875" style="80" customWidth="1"/>
    <col min="8459" max="8459" width="10.33203125" style="80" customWidth="1"/>
    <col min="8460" max="8704" width="11.44140625" style="80"/>
    <col min="8705" max="8706" width="1.88671875" style="80" customWidth="1"/>
    <col min="8707" max="8707" width="30.44140625" style="80" customWidth="1"/>
    <col min="8708" max="8708" width="8.88671875" style="80" customWidth="1"/>
    <col min="8709" max="8709" width="10" style="80" customWidth="1"/>
    <col min="8710" max="8710" width="1.6640625" style="80" customWidth="1"/>
    <col min="8711" max="8711" width="8.5546875" style="80" customWidth="1"/>
    <col min="8712" max="8712" width="10.44140625" style="80" customWidth="1"/>
    <col min="8713" max="8713" width="1.6640625" style="80" customWidth="1"/>
    <col min="8714" max="8714" width="8.5546875" style="80" customWidth="1"/>
    <col min="8715" max="8715" width="10.33203125" style="80" customWidth="1"/>
    <col min="8716" max="8960" width="11.44140625" style="80"/>
    <col min="8961" max="8962" width="1.88671875" style="80" customWidth="1"/>
    <col min="8963" max="8963" width="30.44140625" style="80" customWidth="1"/>
    <col min="8964" max="8964" width="8.88671875" style="80" customWidth="1"/>
    <col min="8965" max="8965" width="10" style="80" customWidth="1"/>
    <col min="8966" max="8966" width="1.6640625" style="80" customWidth="1"/>
    <col min="8967" max="8967" width="8.5546875" style="80" customWidth="1"/>
    <col min="8968" max="8968" width="10.44140625" style="80" customWidth="1"/>
    <col min="8969" max="8969" width="1.6640625" style="80" customWidth="1"/>
    <col min="8970" max="8970" width="8.5546875" style="80" customWidth="1"/>
    <col min="8971" max="8971" width="10.33203125" style="80" customWidth="1"/>
    <col min="8972" max="9216" width="11.44140625" style="80"/>
    <col min="9217" max="9218" width="1.88671875" style="80" customWidth="1"/>
    <col min="9219" max="9219" width="30.44140625" style="80" customWidth="1"/>
    <col min="9220" max="9220" width="8.88671875" style="80" customWidth="1"/>
    <col min="9221" max="9221" width="10" style="80" customWidth="1"/>
    <col min="9222" max="9222" width="1.6640625" style="80" customWidth="1"/>
    <col min="9223" max="9223" width="8.5546875" style="80" customWidth="1"/>
    <col min="9224" max="9224" width="10.44140625" style="80" customWidth="1"/>
    <col min="9225" max="9225" width="1.6640625" style="80" customWidth="1"/>
    <col min="9226" max="9226" width="8.5546875" style="80" customWidth="1"/>
    <col min="9227" max="9227" width="10.33203125" style="80" customWidth="1"/>
    <col min="9228" max="9472" width="11.44140625" style="80"/>
    <col min="9473" max="9474" width="1.88671875" style="80" customWidth="1"/>
    <col min="9475" max="9475" width="30.44140625" style="80" customWidth="1"/>
    <col min="9476" max="9476" width="8.88671875" style="80" customWidth="1"/>
    <col min="9477" max="9477" width="10" style="80" customWidth="1"/>
    <col min="9478" max="9478" width="1.6640625" style="80" customWidth="1"/>
    <col min="9479" max="9479" width="8.5546875" style="80" customWidth="1"/>
    <col min="9480" max="9480" width="10.44140625" style="80" customWidth="1"/>
    <col min="9481" max="9481" width="1.6640625" style="80" customWidth="1"/>
    <col min="9482" max="9482" width="8.5546875" style="80" customWidth="1"/>
    <col min="9483" max="9483" width="10.33203125" style="80" customWidth="1"/>
    <col min="9484" max="9728" width="11.44140625" style="80"/>
    <col min="9729" max="9730" width="1.88671875" style="80" customWidth="1"/>
    <col min="9731" max="9731" width="30.44140625" style="80" customWidth="1"/>
    <col min="9732" max="9732" width="8.88671875" style="80" customWidth="1"/>
    <col min="9733" max="9733" width="10" style="80" customWidth="1"/>
    <col min="9734" max="9734" width="1.6640625" style="80" customWidth="1"/>
    <col min="9735" max="9735" width="8.5546875" style="80" customWidth="1"/>
    <col min="9736" max="9736" width="10.44140625" style="80" customWidth="1"/>
    <col min="9737" max="9737" width="1.6640625" style="80" customWidth="1"/>
    <col min="9738" max="9738" width="8.5546875" style="80" customWidth="1"/>
    <col min="9739" max="9739" width="10.33203125" style="80" customWidth="1"/>
    <col min="9740" max="9984" width="11.44140625" style="80"/>
    <col min="9985" max="9986" width="1.88671875" style="80" customWidth="1"/>
    <col min="9987" max="9987" width="30.44140625" style="80" customWidth="1"/>
    <col min="9988" max="9988" width="8.88671875" style="80" customWidth="1"/>
    <col min="9989" max="9989" width="10" style="80" customWidth="1"/>
    <col min="9990" max="9990" width="1.6640625" style="80" customWidth="1"/>
    <col min="9991" max="9991" width="8.5546875" style="80" customWidth="1"/>
    <col min="9992" max="9992" width="10.44140625" style="80" customWidth="1"/>
    <col min="9993" max="9993" width="1.6640625" style="80" customWidth="1"/>
    <col min="9994" max="9994" width="8.5546875" style="80" customWidth="1"/>
    <col min="9995" max="9995" width="10.33203125" style="80" customWidth="1"/>
    <col min="9996" max="10240" width="11.44140625" style="80"/>
    <col min="10241" max="10242" width="1.88671875" style="80" customWidth="1"/>
    <col min="10243" max="10243" width="30.44140625" style="80" customWidth="1"/>
    <col min="10244" max="10244" width="8.88671875" style="80" customWidth="1"/>
    <col min="10245" max="10245" width="10" style="80" customWidth="1"/>
    <col min="10246" max="10246" width="1.6640625" style="80" customWidth="1"/>
    <col min="10247" max="10247" width="8.5546875" style="80" customWidth="1"/>
    <col min="10248" max="10248" width="10.44140625" style="80" customWidth="1"/>
    <col min="10249" max="10249" width="1.6640625" style="80" customWidth="1"/>
    <col min="10250" max="10250" width="8.5546875" style="80" customWidth="1"/>
    <col min="10251" max="10251" width="10.33203125" style="80" customWidth="1"/>
    <col min="10252" max="10496" width="11.44140625" style="80"/>
    <col min="10497" max="10498" width="1.88671875" style="80" customWidth="1"/>
    <col min="10499" max="10499" width="30.44140625" style="80" customWidth="1"/>
    <col min="10500" max="10500" width="8.88671875" style="80" customWidth="1"/>
    <col min="10501" max="10501" width="10" style="80" customWidth="1"/>
    <col min="10502" max="10502" width="1.6640625" style="80" customWidth="1"/>
    <col min="10503" max="10503" width="8.5546875" style="80" customWidth="1"/>
    <col min="10504" max="10504" width="10.44140625" style="80" customWidth="1"/>
    <col min="10505" max="10505" width="1.6640625" style="80" customWidth="1"/>
    <col min="10506" max="10506" width="8.5546875" style="80" customWidth="1"/>
    <col min="10507" max="10507" width="10.33203125" style="80" customWidth="1"/>
    <col min="10508" max="10752" width="11.44140625" style="80"/>
    <col min="10753" max="10754" width="1.88671875" style="80" customWidth="1"/>
    <col min="10755" max="10755" width="30.44140625" style="80" customWidth="1"/>
    <col min="10756" max="10756" width="8.88671875" style="80" customWidth="1"/>
    <col min="10757" max="10757" width="10" style="80" customWidth="1"/>
    <col min="10758" max="10758" width="1.6640625" style="80" customWidth="1"/>
    <col min="10759" max="10759" width="8.5546875" style="80" customWidth="1"/>
    <col min="10760" max="10760" width="10.44140625" style="80" customWidth="1"/>
    <col min="10761" max="10761" width="1.6640625" style="80" customWidth="1"/>
    <col min="10762" max="10762" width="8.5546875" style="80" customWidth="1"/>
    <col min="10763" max="10763" width="10.33203125" style="80" customWidth="1"/>
    <col min="10764" max="11008" width="11.44140625" style="80"/>
    <col min="11009" max="11010" width="1.88671875" style="80" customWidth="1"/>
    <col min="11011" max="11011" width="30.44140625" style="80" customWidth="1"/>
    <col min="11012" max="11012" width="8.88671875" style="80" customWidth="1"/>
    <col min="11013" max="11013" width="10" style="80" customWidth="1"/>
    <col min="11014" max="11014" width="1.6640625" style="80" customWidth="1"/>
    <col min="11015" max="11015" width="8.5546875" style="80" customWidth="1"/>
    <col min="11016" max="11016" width="10.44140625" style="80" customWidth="1"/>
    <col min="11017" max="11017" width="1.6640625" style="80" customWidth="1"/>
    <col min="11018" max="11018" width="8.5546875" style="80" customWidth="1"/>
    <col min="11019" max="11019" width="10.33203125" style="80" customWidth="1"/>
    <col min="11020" max="11264" width="11.44140625" style="80"/>
    <col min="11265" max="11266" width="1.88671875" style="80" customWidth="1"/>
    <col min="11267" max="11267" width="30.44140625" style="80" customWidth="1"/>
    <col min="11268" max="11268" width="8.88671875" style="80" customWidth="1"/>
    <col min="11269" max="11269" width="10" style="80" customWidth="1"/>
    <col min="11270" max="11270" width="1.6640625" style="80" customWidth="1"/>
    <col min="11271" max="11271" width="8.5546875" style="80" customWidth="1"/>
    <col min="11272" max="11272" width="10.44140625" style="80" customWidth="1"/>
    <col min="11273" max="11273" width="1.6640625" style="80" customWidth="1"/>
    <col min="11274" max="11274" width="8.5546875" style="80" customWidth="1"/>
    <col min="11275" max="11275" width="10.33203125" style="80" customWidth="1"/>
    <col min="11276" max="11520" width="11.44140625" style="80"/>
    <col min="11521" max="11522" width="1.88671875" style="80" customWidth="1"/>
    <col min="11523" max="11523" width="30.44140625" style="80" customWidth="1"/>
    <col min="11524" max="11524" width="8.88671875" style="80" customWidth="1"/>
    <col min="11525" max="11525" width="10" style="80" customWidth="1"/>
    <col min="11526" max="11526" width="1.6640625" style="80" customWidth="1"/>
    <col min="11527" max="11527" width="8.5546875" style="80" customWidth="1"/>
    <col min="11528" max="11528" width="10.44140625" style="80" customWidth="1"/>
    <col min="11529" max="11529" width="1.6640625" style="80" customWidth="1"/>
    <col min="11530" max="11530" width="8.5546875" style="80" customWidth="1"/>
    <col min="11531" max="11531" width="10.33203125" style="80" customWidth="1"/>
    <col min="11532" max="11776" width="11.44140625" style="80"/>
    <col min="11777" max="11778" width="1.88671875" style="80" customWidth="1"/>
    <col min="11779" max="11779" width="30.44140625" style="80" customWidth="1"/>
    <col min="11780" max="11780" width="8.88671875" style="80" customWidth="1"/>
    <col min="11781" max="11781" width="10" style="80" customWidth="1"/>
    <col min="11782" max="11782" width="1.6640625" style="80" customWidth="1"/>
    <col min="11783" max="11783" width="8.5546875" style="80" customWidth="1"/>
    <col min="11784" max="11784" width="10.44140625" style="80" customWidth="1"/>
    <col min="11785" max="11785" width="1.6640625" style="80" customWidth="1"/>
    <col min="11786" max="11786" width="8.5546875" style="80" customWidth="1"/>
    <col min="11787" max="11787" width="10.33203125" style="80" customWidth="1"/>
    <col min="11788" max="12032" width="11.44140625" style="80"/>
    <col min="12033" max="12034" width="1.88671875" style="80" customWidth="1"/>
    <col min="12035" max="12035" width="30.44140625" style="80" customWidth="1"/>
    <col min="12036" max="12036" width="8.88671875" style="80" customWidth="1"/>
    <col min="12037" max="12037" width="10" style="80" customWidth="1"/>
    <col min="12038" max="12038" width="1.6640625" style="80" customWidth="1"/>
    <col min="12039" max="12039" width="8.5546875" style="80" customWidth="1"/>
    <col min="12040" max="12040" width="10.44140625" style="80" customWidth="1"/>
    <col min="12041" max="12041" width="1.6640625" style="80" customWidth="1"/>
    <col min="12042" max="12042" width="8.5546875" style="80" customWidth="1"/>
    <col min="12043" max="12043" width="10.33203125" style="80" customWidth="1"/>
    <col min="12044" max="12288" width="11.44140625" style="80"/>
    <col min="12289" max="12290" width="1.88671875" style="80" customWidth="1"/>
    <col min="12291" max="12291" width="30.44140625" style="80" customWidth="1"/>
    <col min="12292" max="12292" width="8.88671875" style="80" customWidth="1"/>
    <col min="12293" max="12293" width="10" style="80" customWidth="1"/>
    <col min="12294" max="12294" width="1.6640625" style="80" customWidth="1"/>
    <col min="12295" max="12295" width="8.5546875" style="80" customWidth="1"/>
    <col min="12296" max="12296" width="10.44140625" style="80" customWidth="1"/>
    <col min="12297" max="12297" width="1.6640625" style="80" customWidth="1"/>
    <col min="12298" max="12298" width="8.5546875" style="80" customWidth="1"/>
    <col min="12299" max="12299" width="10.33203125" style="80" customWidth="1"/>
    <col min="12300" max="12544" width="11.44140625" style="80"/>
    <col min="12545" max="12546" width="1.88671875" style="80" customWidth="1"/>
    <col min="12547" max="12547" width="30.44140625" style="80" customWidth="1"/>
    <col min="12548" max="12548" width="8.88671875" style="80" customWidth="1"/>
    <col min="12549" max="12549" width="10" style="80" customWidth="1"/>
    <col min="12550" max="12550" width="1.6640625" style="80" customWidth="1"/>
    <col min="12551" max="12551" width="8.5546875" style="80" customWidth="1"/>
    <col min="12552" max="12552" width="10.44140625" style="80" customWidth="1"/>
    <col min="12553" max="12553" width="1.6640625" style="80" customWidth="1"/>
    <col min="12554" max="12554" width="8.5546875" style="80" customWidth="1"/>
    <col min="12555" max="12555" width="10.33203125" style="80" customWidth="1"/>
    <col min="12556" max="12800" width="11.44140625" style="80"/>
    <col min="12801" max="12802" width="1.88671875" style="80" customWidth="1"/>
    <col min="12803" max="12803" width="30.44140625" style="80" customWidth="1"/>
    <col min="12804" max="12804" width="8.88671875" style="80" customWidth="1"/>
    <col min="12805" max="12805" width="10" style="80" customWidth="1"/>
    <col min="12806" max="12806" width="1.6640625" style="80" customWidth="1"/>
    <col min="12807" max="12807" width="8.5546875" style="80" customWidth="1"/>
    <col min="12808" max="12808" width="10.44140625" style="80" customWidth="1"/>
    <col min="12809" max="12809" width="1.6640625" style="80" customWidth="1"/>
    <col min="12810" max="12810" width="8.5546875" style="80" customWidth="1"/>
    <col min="12811" max="12811" width="10.33203125" style="80" customWidth="1"/>
    <col min="12812" max="13056" width="11.44140625" style="80"/>
    <col min="13057" max="13058" width="1.88671875" style="80" customWidth="1"/>
    <col min="13059" max="13059" width="30.44140625" style="80" customWidth="1"/>
    <col min="13060" max="13060" width="8.88671875" style="80" customWidth="1"/>
    <col min="13061" max="13061" width="10" style="80" customWidth="1"/>
    <col min="13062" max="13062" width="1.6640625" style="80" customWidth="1"/>
    <col min="13063" max="13063" width="8.5546875" style="80" customWidth="1"/>
    <col min="13064" max="13064" width="10.44140625" style="80" customWidth="1"/>
    <col min="13065" max="13065" width="1.6640625" style="80" customWidth="1"/>
    <col min="13066" max="13066" width="8.5546875" style="80" customWidth="1"/>
    <col min="13067" max="13067" width="10.33203125" style="80" customWidth="1"/>
    <col min="13068" max="13312" width="11.44140625" style="80"/>
    <col min="13313" max="13314" width="1.88671875" style="80" customWidth="1"/>
    <col min="13315" max="13315" width="30.44140625" style="80" customWidth="1"/>
    <col min="13316" max="13316" width="8.88671875" style="80" customWidth="1"/>
    <col min="13317" max="13317" width="10" style="80" customWidth="1"/>
    <col min="13318" max="13318" width="1.6640625" style="80" customWidth="1"/>
    <col min="13319" max="13319" width="8.5546875" style="80" customWidth="1"/>
    <col min="13320" max="13320" width="10.44140625" style="80" customWidth="1"/>
    <col min="13321" max="13321" width="1.6640625" style="80" customWidth="1"/>
    <col min="13322" max="13322" width="8.5546875" style="80" customWidth="1"/>
    <col min="13323" max="13323" width="10.33203125" style="80" customWidth="1"/>
    <col min="13324" max="13568" width="11.44140625" style="80"/>
    <col min="13569" max="13570" width="1.88671875" style="80" customWidth="1"/>
    <col min="13571" max="13571" width="30.44140625" style="80" customWidth="1"/>
    <col min="13572" max="13572" width="8.88671875" style="80" customWidth="1"/>
    <col min="13573" max="13573" width="10" style="80" customWidth="1"/>
    <col min="13574" max="13574" width="1.6640625" style="80" customWidth="1"/>
    <col min="13575" max="13575" width="8.5546875" style="80" customWidth="1"/>
    <col min="13576" max="13576" width="10.44140625" style="80" customWidth="1"/>
    <col min="13577" max="13577" width="1.6640625" style="80" customWidth="1"/>
    <col min="13578" max="13578" width="8.5546875" style="80" customWidth="1"/>
    <col min="13579" max="13579" width="10.33203125" style="80" customWidth="1"/>
    <col min="13580" max="13824" width="11.44140625" style="80"/>
    <col min="13825" max="13826" width="1.88671875" style="80" customWidth="1"/>
    <col min="13827" max="13827" width="30.44140625" style="80" customWidth="1"/>
    <col min="13828" max="13828" width="8.88671875" style="80" customWidth="1"/>
    <col min="13829" max="13829" width="10" style="80" customWidth="1"/>
    <col min="13830" max="13830" width="1.6640625" style="80" customWidth="1"/>
    <col min="13831" max="13831" width="8.5546875" style="80" customWidth="1"/>
    <col min="13832" max="13832" width="10.44140625" style="80" customWidth="1"/>
    <col min="13833" max="13833" width="1.6640625" style="80" customWidth="1"/>
    <col min="13834" max="13834" width="8.5546875" style="80" customWidth="1"/>
    <col min="13835" max="13835" width="10.33203125" style="80" customWidth="1"/>
    <col min="13836" max="14080" width="11.44140625" style="80"/>
    <col min="14081" max="14082" width="1.88671875" style="80" customWidth="1"/>
    <col min="14083" max="14083" width="30.44140625" style="80" customWidth="1"/>
    <col min="14084" max="14084" width="8.88671875" style="80" customWidth="1"/>
    <col min="14085" max="14085" width="10" style="80" customWidth="1"/>
    <col min="14086" max="14086" width="1.6640625" style="80" customWidth="1"/>
    <col min="14087" max="14087" width="8.5546875" style="80" customWidth="1"/>
    <col min="14088" max="14088" width="10.44140625" style="80" customWidth="1"/>
    <col min="14089" max="14089" width="1.6640625" style="80" customWidth="1"/>
    <col min="14090" max="14090" width="8.5546875" style="80" customWidth="1"/>
    <col min="14091" max="14091" width="10.33203125" style="80" customWidth="1"/>
    <col min="14092" max="14336" width="11.44140625" style="80"/>
    <col min="14337" max="14338" width="1.88671875" style="80" customWidth="1"/>
    <col min="14339" max="14339" width="30.44140625" style="80" customWidth="1"/>
    <col min="14340" max="14340" width="8.88671875" style="80" customWidth="1"/>
    <col min="14341" max="14341" width="10" style="80" customWidth="1"/>
    <col min="14342" max="14342" width="1.6640625" style="80" customWidth="1"/>
    <col min="14343" max="14343" width="8.5546875" style="80" customWidth="1"/>
    <col min="14344" max="14344" width="10.44140625" style="80" customWidth="1"/>
    <col min="14345" max="14345" width="1.6640625" style="80" customWidth="1"/>
    <col min="14346" max="14346" width="8.5546875" style="80" customWidth="1"/>
    <col min="14347" max="14347" width="10.33203125" style="80" customWidth="1"/>
    <col min="14348" max="14592" width="11.44140625" style="80"/>
    <col min="14593" max="14594" width="1.88671875" style="80" customWidth="1"/>
    <col min="14595" max="14595" width="30.44140625" style="80" customWidth="1"/>
    <col min="14596" max="14596" width="8.88671875" style="80" customWidth="1"/>
    <col min="14597" max="14597" width="10" style="80" customWidth="1"/>
    <col min="14598" max="14598" width="1.6640625" style="80" customWidth="1"/>
    <col min="14599" max="14599" width="8.5546875" style="80" customWidth="1"/>
    <col min="14600" max="14600" width="10.44140625" style="80" customWidth="1"/>
    <col min="14601" max="14601" width="1.6640625" style="80" customWidth="1"/>
    <col min="14602" max="14602" width="8.5546875" style="80" customWidth="1"/>
    <col min="14603" max="14603" width="10.33203125" style="80" customWidth="1"/>
    <col min="14604" max="14848" width="11.44140625" style="80"/>
    <col min="14849" max="14850" width="1.88671875" style="80" customWidth="1"/>
    <col min="14851" max="14851" width="30.44140625" style="80" customWidth="1"/>
    <col min="14852" max="14852" width="8.88671875" style="80" customWidth="1"/>
    <col min="14853" max="14853" width="10" style="80" customWidth="1"/>
    <col min="14854" max="14854" width="1.6640625" style="80" customWidth="1"/>
    <col min="14855" max="14855" width="8.5546875" style="80" customWidth="1"/>
    <col min="14856" max="14856" width="10.44140625" style="80" customWidth="1"/>
    <col min="14857" max="14857" width="1.6640625" style="80" customWidth="1"/>
    <col min="14858" max="14858" width="8.5546875" style="80" customWidth="1"/>
    <col min="14859" max="14859" width="10.33203125" style="80" customWidth="1"/>
    <col min="14860" max="15104" width="11.44140625" style="80"/>
    <col min="15105" max="15106" width="1.88671875" style="80" customWidth="1"/>
    <col min="15107" max="15107" width="30.44140625" style="80" customWidth="1"/>
    <col min="15108" max="15108" width="8.88671875" style="80" customWidth="1"/>
    <col min="15109" max="15109" width="10" style="80" customWidth="1"/>
    <col min="15110" max="15110" width="1.6640625" style="80" customWidth="1"/>
    <col min="15111" max="15111" width="8.5546875" style="80" customWidth="1"/>
    <col min="15112" max="15112" width="10.44140625" style="80" customWidth="1"/>
    <col min="15113" max="15113" width="1.6640625" style="80" customWidth="1"/>
    <col min="15114" max="15114" width="8.5546875" style="80" customWidth="1"/>
    <col min="15115" max="15115" width="10.33203125" style="80" customWidth="1"/>
    <col min="15116" max="15360" width="11.44140625" style="80"/>
    <col min="15361" max="15362" width="1.88671875" style="80" customWidth="1"/>
    <col min="15363" max="15363" width="30.44140625" style="80" customWidth="1"/>
    <col min="15364" max="15364" width="8.88671875" style="80" customWidth="1"/>
    <col min="15365" max="15365" width="10" style="80" customWidth="1"/>
    <col min="15366" max="15366" width="1.6640625" style="80" customWidth="1"/>
    <col min="15367" max="15367" width="8.5546875" style="80" customWidth="1"/>
    <col min="15368" max="15368" width="10.44140625" style="80" customWidth="1"/>
    <col min="15369" max="15369" width="1.6640625" style="80" customWidth="1"/>
    <col min="15370" max="15370" width="8.5546875" style="80" customWidth="1"/>
    <col min="15371" max="15371" width="10.33203125" style="80" customWidth="1"/>
    <col min="15372" max="15616" width="11.44140625" style="80"/>
    <col min="15617" max="15618" width="1.88671875" style="80" customWidth="1"/>
    <col min="15619" max="15619" width="30.44140625" style="80" customWidth="1"/>
    <col min="15620" max="15620" width="8.88671875" style="80" customWidth="1"/>
    <col min="15621" max="15621" width="10" style="80" customWidth="1"/>
    <col min="15622" max="15622" width="1.6640625" style="80" customWidth="1"/>
    <col min="15623" max="15623" width="8.5546875" style="80" customWidth="1"/>
    <col min="15624" max="15624" width="10.44140625" style="80" customWidth="1"/>
    <col min="15625" max="15625" width="1.6640625" style="80" customWidth="1"/>
    <col min="15626" max="15626" width="8.5546875" style="80" customWidth="1"/>
    <col min="15627" max="15627" width="10.33203125" style="80" customWidth="1"/>
    <col min="15628" max="15872" width="11.44140625" style="80"/>
    <col min="15873" max="15874" width="1.88671875" style="80" customWidth="1"/>
    <col min="15875" max="15875" width="30.44140625" style="80" customWidth="1"/>
    <col min="15876" max="15876" width="8.88671875" style="80" customWidth="1"/>
    <col min="15877" max="15877" width="10" style="80" customWidth="1"/>
    <col min="15878" max="15878" width="1.6640625" style="80" customWidth="1"/>
    <col min="15879" max="15879" width="8.5546875" style="80" customWidth="1"/>
    <col min="15880" max="15880" width="10.44140625" style="80" customWidth="1"/>
    <col min="15881" max="15881" width="1.6640625" style="80" customWidth="1"/>
    <col min="15882" max="15882" width="8.5546875" style="80" customWidth="1"/>
    <col min="15883" max="15883" width="10.33203125" style="80" customWidth="1"/>
    <col min="15884" max="16128" width="11.44140625" style="80"/>
    <col min="16129" max="16130" width="1.88671875" style="80" customWidth="1"/>
    <col min="16131" max="16131" width="30.44140625" style="80" customWidth="1"/>
    <col min="16132" max="16132" width="8.88671875" style="80" customWidth="1"/>
    <col min="16133" max="16133" width="10" style="80" customWidth="1"/>
    <col min="16134" max="16134" width="1.6640625" style="80" customWidth="1"/>
    <col min="16135" max="16135" width="8.5546875" style="80" customWidth="1"/>
    <col min="16136" max="16136" width="10.44140625" style="80" customWidth="1"/>
    <col min="16137" max="16137" width="1.6640625" style="80" customWidth="1"/>
    <col min="16138" max="16138" width="8.5546875" style="80" customWidth="1"/>
    <col min="16139" max="16139" width="10.33203125" style="80" customWidth="1"/>
    <col min="16140" max="16384" width="11.44140625" style="80"/>
  </cols>
  <sheetData>
    <row r="1" spans="1:11" ht="13.8">
      <c r="A1" s="1076"/>
      <c r="B1" s="1103"/>
      <c r="C1" s="1076" t="s">
        <v>546</v>
      </c>
    </row>
    <row r="2" spans="1:11" ht="51.75" customHeight="1">
      <c r="A2" s="1105" t="s">
        <v>1302</v>
      </c>
      <c r="B2" s="1105"/>
      <c r="C2" s="1105"/>
      <c r="D2" s="1185"/>
      <c r="E2" s="1185"/>
      <c r="F2" s="1185"/>
      <c r="G2" s="1185"/>
      <c r="H2" s="1185"/>
      <c r="I2" s="1185"/>
      <c r="J2" s="1185"/>
      <c r="K2" s="1185"/>
    </row>
    <row r="3" spans="1:11" ht="20.399999999999999" customHeight="1" thickBot="1">
      <c r="A3" s="1186" t="s">
        <v>1303</v>
      </c>
      <c r="B3" s="1187"/>
      <c r="C3" s="1188"/>
      <c r="D3" s="1189"/>
      <c r="E3" s="1189"/>
      <c r="F3" s="1189"/>
      <c r="G3" s="1189"/>
      <c r="H3" s="1189"/>
      <c r="I3" s="1189"/>
      <c r="J3" s="1189"/>
      <c r="K3" s="1189"/>
    </row>
    <row r="4" spans="1:11" ht="17.25" customHeight="1">
      <c r="A4" s="1190"/>
      <c r="B4" s="1190"/>
      <c r="C4" s="1190"/>
      <c r="D4" s="1191" t="s">
        <v>508</v>
      </c>
      <c r="E4" s="1191"/>
      <c r="F4" s="1192"/>
      <c r="G4" s="1191" t="s">
        <v>1304</v>
      </c>
      <c r="H4" s="1191"/>
      <c r="I4" s="1193"/>
      <c r="J4" s="1191" t="s">
        <v>1305</v>
      </c>
      <c r="K4" s="1191"/>
    </row>
    <row r="5" spans="1:11" ht="29.25" customHeight="1">
      <c r="A5" s="1194"/>
      <c r="B5" s="1194"/>
      <c r="C5" s="1194"/>
      <c r="D5" s="1195" t="s">
        <v>1306</v>
      </c>
      <c r="E5" s="1196" t="s">
        <v>1307</v>
      </c>
      <c r="F5" s="1196"/>
      <c r="G5" s="1195" t="s">
        <v>1306</v>
      </c>
      <c r="H5" s="1196" t="s">
        <v>1307</v>
      </c>
      <c r="I5" s="1196"/>
      <c r="J5" s="1195" t="s">
        <v>1306</v>
      </c>
      <c r="K5" s="1196" t="s">
        <v>1307</v>
      </c>
    </row>
    <row r="6" spans="1:11" ht="13.8" outlineLevel="1">
      <c r="A6" s="1197" t="s">
        <v>112</v>
      </c>
      <c r="B6" s="1050"/>
      <c r="C6" s="1050"/>
      <c r="D6" s="1198"/>
      <c r="E6" s="1198"/>
      <c r="F6" s="1198"/>
      <c r="G6" s="1198"/>
      <c r="H6" s="1198"/>
      <c r="I6" s="1198"/>
      <c r="J6" s="1198"/>
      <c r="K6" s="1198"/>
    </row>
    <row r="7" spans="1:11" ht="12" customHeight="1" outlineLevel="1">
      <c r="A7" s="1197"/>
      <c r="B7" s="1149" t="s">
        <v>1308</v>
      </c>
      <c r="C7" s="1199"/>
      <c r="F7" s="1149"/>
      <c r="G7" s="1149">
        <v>1</v>
      </c>
      <c r="H7" s="1149">
        <v>7151</v>
      </c>
      <c r="I7" s="1149"/>
      <c r="J7" s="1149">
        <v>37</v>
      </c>
      <c r="K7" s="1149">
        <v>365.91891891891891</v>
      </c>
    </row>
    <row r="8" spans="1:11" ht="12" customHeight="1" outlineLevel="1">
      <c r="A8" s="1197"/>
      <c r="B8" s="1149" t="s">
        <v>1309</v>
      </c>
      <c r="C8" s="1199"/>
      <c r="I8" s="1149"/>
      <c r="J8" s="1149">
        <v>3</v>
      </c>
      <c r="K8" s="1149">
        <v>1382.3333333333333</v>
      </c>
    </row>
    <row r="9" spans="1:11" ht="12" customHeight="1" outlineLevel="1">
      <c r="A9" s="1197"/>
      <c r="B9" s="1149" t="s">
        <v>1310</v>
      </c>
      <c r="C9" s="1199"/>
      <c r="F9" s="1149"/>
      <c r="H9" s="1149"/>
      <c r="I9" s="1149"/>
      <c r="J9" s="1149"/>
      <c r="K9" s="1149"/>
    </row>
    <row r="10" spans="1:11" ht="12" customHeight="1" outlineLevel="1">
      <c r="A10" s="1197"/>
      <c r="B10" s="1149"/>
      <c r="C10" s="1149" t="s">
        <v>1311</v>
      </c>
      <c r="F10" s="1149"/>
      <c r="G10" s="1149">
        <v>1</v>
      </c>
      <c r="H10" s="1149">
        <v>979</v>
      </c>
      <c r="I10" s="1149"/>
      <c r="J10" s="1149">
        <v>11</v>
      </c>
      <c r="K10" s="1149">
        <v>1854.1818181818182</v>
      </c>
    </row>
    <row r="11" spans="1:11" ht="12" customHeight="1" outlineLevel="1">
      <c r="A11" s="1197"/>
      <c r="B11" s="1149"/>
      <c r="C11" s="1199" t="s">
        <v>1312</v>
      </c>
      <c r="F11" s="1149"/>
      <c r="G11" s="1149">
        <v>2</v>
      </c>
      <c r="H11" s="1149">
        <v>1123</v>
      </c>
      <c r="I11" s="1149"/>
      <c r="J11" s="1149">
        <v>19</v>
      </c>
      <c r="K11" s="1149">
        <v>698.84210526315792</v>
      </c>
    </row>
    <row r="12" spans="1:11" ht="12" customHeight="1" outlineLevel="1">
      <c r="A12" s="1149"/>
      <c r="B12" s="1199" t="s">
        <v>1313</v>
      </c>
      <c r="C12" s="1149"/>
      <c r="D12" s="1149">
        <v>139</v>
      </c>
      <c r="E12" s="1200">
        <v>654.64748201438852</v>
      </c>
      <c r="F12" s="1149"/>
      <c r="G12" s="1149"/>
      <c r="H12" s="1149"/>
      <c r="I12" s="1149"/>
      <c r="J12" s="1149"/>
      <c r="K12" s="1149"/>
    </row>
    <row r="13" spans="1:11" ht="12" customHeight="1" outlineLevel="1">
      <c r="A13" s="1197"/>
      <c r="B13" s="1149" t="s">
        <v>1314</v>
      </c>
      <c r="C13" s="1199"/>
      <c r="D13" s="1149">
        <v>0</v>
      </c>
      <c r="E13" s="1200">
        <v>0</v>
      </c>
      <c r="F13" s="1149"/>
      <c r="G13" s="1149"/>
      <c r="H13" s="1149"/>
      <c r="I13" s="1149"/>
      <c r="J13" s="1149"/>
      <c r="K13" s="1149"/>
    </row>
    <row r="14" spans="1:11" ht="12" customHeight="1" outlineLevel="1">
      <c r="A14" s="1197"/>
      <c r="B14" s="1149" t="s">
        <v>1315</v>
      </c>
      <c r="C14" s="1199"/>
      <c r="F14" s="1149"/>
      <c r="G14" s="1149">
        <v>0</v>
      </c>
      <c r="H14" s="1149">
        <v>0</v>
      </c>
      <c r="I14" s="1149"/>
      <c r="J14" s="1149">
        <v>0</v>
      </c>
      <c r="K14" s="1149">
        <v>0</v>
      </c>
    </row>
    <row r="15" spans="1:11" ht="12" customHeight="1" outlineLevel="1">
      <c r="A15" s="1201"/>
      <c r="B15" s="1202" t="s">
        <v>1316</v>
      </c>
      <c r="C15" s="1202"/>
      <c r="D15" s="1203"/>
      <c r="E15" s="1203"/>
      <c r="F15" s="1203"/>
      <c r="G15" s="1203"/>
      <c r="H15" s="1203"/>
      <c r="I15" s="1203"/>
      <c r="J15" s="1203">
        <v>0</v>
      </c>
      <c r="K15" s="1203">
        <v>0</v>
      </c>
    </row>
    <row r="16" spans="1:11" ht="12" customHeight="1" outlineLevel="1">
      <c r="A16" s="1197" t="s">
        <v>115</v>
      </c>
      <c r="B16" s="1050"/>
      <c r="C16" s="1050"/>
      <c r="D16" s="1050"/>
      <c r="E16" s="1050"/>
      <c r="F16" s="1050"/>
      <c r="G16" s="1050"/>
      <c r="H16" s="1050"/>
      <c r="I16" s="1050"/>
      <c r="J16" s="1050"/>
      <c r="K16" s="1050"/>
    </row>
    <row r="17" spans="1:11" ht="12" customHeight="1" outlineLevel="1">
      <c r="A17" s="1197"/>
      <c r="B17" s="1149" t="s">
        <v>1308</v>
      </c>
      <c r="C17" s="1199"/>
      <c r="F17" s="1149"/>
      <c r="G17" s="1149">
        <v>158</v>
      </c>
      <c r="H17" s="1149">
        <v>1963.0379746835442</v>
      </c>
      <c r="I17" s="1149"/>
      <c r="J17" s="1149">
        <v>1532</v>
      </c>
      <c r="K17" s="1149">
        <v>997.13120104438644</v>
      </c>
    </row>
    <row r="18" spans="1:11" ht="12" customHeight="1" outlineLevel="1">
      <c r="A18" s="1197"/>
      <c r="B18" s="1149" t="s">
        <v>1309</v>
      </c>
      <c r="C18" s="1199"/>
      <c r="G18" s="1149"/>
      <c r="I18" s="1149"/>
      <c r="J18" s="1149">
        <v>221</v>
      </c>
      <c r="K18" s="1149">
        <v>1708.7873303167421</v>
      </c>
    </row>
    <row r="19" spans="1:11" ht="12" customHeight="1" outlineLevel="1">
      <c r="A19" s="1197"/>
      <c r="B19" s="1149" t="s">
        <v>1310</v>
      </c>
      <c r="C19" s="1199"/>
      <c r="F19" s="1149"/>
      <c r="G19" s="1149"/>
      <c r="H19" s="1149"/>
      <c r="I19" s="1149"/>
      <c r="J19" s="1149"/>
      <c r="K19" s="1149"/>
    </row>
    <row r="20" spans="1:11" ht="12" customHeight="1" outlineLevel="1">
      <c r="A20" s="1197"/>
      <c r="B20" s="1149"/>
      <c r="C20" s="1199" t="s">
        <v>1311</v>
      </c>
      <c r="F20" s="1149"/>
      <c r="G20" s="1149">
        <v>1116</v>
      </c>
      <c r="H20" s="1149">
        <v>1818</v>
      </c>
      <c r="I20" s="1149"/>
      <c r="J20" s="1149">
        <v>9269</v>
      </c>
      <c r="K20" s="1149">
        <v>1402.5501132808286</v>
      </c>
    </row>
    <row r="21" spans="1:11" ht="12" customHeight="1" outlineLevel="1">
      <c r="A21" s="1197"/>
      <c r="B21" s="1149"/>
      <c r="C21" s="1199" t="s">
        <v>1312</v>
      </c>
      <c r="F21" s="1149"/>
      <c r="G21" s="1149">
        <v>1</v>
      </c>
      <c r="H21" s="1149">
        <v>205</v>
      </c>
      <c r="I21" s="1149"/>
      <c r="J21" s="1149">
        <v>135</v>
      </c>
      <c r="K21" s="1149">
        <v>885.8814814814815</v>
      </c>
    </row>
    <row r="22" spans="1:11" ht="12" customHeight="1" outlineLevel="1">
      <c r="A22" s="1149"/>
      <c r="B22" s="1199" t="s">
        <v>1313</v>
      </c>
      <c r="C22" s="1149"/>
      <c r="D22" s="1149">
        <v>6354</v>
      </c>
      <c r="E22" s="1149">
        <v>724.19436575385589</v>
      </c>
      <c r="F22" s="1149"/>
      <c r="G22" s="1149"/>
      <c r="H22" s="1149"/>
      <c r="I22" s="1149"/>
      <c r="J22" s="1149"/>
      <c r="K22" s="1149"/>
    </row>
    <row r="23" spans="1:11" ht="12" customHeight="1" outlineLevel="1">
      <c r="A23" s="1197"/>
      <c r="B23" s="1149" t="s">
        <v>1314</v>
      </c>
      <c r="C23" s="1199"/>
      <c r="D23" s="1149">
        <v>4</v>
      </c>
      <c r="E23" s="1149">
        <v>2426.75</v>
      </c>
      <c r="F23" s="1149"/>
      <c r="G23" s="1149"/>
      <c r="H23" s="1149"/>
      <c r="I23" s="1149"/>
      <c r="J23" s="1149"/>
      <c r="K23" s="1149"/>
    </row>
    <row r="24" spans="1:11" ht="12" customHeight="1" outlineLevel="1">
      <c r="A24" s="1197"/>
      <c r="B24" s="1149" t="s">
        <v>1315</v>
      </c>
      <c r="C24" s="1199"/>
      <c r="F24" s="1149"/>
      <c r="G24" s="1149">
        <v>4</v>
      </c>
      <c r="H24" s="1149">
        <v>1019.5</v>
      </c>
      <c r="I24" s="1149"/>
      <c r="J24" s="1149">
        <v>5</v>
      </c>
      <c r="K24" s="1149">
        <v>3534.8</v>
      </c>
    </row>
    <row r="25" spans="1:11" ht="12" customHeight="1" outlineLevel="1">
      <c r="A25" s="1201"/>
      <c r="B25" s="1202" t="s">
        <v>1316</v>
      </c>
      <c r="C25" s="1202"/>
      <c r="D25" s="1203"/>
      <c r="E25" s="1203"/>
      <c r="F25" s="1203"/>
      <c r="G25" s="1203"/>
      <c r="H25" s="1203"/>
      <c r="I25" s="1203"/>
      <c r="J25" s="1203">
        <v>0</v>
      </c>
      <c r="K25" s="1203">
        <v>0</v>
      </c>
    </row>
    <row r="26" spans="1:11" ht="12" customHeight="1" outlineLevel="1">
      <c r="A26" s="1197" t="s">
        <v>116</v>
      </c>
      <c r="B26" s="1050"/>
      <c r="C26" s="1050"/>
      <c r="D26" s="1050"/>
      <c r="E26" s="1050"/>
      <c r="F26" s="1050"/>
      <c r="G26" s="1050"/>
      <c r="H26" s="1050"/>
      <c r="I26" s="1050"/>
      <c r="J26" s="1174"/>
      <c r="K26" s="1174"/>
    </row>
    <row r="27" spans="1:11" ht="12" customHeight="1" outlineLevel="1">
      <c r="A27" s="1197"/>
      <c r="B27" s="1149" t="s">
        <v>1308</v>
      </c>
      <c r="C27" s="1199"/>
      <c r="F27" s="1149"/>
      <c r="G27" s="1149">
        <v>68</v>
      </c>
      <c r="H27" s="1149">
        <v>2901.8970588235293</v>
      </c>
      <c r="I27" s="1149"/>
      <c r="J27" s="1149">
        <v>1008</v>
      </c>
      <c r="K27" s="1149">
        <v>1022.6617063492064</v>
      </c>
    </row>
    <row r="28" spans="1:11" ht="12" customHeight="1" outlineLevel="1">
      <c r="A28" s="1197"/>
      <c r="B28" s="1149" t="s">
        <v>1309</v>
      </c>
      <c r="C28" s="1199"/>
      <c r="F28" s="1149"/>
      <c r="H28" s="1149"/>
      <c r="I28" s="1149"/>
      <c r="J28" s="1149">
        <v>126</v>
      </c>
      <c r="K28" s="1149">
        <v>1947.3492063492063</v>
      </c>
    </row>
    <row r="29" spans="1:11" ht="12" customHeight="1" outlineLevel="1">
      <c r="A29" s="1197"/>
      <c r="B29" s="1149" t="s">
        <v>1310</v>
      </c>
      <c r="C29" s="1199"/>
      <c r="F29" s="1149"/>
      <c r="H29" s="1149"/>
      <c r="I29" s="1149"/>
      <c r="J29" s="1149"/>
      <c r="K29" s="1149"/>
    </row>
    <row r="30" spans="1:11" ht="12" customHeight="1" outlineLevel="1">
      <c r="A30" s="1197"/>
      <c r="B30" s="1149"/>
      <c r="C30" s="1199" t="s">
        <v>1311</v>
      </c>
      <c r="F30" s="1149"/>
      <c r="G30" s="1149">
        <v>694</v>
      </c>
      <c r="H30" s="1149">
        <v>1810.2939481268011</v>
      </c>
      <c r="I30" s="1149"/>
      <c r="J30" s="1149">
        <v>6156</v>
      </c>
      <c r="K30" s="1149">
        <v>1449.1838856400259</v>
      </c>
    </row>
    <row r="31" spans="1:11" ht="12" customHeight="1" outlineLevel="1">
      <c r="A31" s="1197"/>
      <c r="B31" s="1149"/>
      <c r="C31" s="1199" t="s">
        <v>1312</v>
      </c>
      <c r="F31" s="1149"/>
      <c r="G31" s="1149">
        <v>2</v>
      </c>
      <c r="H31" s="1149">
        <v>1482</v>
      </c>
      <c r="I31" s="1149"/>
      <c r="J31" s="1149">
        <v>53</v>
      </c>
      <c r="K31" s="1149">
        <v>1153.0377358490566</v>
      </c>
    </row>
    <row r="32" spans="1:11" ht="12" customHeight="1" outlineLevel="1">
      <c r="A32" s="1149"/>
      <c r="B32" s="1199" t="s">
        <v>1313</v>
      </c>
      <c r="C32" s="1149"/>
      <c r="D32" s="1149">
        <v>3379</v>
      </c>
      <c r="E32" s="1149">
        <v>785.98283515833089</v>
      </c>
      <c r="F32" s="1149"/>
      <c r="G32" s="1149"/>
      <c r="H32" s="1149"/>
      <c r="I32" s="1149"/>
      <c r="J32" s="1149"/>
      <c r="K32" s="1149"/>
    </row>
    <row r="33" spans="1:11" ht="12" customHeight="1" outlineLevel="1">
      <c r="A33" s="1197"/>
      <c r="B33" s="1149" t="s">
        <v>1314</v>
      </c>
      <c r="C33" s="1199"/>
      <c r="D33" s="1149">
        <v>1</v>
      </c>
      <c r="E33" s="1149">
        <v>2078</v>
      </c>
      <c r="F33" s="1149"/>
      <c r="G33" s="1149"/>
      <c r="H33" s="1149"/>
      <c r="I33" s="1149"/>
      <c r="J33" s="1149"/>
      <c r="K33" s="1149"/>
    </row>
    <row r="34" spans="1:11" ht="12" customHeight="1" outlineLevel="1">
      <c r="A34" s="1197"/>
      <c r="B34" s="1149" t="s">
        <v>1315</v>
      </c>
      <c r="C34" s="1199"/>
      <c r="F34" s="1149"/>
      <c r="G34" s="1149">
        <v>2</v>
      </c>
      <c r="H34" s="1149">
        <v>947</v>
      </c>
      <c r="I34" s="1149"/>
      <c r="J34" s="1149">
        <v>17</v>
      </c>
      <c r="K34" s="1149">
        <v>1624.6470588235295</v>
      </c>
    </row>
    <row r="35" spans="1:11" ht="12" customHeight="1" outlineLevel="1">
      <c r="A35" s="1201"/>
      <c r="B35" s="1202" t="s">
        <v>1316</v>
      </c>
      <c r="C35" s="1202"/>
      <c r="D35" s="1203"/>
      <c r="E35" s="1203"/>
      <c r="F35" s="1203"/>
      <c r="G35" s="1203"/>
      <c r="H35" s="1203"/>
      <c r="I35" s="1203"/>
      <c r="J35" s="1203">
        <v>1</v>
      </c>
      <c r="K35" s="1203">
        <v>1477</v>
      </c>
    </row>
    <row r="36" spans="1:11" ht="12" customHeight="1" outlineLevel="1">
      <c r="A36" s="1197" t="s">
        <v>117</v>
      </c>
      <c r="B36" s="1050"/>
      <c r="C36" s="1050"/>
      <c r="D36" s="1050"/>
      <c r="E36" s="1050"/>
      <c r="F36" s="1050"/>
      <c r="G36" s="1050"/>
      <c r="H36" s="1050"/>
      <c r="I36" s="1050"/>
      <c r="J36" s="1050"/>
      <c r="K36" s="1050"/>
    </row>
    <row r="37" spans="1:11" ht="12" customHeight="1" outlineLevel="1">
      <c r="A37" s="1197"/>
      <c r="B37" s="1149" t="s">
        <v>1308</v>
      </c>
      <c r="C37" s="1199"/>
      <c r="F37" s="1149"/>
      <c r="G37" s="1149">
        <v>72</v>
      </c>
      <c r="H37" s="1149">
        <v>1985.7777777777778</v>
      </c>
      <c r="I37" s="1149"/>
      <c r="J37" s="1149">
        <v>650</v>
      </c>
      <c r="K37" s="1149">
        <v>963.73692307692306</v>
      </c>
    </row>
    <row r="38" spans="1:11" ht="12" customHeight="1" outlineLevel="1">
      <c r="A38" s="1197"/>
      <c r="B38" s="1149" t="s">
        <v>1309</v>
      </c>
      <c r="C38" s="1199"/>
      <c r="F38" s="1149"/>
      <c r="G38" s="1149"/>
      <c r="H38" s="1149"/>
      <c r="I38" s="1149"/>
      <c r="J38" s="1149">
        <v>86</v>
      </c>
      <c r="K38" s="1149">
        <v>1604.4651162790697</v>
      </c>
    </row>
    <row r="39" spans="1:11" ht="12" customHeight="1" outlineLevel="1">
      <c r="A39" s="1197"/>
      <c r="B39" s="1149" t="s">
        <v>1310</v>
      </c>
      <c r="C39" s="1199"/>
      <c r="F39" s="1149"/>
      <c r="G39" s="1149"/>
      <c r="H39" s="1149"/>
      <c r="I39" s="1149"/>
      <c r="J39" s="1149"/>
      <c r="K39" s="1149"/>
    </row>
    <row r="40" spans="1:11" ht="12" customHeight="1" outlineLevel="1">
      <c r="A40" s="1197"/>
      <c r="B40" s="1149"/>
      <c r="C40" s="1199" t="s">
        <v>1311</v>
      </c>
      <c r="F40" s="1149"/>
      <c r="G40" s="1149">
        <v>521</v>
      </c>
      <c r="H40" s="1149">
        <v>1512.6890595009597</v>
      </c>
      <c r="I40" s="1149"/>
      <c r="J40" s="1149">
        <v>4734</v>
      </c>
      <c r="K40" s="1149">
        <v>1234.775242923532</v>
      </c>
    </row>
    <row r="41" spans="1:11" ht="12" customHeight="1" outlineLevel="1">
      <c r="A41" s="1197"/>
      <c r="B41" s="1149"/>
      <c r="C41" s="1199" t="s">
        <v>1312</v>
      </c>
      <c r="F41" s="1149"/>
      <c r="G41" s="1149">
        <v>0</v>
      </c>
      <c r="H41" s="1149">
        <v>0</v>
      </c>
      <c r="I41" s="1149"/>
      <c r="J41" s="1149">
        <v>31</v>
      </c>
      <c r="K41" s="1149">
        <v>1125.1290322580646</v>
      </c>
    </row>
    <row r="42" spans="1:11" ht="12" customHeight="1" outlineLevel="1">
      <c r="A42" s="1149"/>
      <c r="B42" s="1199" t="s">
        <v>1313</v>
      </c>
      <c r="C42" s="1149"/>
      <c r="D42" s="1149">
        <v>5077</v>
      </c>
      <c r="E42" s="1149">
        <v>670.48414417963363</v>
      </c>
      <c r="F42" s="1149"/>
      <c r="G42" s="1149"/>
      <c r="H42" s="1149"/>
      <c r="I42" s="1149"/>
      <c r="J42" s="1149"/>
      <c r="K42" s="1149"/>
    </row>
    <row r="43" spans="1:11" ht="12" customHeight="1" outlineLevel="1">
      <c r="A43" s="1197"/>
      <c r="B43" s="1149" t="s">
        <v>1314</v>
      </c>
      <c r="C43" s="1199"/>
      <c r="D43" s="1149">
        <v>2</v>
      </c>
      <c r="E43" s="1149">
        <v>3128.5</v>
      </c>
      <c r="F43" s="1149"/>
      <c r="G43" s="1149"/>
      <c r="H43" s="1149"/>
      <c r="I43" s="1149"/>
      <c r="J43" s="1149"/>
      <c r="K43" s="1149"/>
    </row>
    <row r="44" spans="1:11" ht="12" customHeight="1" outlineLevel="1">
      <c r="A44" s="1197"/>
      <c r="B44" s="1149" t="s">
        <v>1315</v>
      </c>
      <c r="C44" s="1199"/>
      <c r="F44" s="1149"/>
      <c r="G44" s="1149">
        <v>0</v>
      </c>
      <c r="H44" s="1149">
        <v>0</v>
      </c>
      <c r="I44" s="1149"/>
      <c r="J44" s="1149">
        <v>3</v>
      </c>
      <c r="K44" s="1149">
        <v>1306</v>
      </c>
    </row>
    <row r="45" spans="1:11" ht="12" customHeight="1" outlineLevel="1">
      <c r="A45" s="1201"/>
      <c r="B45" s="1202" t="s">
        <v>1316</v>
      </c>
      <c r="C45" s="1202"/>
      <c r="D45" s="1203"/>
      <c r="E45" s="1203"/>
      <c r="F45" s="1203"/>
      <c r="G45" s="1203"/>
      <c r="H45" s="1203"/>
      <c r="I45" s="1203"/>
      <c r="J45" s="1203">
        <v>0</v>
      </c>
      <c r="K45" s="1203">
        <v>0</v>
      </c>
    </row>
    <row r="46" spans="1:11" ht="12" customHeight="1">
      <c r="A46" s="1197" t="s">
        <v>118</v>
      </c>
      <c r="B46" s="1050"/>
      <c r="C46" s="1050"/>
      <c r="D46" s="1050"/>
      <c r="E46" s="1050"/>
      <c r="F46" s="1050"/>
      <c r="G46" s="1050"/>
      <c r="H46" s="1050"/>
      <c r="I46" s="1050"/>
      <c r="J46" s="1050"/>
      <c r="K46" s="1050"/>
    </row>
    <row r="47" spans="1:11" ht="12" customHeight="1">
      <c r="A47" s="1197"/>
      <c r="B47" s="1149" t="s">
        <v>1308</v>
      </c>
      <c r="C47" s="1199"/>
      <c r="F47" s="1149"/>
      <c r="G47" s="1149">
        <v>299</v>
      </c>
      <c r="H47" s="1149">
        <v>2199.3846153846152</v>
      </c>
      <c r="I47" s="1149"/>
      <c r="J47" s="1149">
        <v>3227</v>
      </c>
      <c r="K47" s="1149">
        <v>991.1422373721723</v>
      </c>
    </row>
    <row r="48" spans="1:11" ht="12" customHeight="1">
      <c r="A48" s="1197"/>
      <c r="B48" s="1149" t="s">
        <v>1309</v>
      </c>
      <c r="C48" s="1199"/>
      <c r="F48" s="1149"/>
      <c r="G48" s="1149"/>
      <c r="H48" s="1149"/>
      <c r="I48" s="1149"/>
      <c r="J48" s="1149">
        <v>436</v>
      </c>
      <c r="K48" s="1149">
        <v>1754.9059633027523</v>
      </c>
    </row>
    <row r="49" spans="1:11" ht="12" customHeight="1">
      <c r="A49" s="1197"/>
      <c r="B49" s="1149" t="s">
        <v>1310</v>
      </c>
      <c r="C49" s="1199"/>
      <c r="D49" s="1149"/>
      <c r="F49" s="1149"/>
      <c r="G49" s="1149"/>
      <c r="H49" s="1149"/>
      <c r="I49" s="1149"/>
      <c r="J49" s="1149"/>
      <c r="K49" s="1149"/>
    </row>
    <row r="50" spans="1:11" ht="12" customHeight="1">
      <c r="A50" s="1197"/>
      <c r="B50" s="1149"/>
      <c r="C50" s="1199" t="s">
        <v>1311</v>
      </c>
      <c r="F50" s="1149"/>
      <c r="G50" s="1149">
        <v>2332</v>
      </c>
      <c r="H50" s="1149">
        <v>1747.1363636363637</v>
      </c>
      <c r="I50" s="1149"/>
      <c r="J50" s="1149">
        <v>20170</v>
      </c>
      <c r="K50" s="1149">
        <v>1377.6517104610807</v>
      </c>
    </row>
    <row r="51" spans="1:11" ht="12" customHeight="1">
      <c r="A51" s="1197"/>
      <c r="B51" s="1149"/>
      <c r="C51" s="1199" t="s">
        <v>1312</v>
      </c>
      <c r="F51" s="1149"/>
      <c r="G51" s="1149">
        <v>5</v>
      </c>
      <c r="H51" s="1149">
        <v>1083.2</v>
      </c>
      <c r="I51" s="1149"/>
      <c r="J51" s="1149">
        <v>238</v>
      </c>
      <c r="K51" s="1149">
        <v>961.60924369747897</v>
      </c>
    </row>
    <row r="52" spans="1:11" ht="12" customHeight="1">
      <c r="A52" s="1149"/>
      <c r="B52" s="1199" t="s">
        <v>1313</v>
      </c>
      <c r="C52" s="1149"/>
      <c r="D52" s="1149">
        <v>14949</v>
      </c>
      <c r="E52" s="1149">
        <v>719.27292795504718</v>
      </c>
      <c r="F52" s="1149"/>
      <c r="G52" s="1149"/>
      <c r="H52" s="1149"/>
      <c r="I52" s="1149"/>
      <c r="J52" s="1149"/>
      <c r="K52" s="1149"/>
    </row>
    <row r="53" spans="1:11" ht="12" customHeight="1">
      <c r="A53" s="1197"/>
      <c r="B53" s="1149" t="s">
        <v>1314</v>
      </c>
      <c r="C53" s="1199"/>
      <c r="D53" s="1149">
        <v>7</v>
      </c>
      <c r="E53" s="1149">
        <v>2747.2857142857142</v>
      </c>
      <c r="F53" s="1149"/>
      <c r="G53" s="1149"/>
      <c r="H53" s="1149"/>
      <c r="I53" s="1149"/>
      <c r="J53" s="1149"/>
      <c r="K53" s="1149"/>
    </row>
    <row r="54" spans="1:11" ht="12" customHeight="1">
      <c r="A54" s="1197"/>
      <c r="B54" s="1149" t="s">
        <v>1315</v>
      </c>
      <c r="C54" s="1199"/>
      <c r="F54" s="1149"/>
      <c r="G54" s="1149">
        <v>6</v>
      </c>
      <c r="H54" s="1149">
        <v>995.33333333333337</v>
      </c>
      <c r="I54" s="1149"/>
      <c r="J54" s="1149">
        <v>25</v>
      </c>
      <c r="K54" s="1149">
        <v>1968.44</v>
      </c>
    </row>
    <row r="55" spans="1:11" ht="12" customHeight="1" thickBot="1">
      <c r="A55" s="1204"/>
      <c r="B55" s="1205" t="s">
        <v>1316</v>
      </c>
      <c r="C55" s="1205"/>
      <c r="D55" s="1206"/>
      <c r="E55" s="1206"/>
      <c r="F55" s="1206"/>
      <c r="G55" s="1206"/>
      <c r="H55" s="1206"/>
      <c r="I55" s="1206"/>
      <c r="J55" s="1149">
        <v>1</v>
      </c>
      <c r="K55" s="1206">
        <v>1477</v>
      </c>
    </row>
    <row r="56" spans="1:11" ht="13.8">
      <c r="A56" s="1207" t="s">
        <v>202</v>
      </c>
      <c r="B56" s="1149"/>
      <c r="C56" s="1199"/>
      <c r="D56" s="1199"/>
      <c r="E56" s="1199"/>
      <c r="F56" s="1199"/>
      <c r="G56" s="1199"/>
      <c r="H56" s="1199"/>
      <c r="I56" s="1199"/>
      <c r="J56" s="1208"/>
      <c r="K56" s="1199"/>
    </row>
    <row r="57" spans="1:11" ht="27.75" customHeight="1">
      <c r="A57" s="1831" t="s">
        <v>1317</v>
      </c>
      <c r="B57" s="1831"/>
      <c r="C57" s="1831"/>
      <c r="D57" s="1831"/>
      <c r="E57" s="1831"/>
      <c r="F57" s="1831"/>
      <c r="G57" s="1831"/>
      <c r="H57" s="1831"/>
      <c r="I57" s="1831"/>
      <c r="J57" s="1831"/>
      <c r="K57" s="1831"/>
    </row>
    <row r="58" spans="1:11" ht="27" customHeight="1">
      <c r="A58" s="1831" t="s">
        <v>1318</v>
      </c>
      <c r="B58" s="1832"/>
      <c r="C58" s="1832"/>
      <c r="D58" s="1832"/>
      <c r="E58" s="1832"/>
      <c r="F58" s="1832"/>
      <c r="G58" s="1832"/>
      <c r="H58" s="1832"/>
      <c r="I58" s="1832"/>
      <c r="J58" s="1832"/>
      <c r="K58" s="1832"/>
    </row>
    <row r="59" spans="1:11" ht="13.5" customHeight="1">
      <c r="A59" s="1831" t="s">
        <v>1319</v>
      </c>
      <c r="B59" s="1831"/>
      <c r="C59" s="1831"/>
      <c r="D59" s="1831"/>
      <c r="E59" s="1831"/>
      <c r="F59" s="1831"/>
      <c r="G59" s="1831"/>
      <c r="H59" s="1831"/>
      <c r="I59" s="1831"/>
      <c r="J59" s="1831"/>
      <c r="K59" s="1831"/>
    </row>
    <row r="60" spans="1:11" ht="26.25" customHeight="1">
      <c r="A60" s="1831" t="s">
        <v>1320</v>
      </c>
      <c r="B60" s="1831"/>
      <c r="C60" s="1831"/>
      <c r="D60" s="1831"/>
      <c r="E60" s="1831"/>
      <c r="F60" s="1831"/>
      <c r="G60" s="1831"/>
      <c r="H60" s="1831"/>
      <c r="I60" s="1831"/>
      <c r="J60" s="1831"/>
      <c r="K60" s="1831"/>
    </row>
    <row r="61" spans="1:11" ht="13.5" customHeight="1">
      <c r="A61" s="652" t="s">
        <v>1321</v>
      </c>
      <c r="B61" s="1209"/>
      <c r="C61" s="1209"/>
      <c r="D61" s="1209"/>
      <c r="E61" s="1209"/>
      <c r="F61" s="1209"/>
      <c r="G61" s="1209"/>
      <c r="H61" s="1209"/>
      <c r="I61" s="1209"/>
      <c r="J61" s="1209"/>
      <c r="K61" s="1209"/>
    </row>
    <row r="62" spans="1:11" s="1210" customFormat="1" ht="27.75" customHeight="1">
      <c r="A62" s="1831" t="s">
        <v>1322</v>
      </c>
      <c r="B62" s="1832"/>
      <c r="C62" s="1832"/>
      <c r="D62" s="1832"/>
      <c r="E62" s="1832"/>
      <c r="F62" s="1832"/>
      <c r="G62" s="1832"/>
      <c r="H62" s="1832"/>
      <c r="I62" s="1832"/>
      <c r="J62" s="1832"/>
      <c r="K62" s="1832"/>
    </row>
    <row r="63" spans="1:11" s="1210" customFormat="1" ht="42" customHeight="1">
      <c r="A63" s="1831" t="s">
        <v>1323</v>
      </c>
      <c r="B63" s="1832"/>
      <c r="C63" s="1832"/>
      <c r="D63" s="1832"/>
      <c r="E63" s="1832"/>
      <c r="F63" s="1832"/>
      <c r="G63" s="1832"/>
      <c r="H63" s="1832"/>
      <c r="I63" s="1832"/>
      <c r="J63" s="1832"/>
      <c r="K63" s="1832"/>
    </row>
    <row r="64" spans="1:11" ht="12.75" customHeight="1">
      <c r="A64" s="652" t="s">
        <v>1324</v>
      </c>
      <c r="B64" s="652"/>
      <c r="C64" s="652"/>
      <c r="D64" s="652"/>
      <c r="E64" s="652"/>
      <c r="F64" s="652"/>
      <c r="G64" s="652"/>
      <c r="H64" s="652"/>
      <c r="I64" s="652"/>
      <c r="J64" s="652"/>
      <c r="K64" s="652"/>
    </row>
    <row r="65" spans="1:26" s="397" customFormat="1" ht="13.8">
      <c r="A65" s="652" t="s">
        <v>1325</v>
      </c>
      <c r="B65" s="652"/>
      <c r="C65" s="652"/>
      <c r="D65" s="652"/>
      <c r="E65" s="652"/>
      <c r="F65" s="652"/>
      <c r="G65" s="652"/>
      <c r="H65" s="652"/>
      <c r="I65" s="652"/>
      <c r="J65" s="652"/>
      <c r="K65" s="652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</row>
    <row r="66" spans="1:26" s="397" customFormat="1">
      <c r="A66" s="1052"/>
      <c r="B66" s="80"/>
      <c r="C66" s="80"/>
      <c r="D66" s="1211"/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0"/>
    </row>
    <row r="67" spans="1:26" s="397" customFormat="1">
      <c r="A67" s="80"/>
      <c r="B67" s="80"/>
      <c r="C67" s="80"/>
      <c r="D67" s="1211"/>
      <c r="E67" s="80"/>
      <c r="F67" s="80"/>
      <c r="G67" s="80"/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0"/>
    </row>
    <row r="70" spans="1:26" s="397" customFormat="1">
      <c r="A70" s="80"/>
      <c r="B70" s="80"/>
      <c r="C70" s="80"/>
      <c r="D70" s="1212"/>
      <c r="E70" s="80"/>
      <c r="F70" s="80"/>
      <c r="G70" s="80"/>
      <c r="H70" s="80"/>
      <c r="I70" s="80"/>
      <c r="J70" s="1212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0"/>
    </row>
  </sheetData>
  <mergeCells count="6">
    <mergeCell ref="A63:K63"/>
    <mergeCell ref="A57:K57"/>
    <mergeCell ref="A58:K58"/>
    <mergeCell ref="A59:K59"/>
    <mergeCell ref="A60:K60"/>
    <mergeCell ref="A62:K62"/>
  </mergeCells>
  <hyperlinks>
    <hyperlink ref="C1" location="Índice!A1" display="Volver al Índice " xr:uid="{25828554-806E-4F9F-AED9-6D859D202FDA}"/>
  </hyperlinks>
  <printOptions horizontalCentered="1" verticalCentered="1"/>
  <pageMargins left="0.74803149606299213" right="0.74803149606299213" top="0.19685039370078741" bottom="0.19685039370078741" header="0" footer="0"/>
  <pageSetup paperSize="9" scale="36" orientation="portrait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9D49C-B640-494F-8E97-24F4D79BA40F}">
  <sheetPr codeName="Hoja60">
    <pageSetUpPr fitToPage="1"/>
  </sheetPr>
  <dimension ref="A1:T47"/>
  <sheetViews>
    <sheetView showGridLines="0" zoomScaleNormal="100" workbookViewId="0">
      <pane ySplit="5" topLeftCell="A6" activePane="bottomLeft" state="frozen"/>
      <selection activeCell="U2" sqref="U2"/>
      <selection pane="bottomLeft"/>
    </sheetView>
  </sheetViews>
  <sheetFormatPr baseColWidth="10" defaultColWidth="11.44140625" defaultRowHeight="13.2" outlineLevelRow="1"/>
  <cols>
    <col min="1" max="2" width="1.88671875" style="80" customWidth="1"/>
    <col min="3" max="3" width="30.44140625" style="80" customWidth="1"/>
    <col min="4" max="4" width="9.6640625" style="80" customWidth="1"/>
    <col min="5" max="5" width="10.6640625" style="80" customWidth="1"/>
    <col min="6" max="6" width="1.6640625" style="80" customWidth="1"/>
    <col min="7" max="7" width="9.6640625" style="80" customWidth="1"/>
    <col min="8" max="8" width="12.109375" style="80" customWidth="1"/>
    <col min="9" max="256" width="11.44140625" style="80"/>
    <col min="257" max="258" width="1.88671875" style="80" customWidth="1"/>
    <col min="259" max="259" width="30.44140625" style="80" customWidth="1"/>
    <col min="260" max="260" width="9.6640625" style="80" customWidth="1"/>
    <col min="261" max="261" width="10.6640625" style="80" customWidth="1"/>
    <col min="262" max="262" width="1.6640625" style="80" customWidth="1"/>
    <col min="263" max="263" width="9.6640625" style="80" customWidth="1"/>
    <col min="264" max="264" width="12.109375" style="80" customWidth="1"/>
    <col min="265" max="512" width="11.44140625" style="80"/>
    <col min="513" max="514" width="1.88671875" style="80" customWidth="1"/>
    <col min="515" max="515" width="30.44140625" style="80" customWidth="1"/>
    <col min="516" max="516" width="9.6640625" style="80" customWidth="1"/>
    <col min="517" max="517" width="10.6640625" style="80" customWidth="1"/>
    <col min="518" max="518" width="1.6640625" style="80" customWidth="1"/>
    <col min="519" max="519" width="9.6640625" style="80" customWidth="1"/>
    <col min="520" max="520" width="12.109375" style="80" customWidth="1"/>
    <col min="521" max="768" width="11.44140625" style="80"/>
    <col min="769" max="770" width="1.88671875" style="80" customWidth="1"/>
    <col min="771" max="771" width="30.44140625" style="80" customWidth="1"/>
    <col min="772" max="772" width="9.6640625" style="80" customWidth="1"/>
    <col min="773" max="773" width="10.6640625" style="80" customWidth="1"/>
    <col min="774" max="774" width="1.6640625" style="80" customWidth="1"/>
    <col min="775" max="775" width="9.6640625" style="80" customWidth="1"/>
    <col min="776" max="776" width="12.109375" style="80" customWidth="1"/>
    <col min="777" max="1024" width="11.44140625" style="80"/>
    <col min="1025" max="1026" width="1.88671875" style="80" customWidth="1"/>
    <col min="1027" max="1027" width="30.44140625" style="80" customWidth="1"/>
    <col min="1028" max="1028" width="9.6640625" style="80" customWidth="1"/>
    <col min="1029" max="1029" width="10.6640625" style="80" customWidth="1"/>
    <col min="1030" max="1030" width="1.6640625" style="80" customWidth="1"/>
    <col min="1031" max="1031" width="9.6640625" style="80" customWidth="1"/>
    <col min="1032" max="1032" width="12.109375" style="80" customWidth="1"/>
    <col min="1033" max="1280" width="11.44140625" style="80"/>
    <col min="1281" max="1282" width="1.88671875" style="80" customWidth="1"/>
    <col min="1283" max="1283" width="30.44140625" style="80" customWidth="1"/>
    <col min="1284" max="1284" width="9.6640625" style="80" customWidth="1"/>
    <col min="1285" max="1285" width="10.6640625" style="80" customWidth="1"/>
    <col min="1286" max="1286" width="1.6640625" style="80" customWidth="1"/>
    <col min="1287" max="1287" width="9.6640625" style="80" customWidth="1"/>
    <col min="1288" max="1288" width="12.109375" style="80" customWidth="1"/>
    <col min="1289" max="1536" width="11.44140625" style="80"/>
    <col min="1537" max="1538" width="1.88671875" style="80" customWidth="1"/>
    <col min="1539" max="1539" width="30.44140625" style="80" customWidth="1"/>
    <col min="1540" max="1540" width="9.6640625" style="80" customWidth="1"/>
    <col min="1541" max="1541" width="10.6640625" style="80" customWidth="1"/>
    <col min="1542" max="1542" width="1.6640625" style="80" customWidth="1"/>
    <col min="1543" max="1543" width="9.6640625" style="80" customWidth="1"/>
    <col min="1544" max="1544" width="12.109375" style="80" customWidth="1"/>
    <col min="1545" max="1792" width="11.44140625" style="80"/>
    <col min="1793" max="1794" width="1.88671875" style="80" customWidth="1"/>
    <col min="1795" max="1795" width="30.44140625" style="80" customWidth="1"/>
    <col min="1796" max="1796" width="9.6640625" style="80" customWidth="1"/>
    <col min="1797" max="1797" width="10.6640625" style="80" customWidth="1"/>
    <col min="1798" max="1798" width="1.6640625" style="80" customWidth="1"/>
    <col min="1799" max="1799" width="9.6640625" style="80" customWidth="1"/>
    <col min="1800" max="1800" width="12.109375" style="80" customWidth="1"/>
    <col min="1801" max="2048" width="11.44140625" style="80"/>
    <col min="2049" max="2050" width="1.88671875" style="80" customWidth="1"/>
    <col min="2051" max="2051" width="30.44140625" style="80" customWidth="1"/>
    <col min="2052" max="2052" width="9.6640625" style="80" customWidth="1"/>
    <col min="2053" max="2053" width="10.6640625" style="80" customWidth="1"/>
    <col min="2054" max="2054" width="1.6640625" style="80" customWidth="1"/>
    <col min="2055" max="2055" width="9.6640625" style="80" customWidth="1"/>
    <col min="2056" max="2056" width="12.109375" style="80" customWidth="1"/>
    <col min="2057" max="2304" width="11.44140625" style="80"/>
    <col min="2305" max="2306" width="1.88671875" style="80" customWidth="1"/>
    <col min="2307" max="2307" width="30.44140625" style="80" customWidth="1"/>
    <col min="2308" max="2308" width="9.6640625" style="80" customWidth="1"/>
    <col min="2309" max="2309" width="10.6640625" style="80" customWidth="1"/>
    <col min="2310" max="2310" width="1.6640625" style="80" customWidth="1"/>
    <col min="2311" max="2311" width="9.6640625" style="80" customWidth="1"/>
    <col min="2312" max="2312" width="12.109375" style="80" customWidth="1"/>
    <col min="2313" max="2560" width="11.44140625" style="80"/>
    <col min="2561" max="2562" width="1.88671875" style="80" customWidth="1"/>
    <col min="2563" max="2563" width="30.44140625" style="80" customWidth="1"/>
    <col min="2564" max="2564" width="9.6640625" style="80" customWidth="1"/>
    <col min="2565" max="2565" width="10.6640625" style="80" customWidth="1"/>
    <col min="2566" max="2566" width="1.6640625" style="80" customWidth="1"/>
    <col min="2567" max="2567" width="9.6640625" style="80" customWidth="1"/>
    <col min="2568" max="2568" width="12.109375" style="80" customWidth="1"/>
    <col min="2569" max="2816" width="11.44140625" style="80"/>
    <col min="2817" max="2818" width="1.88671875" style="80" customWidth="1"/>
    <col min="2819" max="2819" width="30.44140625" style="80" customWidth="1"/>
    <col min="2820" max="2820" width="9.6640625" style="80" customWidth="1"/>
    <col min="2821" max="2821" width="10.6640625" style="80" customWidth="1"/>
    <col min="2822" max="2822" width="1.6640625" style="80" customWidth="1"/>
    <col min="2823" max="2823" width="9.6640625" style="80" customWidth="1"/>
    <col min="2824" max="2824" width="12.109375" style="80" customWidth="1"/>
    <col min="2825" max="3072" width="11.44140625" style="80"/>
    <col min="3073" max="3074" width="1.88671875" style="80" customWidth="1"/>
    <col min="3075" max="3075" width="30.44140625" style="80" customWidth="1"/>
    <col min="3076" max="3076" width="9.6640625" style="80" customWidth="1"/>
    <col min="3077" max="3077" width="10.6640625" style="80" customWidth="1"/>
    <col min="3078" max="3078" width="1.6640625" style="80" customWidth="1"/>
    <col min="3079" max="3079" width="9.6640625" style="80" customWidth="1"/>
    <col min="3080" max="3080" width="12.109375" style="80" customWidth="1"/>
    <col min="3081" max="3328" width="11.44140625" style="80"/>
    <col min="3329" max="3330" width="1.88671875" style="80" customWidth="1"/>
    <col min="3331" max="3331" width="30.44140625" style="80" customWidth="1"/>
    <col min="3332" max="3332" width="9.6640625" style="80" customWidth="1"/>
    <col min="3333" max="3333" width="10.6640625" style="80" customWidth="1"/>
    <col min="3334" max="3334" width="1.6640625" style="80" customWidth="1"/>
    <col min="3335" max="3335" width="9.6640625" style="80" customWidth="1"/>
    <col min="3336" max="3336" width="12.109375" style="80" customWidth="1"/>
    <col min="3337" max="3584" width="11.44140625" style="80"/>
    <col min="3585" max="3586" width="1.88671875" style="80" customWidth="1"/>
    <col min="3587" max="3587" width="30.44140625" style="80" customWidth="1"/>
    <col min="3588" max="3588" width="9.6640625" style="80" customWidth="1"/>
    <col min="3589" max="3589" width="10.6640625" style="80" customWidth="1"/>
    <col min="3590" max="3590" width="1.6640625" style="80" customWidth="1"/>
    <col min="3591" max="3591" width="9.6640625" style="80" customWidth="1"/>
    <col min="3592" max="3592" width="12.109375" style="80" customWidth="1"/>
    <col min="3593" max="3840" width="11.44140625" style="80"/>
    <col min="3841" max="3842" width="1.88671875" style="80" customWidth="1"/>
    <col min="3843" max="3843" width="30.44140625" style="80" customWidth="1"/>
    <col min="3844" max="3844" width="9.6640625" style="80" customWidth="1"/>
    <col min="3845" max="3845" width="10.6640625" style="80" customWidth="1"/>
    <col min="3846" max="3846" width="1.6640625" style="80" customWidth="1"/>
    <col min="3847" max="3847" width="9.6640625" style="80" customWidth="1"/>
    <col min="3848" max="3848" width="12.109375" style="80" customWidth="1"/>
    <col min="3849" max="4096" width="11.44140625" style="80"/>
    <col min="4097" max="4098" width="1.88671875" style="80" customWidth="1"/>
    <col min="4099" max="4099" width="30.44140625" style="80" customWidth="1"/>
    <col min="4100" max="4100" width="9.6640625" style="80" customWidth="1"/>
    <col min="4101" max="4101" width="10.6640625" style="80" customWidth="1"/>
    <col min="4102" max="4102" width="1.6640625" style="80" customWidth="1"/>
    <col min="4103" max="4103" width="9.6640625" style="80" customWidth="1"/>
    <col min="4104" max="4104" width="12.109375" style="80" customWidth="1"/>
    <col min="4105" max="4352" width="11.44140625" style="80"/>
    <col min="4353" max="4354" width="1.88671875" style="80" customWidth="1"/>
    <col min="4355" max="4355" width="30.44140625" style="80" customWidth="1"/>
    <col min="4356" max="4356" width="9.6640625" style="80" customWidth="1"/>
    <col min="4357" max="4357" width="10.6640625" style="80" customWidth="1"/>
    <col min="4358" max="4358" width="1.6640625" style="80" customWidth="1"/>
    <col min="4359" max="4359" width="9.6640625" style="80" customWidth="1"/>
    <col min="4360" max="4360" width="12.109375" style="80" customWidth="1"/>
    <col min="4361" max="4608" width="11.44140625" style="80"/>
    <col min="4609" max="4610" width="1.88671875" style="80" customWidth="1"/>
    <col min="4611" max="4611" width="30.44140625" style="80" customWidth="1"/>
    <col min="4612" max="4612" width="9.6640625" style="80" customWidth="1"/>
    <col min="4613" max="4613" width="10.6640625" style="80" customWidth="1"/>
    <col min="4614" max="4614" width="1.6640625" style="80" customWidth="1"/>
    <col min="4615" max="4615" width="9.6640625" style="80" customWidth="1"/>
    <col min="4616" max="4616" width="12.109375" style="80" customWidth="1"/>
    <col min="4617" max="4864" width="11.44140625" style="80"/>
    <col min="4865" max="4866" width="1.88671875" style="80" customWidth="1"/>
    <col min="4867" max="4867" width="30.44140625" style="80" customWidth="1"/>
    <col min="4868" max="4868" width="9.6640625" style="80" customWidth="1"/>
    <col min="4869" max="4869" width="10.6640625" style="80" customWidth="1"/>
    <col min="4870" max="4870" width="1.6640625" style="80" customWidth="1"/>
    <col min="4871" max="4871" width="9.6640625" style="80" customWidth="1"/>
    <col min="4872" max="4872" width="12.109375" style="80" customWidth="1"/>
    <col min="4873" max="5120" width="11.44140625" style="80"/>
    <col min="5121" max="5122" width="1.88671875" style="80" customWidth="1"/>
    <col min="5123" max="5123" width="30.44140625" style="80" customWidth="1"/>
    <col min="5124" max="5124" width="9.6640625" style="80" customWidth="1"/>
    <col min="5125" max="5125" width="10.6640625" style="80" customWidth="1"/>
    <col min="5126" max="5126" width="1.6640625" style="80" customWidth="1"/>
    <col min="5127" max="5127" width="9.6640625" style="80" customWidth="1"/>
    <col min="5128" max="5128" width="12.109375" style="80" customWidth="1"/>
    <col min="5129" max="5376" width="11.44140625" style="80"/>
    <col min="5377" max="5378" width="1.88671875" style="80" customWidth="1"/>
    <col min="5379" max="5379" width="30.44140625" style="80" customWidth="1"/>
    <col min="5380" max="5380" width="9.6640625" style="80" customWidth="1"/>
    <col min="5381" max="5381" width="10.6640625" style="80" customWidth="1"/>
    <col min="5382" max="5382" width="1.6640625" style="80" customWidth="1"/>
    <col min="5383" max="5383" width="9.6640625" style="80" customWidth="1"/>
    <col min="5384" max="5384" width="12.109375" style="80" customWidth="1"/>
    <col min="5385" max="5632" width="11.44140625" style="80"/>
    <col min="5633" max="5634" width="1.88671875" style="80" customWidth="1"/>
    <col min="5635" max="5635" width="30.44140625" style="80" customWidth="1"/>
    <col min="5636" max="5636" width="9.6640625" style="80" customWidth="1"/>
    <col min="5637" max="5637" width="10.6640625" style="80" customWidth="1"/>
    <col min="5638" max="5638" width="1.6640625" style="80" customWidth="1"/>
    <col min="5639" max="5639" width="9.6640625" style="80" customWidth="1"/>
    <col min="5640" max="5640" width="12.109375" style="80" customWidth="1"/>
    <col min="5641" max="5888" width="11.44140625" style="80"/>
    <col min="5889" max="5890" width="1.88671875" style="80" customWidth="1"/>
    <col min="5891" max="5891" width="30.44140625" style="80" customWidth="1"/>
    <col min="5892" max="5892" width="9.6640625" style="80" customWidth="1"/>
    <col min="5893" max="5893" width="10.6640625" style="80" customWidth="1"/>
    <col min="5894" max="5894" width="1.6640625" style="80" customWidth="1"/>
    <col min="5895" max="5895" width="9.6640625" style="80" customWidth="1"/>
    <col min="5896" max="5896" width="12.109375" style="80" customWidth="1"/>
    <col min="5897" max="6144" width="11.44140625" style="80"/>
    <col min="6145" max="6146" width="1.88671875" style="80" customWidth="1"/>
    <col min="6147" max="6147" width="30.44140625" style="80" customWidth="1"/>
    <col min="6148" max="6148" width="9.6640625" style="80" customWidth="1"/>
    <col min="6149" max="6149" width="10.6640625" style="80" customWidth="1"/>
    <col min="6150" max="6150" width="1.6640625" style="80" customWidth="1"/>
    <col min="6151" max="6151" width="9.6640625" style="80" customWidth="1"/>
    <col min="6152" max="6152" width="12.109375" style="80" customWidth="1"/>
    <col min="6153" max="6400" width="11.44140625" style="80"/>
    <col min="6401" max="6402" width="1.88671875" style="80" customWidth="1"/>
    <col min="6403" max="6403" width="30.44140625" style="80" customWidth="1"/>
    <col min="6404" max="6404" width="9.6640625" style="80" customWidth="1"/>
    <col min="6405" max="6405" width="10.6640625" style="80" customWidth="1"/>
    <col min="6406" max="6406" width="1.6640625" style="80" customWidth="1"/>
    <col min="6407" max="6407" width="9.6640625" style="80" customWidth="1"/>
    <col min="6408" max="6408" width="12.109375" style="80" customWidth="1"/>
    <col min="6409" max="6656" width="11.44140625" style="80"/>
    <col min="6657" max="6658" width="1.88671875" style="80" customWidth="1"/>
    <col min="6659" max="6659" width="30.44140625" style="80" customWidth="1"/>
    <col min="6660" max="6660" width="9.6640625" style="80" customWidth="1"/>
    <col min="6661" max="6661" width="10.6640625" style="80" customWidth="1"/>
    <col min="6662" max="6662" width="1.6640625" style="80" customWidth="1"/>
    <col min="6663" max="6663" width="9.6640625" style="80" customWidth="1"/>
    <col min="6664" max="6664" width="12.109375" style="80" customWidth="1"/>
    <col min="6665" max="6912" width="11.44140625" style="80"/>
    <col min="6913" max="6914" width="1.88671875" style="80" customWidth="1"/>
    <col min="6915" max="6915" width="30.44140625" style="80" customWidth="1"/>
    <col min="6916" max="6916" width="9.6640625" style="80" customWidth="1"/>
    <col min="6917" max="6917" width="10.6640625" style="80" customWidth="1"/>
    <col min="6918" max="6918" width="1.6640625" style="80" customWidth="1"/>
    <col min="6919" max="6919" width="9.6640625" style="80" customWidth="1"/>
    <col min="6920" max="6920" width="12.109375" style="80" customWidth="1"/>
    <col min="6921" max="7168" width="11.44140625" style="80"/>
    <col min="7169" max="7170" width="1.88671875" style="80" customWidth="1"/>
    <col min="7171" max="7171" width="30.44140625" style="80" customWidth="1"/>
    <col min="7172" max="7172" width="9.6640625" style="80" customWidth="1"/>
    <col min="7173" max="7173" width="10.6640625" style="80" customWidth="1"/>
    <col min="7174" max="7174" width="1.6640625" style="80" customWidth="1"/>
    <col min="7175" max="7175" width="9.6640625" style="80" customWidth="1"/>
    <col min="7176" max="7176" width="12.109375" style="80" customWidth="1"/>
    <col min="7177" max="7424" width="11.44140625" style="80"/>
    <col min="7425" max="7426" width="1.88671875" style="80" customWidth="1"/>
    <col min="7427" max="7427" width="30.44140625" style="80" customWidth="1"/>
    <col min="7428" max="7428" width="9.6640625" style="80" customWidth="1"/>
    <col min="7429" max="7429" width="10.6640625" style="80" customWidth="1"/>
    <col min="7430" max="7430" width="1.6640625" style="80" customWidth="1"/>
    <col min="7431" max="7431" width="9.6640625" style="80" customWidth="1"/>
    <col min="7432" max="7432" width="12.109375" style="80" customWidth="1"/>
    <col min="7433" max="7680" width="11.44140625" style="80"/>
    <col min="7681" max="7682" width="1.88671875" style="80" customWidth="1"/>
    <col min="7683" max="7683" width="30.44140625" style="80" customWidth="1"/>
    <col min="7684" max="7684" width="9.6640625" style="80" customWidth="1"/>
    <col min="7685" max="7685" width="10.6640625" style="80" customWidth="1"/>
    <col min="7686" max="7686" width="1.6640625" style="80" customWidth="1"/>
    <col min="7687" max="7687" width="9.6640625" style="80" customWidth="1"/>
    <col min="7688" max="7688" width="12.109375" style="80" customWidth="1"/>
    <col min="7689" max="7936" width="11.44140625" style="80"/>
    <col min="7937" max="7938" width="1.88671875" style="80" customWidth="1"/>
    <col min="7939" max="7939" width="30.44140625" style="80" customWidth="1"/>
    <col min="7940" max="7940" width="9.6640625" style="80" customWidth="1"/>
    <col min="7941" max="7941" width="10.6640625" style="80" customWidth="1"/>
    <col min="7942" max="7942" width="1.6640625" style="80" customWidth="1"/>
    <col min="7943" max="7943" width="9.6640625" style="80" customWidth="1"/>
    <col min="7944" max="7944" width="12.109375" style="80" customWidth="1"/>
    <col min="7945" max="8192" width="11.44140625" style="80"/>
    <col min="8193" max="8194" width="1.88671875" style="80" customWidth="1"/>
    <col min="8195" max="8195" width="30.44140625" style="80" customWidth="1"/>
    <col min="8196" max="8196" width="9.6640625" style="80" customWidth="1"/>
    <col min="8197" max="8197" width="10.6640625" style="80" customWidth="1"/>
    <col min="8198" max="8198" width="1.6640625" style="80" customWidth="1"/>
    <col min="8199" max="8199" width="9.6640625" style="80" customWidth="1"/>
    <col min="8200" max="8200" width="12.109375" style="80" customWidth="1"/>
    <col min="8201" max="8448" width="11.44140625" style="80"/>
    <col min="8449" max="8450" width="1.88671875" style="80" customWidth="1"/>
    <col min="8451" max="8451" width="30.44140625" style="80" customWidth="1"/>
    <col min="8452" max="8452" width="9.6640625" style="80" customWidth="1"/>
    <col min="8453" max="8453" width="10.6640625" style="80" customWidth="1"/>
    <col min="8454" max="8454" width="1.6640625" style="80" customWidth="1"/>
    <col min="8455" max="8455" width="9.6640625" style="80" customWidth="1"/>
    <col min="8456" max="8456" width="12.109375" style="80" customWidth="1"/>
    <col min="8457" max="8704" width="11.44140625" style="80"/>
    <col min="8705" max="8706" width="1.88671875" style="80" customWidth="1"/>
    <col min="8707" max="8707" width="30.44140625" style="80" customWidth="1"/>
    <col min="8708" max="8708" width="9.6640625" style="80" customWidth="1"/>
    <col min="8709" max="8709" width="10.6640625" style="80" customWidth="1"/>
    <col min="8710" max="8710" width="1.6640625" style="80" customWidth="1"/>
    <col min="8711" max="8711" width="9.6640625" style="80" customWidth="1"/>
    <col min="8712" max="8712" width="12.109375" style="80" customWidth="1"/>
    <col min="8713" max="8960" width="11.44140625" style="80"/>
    <col min="8961" max="8962" width="1.88671875" style="80" customWidth="1"/>
    <col min="8963" max="8963" width="30.44140625" style="80" customWidth="1"/>
    <col min="8964" max="8964" width="9.6640625" style="80" customWidth="1"/>
    <col min="8965" max="8965" width="10.6640625" style="80" customWidth="1"/>
    <col min="8966" max="8966" width="1.6640625" style="80" customWidth="1"/>
    <col min="8967" max="8967" width="9.6640625" style="80" customWidth="1"/>
    <col min="8968" max="8968" width="12.109375" style="80" customWidth="1"/>
    <col min="8969" max="9216" width="11.44140625" style="80"/>
    <col min="9217" max="9218" width="1.88671875" style="80" customWidth="1"/>
    <col min="9219" max="9219" width="30.44140625" style="80" customWidth="1"/>
    <col min="9220" max="9220" width="9.6640625" style="80" customWidth="1"/>
    <col min="9221" max="9221" width="10.6640625" style="80" customWidth="1"/>
    <col min="9222" max="9222" width="1.6640625" style="80" customWidth="1"/>
    <col min="9223" max="9223" width="9.6640625" style="80" customWidth="1"/>
    <col min="9224" max="9224" width="12.109375" style="80" customWidth="1"/>
    <col min="9225" max="9472" width="11.44140625" style="80"/>
    <col min="9473" max="9474" width="1.88671875" style="80" customWidth="1"/>
    <col min="9475" max="9475" width="30.44140625" style="80" customWidth="1"/>
    <col min="9476" max="9476" width="9.6640625" style="80" customWidth="1"/>
    <col min="9477" max="9477" width="10.6640625" style="80" customWidth="1"/>
    <col min="9478" max="9478" width="1.6640625" style="80" customWidth="1"/>
    <col min="9479" max="9479" width="9.6640625" style="80" customWidth="1"/>
    <col min="9480" max="9480" width="12.109375" style="80" customWidth="1"/>
    <col min="9481" max="9728" width="11.44140625" style="80"/>
    <col min="9729" max="9730" width="1.88671875" style="80" customWidth="1"/>
    <col min="9731" max="9731" width="30.44140625" style="80" customWidth="1"/>
    <col min="9732" max="9732" width="9.6640625" style="80" customWidth="1"/>
    <col min="9733" max="9733" width="10.6640625" style="80" customWidth="1"/>
    <col min="9734" max="9734" width="1.6640625" style="80" customWidth="1"/>
    <col min="9735" max="9735" width="9.6640625" style="80" customWidth="1"/>
    <col min="9736" max="9736" width="12.109375" style="80" customWidth="1"/>
    <col min="9737" max="9984" width="11.44140625" style="80"/>
    <col min="9985" max="9986" width="1.88671875" style="80" customWidth="1"/>
    <col min="9987" max="9987" width="30.44140625" style="80" customWidth="1"/>
    <col min="9988" max="9988" width="9.6640625" style="80" customWidth="1"/>
    <col min="9989" max="9989" width="10.6640625" style="80" customWidth="1"/>
    <col min="9990" max="9990" width="1.6640625" style="80" customWidth="1"/>
    <col min="9991" max="9991" width="9.6640625" style="80" customWidth="1"/>
    <col min="9992" max="9992" width="12.109375" style="80" customWidth="1"/>
    <col min="9993" max="10240" width="11.44140625" style="80"/>
    <col min="10241" max="10242" width="1.88671875" style="80" customWidth="1"/>
    <col min="10243" max="10243" width="30.44140625" style="80" customWidth="1"/>
    <col min="10244" max="10244" width="9.6640625" style="80" customWidth="1"/>
    <col min="10245" max="10245" width="10.6640625" style="80" customWidth="1"/>
    <col min="10246" max="10246" width="1.6640625" style="80" customWidth="1"/>
    <col min="10247" max="10247" width="9.6640625" style="80" customWidth="1"/>
    <col min="10248" max="10248" width="12.109375" style="80" customWidth="1"/>
    <col min="10249" max="10496" width="11.44140625" style="80"/>
    <col min="10497" max="10498" width="1.88671875" style="80" customWidth="1"/>
    <col min="10499" max="10499" width="30.44140625" style="80" customWidth="1"/>
    <col min="10500" max="10500" width="9.6640625" style="80" customWidth="1"/>
    <col min="10501" max="10501" width="10.6640625" style="80" customWidth="1"/>
    <col min="10502" max="10502" width="1.6640625" style="80" customWidth="1"/>
    <col min="10503" max="10503" width="9.6640625" style="80" customWidth="1"/>
    <col min="10504" max="10504" width="12.109375" style="80" customWidth="1"/>
    <col min="10505" max="10752" width="11.44140625" style="80"/>
    <col min="10753" max="10754" width="1.88671875" style="80" customWidth="1"/>
    <col min="10755" max="10755" width="30.44140625" style="80" customWidth="1"/>
    <col min="10756" max="10756" width="9.6640625" style="80" customWidth="1"/>
    <col min="10757" max="10757" width="10.6640625" style="80" customWidth="1"/>
    <col min="10758" max="10758" width="1.6640625" style="80" customWidth="1"/>
    <col min="10759" max="10759" width="9.6640625" style="80" customWidth="1"/>
    <col min="10760" max="10760" width="12.109375" style="80" customWidth="1"/>
    <col min="10761" max="11008" width="11.44140625" style="80"/>
    <col min="11009" max="11010" width="1.88671875" style="80" customWidth="1"/>
    <col min="11011" max="11011" width="30.44140625" style="80" customWidth="1"/>
    <col min="11012" max="11012" width="9.6640625" style="80" customWidth="1"/>
    <col min="11013" max="11013" width="10.6640625" style="80" customWidth="1"/>
    <col min="11014" max="11014" width="1.6640625" style="80" customWidth="1"/>
    <col min="11015" max="11015" width="9.6640625" style="80" customWidth="1"/>
    <col min="11016" max="11016" width="12.109375" style="80" customWidth="1"/>
    <col min="11017" max="11264" width="11.44140625" style="80"/>
    <col min="11265" max="11266" width="1.88671875" style="80" customWidth="1"/>
    <col min="11267" max="11267" width="30.44140625" style="80" customWidth="1"/>
    <col min="11268" max="11268" width="9.6640625" style="80" customWidth="1"/>
    <col min="11269" max="11269" width="10.6640625" style="80" customWidth="1"/>
    <col min="11270" max="11270" width="1.6640625" style="80" customWidth="1"/>
    <col min="11271" max="11271" width="9.6640625" style="80" customWidth="1"/>
    <col min="11272" max="11272" width="12.109375" style="80" customWidth="1"/>
    <col min="11273" max="11520" width="11.44140625" style="80"/>
    <col min="11521" max="11522" width="1.88671875" style="80" customWidth="1"/>
    <col min="11523" max="11523" width="30.44140625" style="80" customWidth="1"/>
    <col min="11524" max="11524" width="9.6640625" style="80" customWidth="1"/>
    <col min="11525" max="11525" width="10.6640625" style="80" customWidth="1"/>
    <col min="11526" max="11526" width="1.6640625" style="80" customWidth="1"/>
    <col min="11527" max="11527" width="9.6640625" style="80" customWidth="1"/>
    <col min="11528" max="11528" width="12.109375" style="80" customWidth="1"/>
    <col min="11529" max="11776" width="11.44140625" style="80"/>
    <col min="11777" max="11778" width="1.88671875" style="80" customWidth="1"/>
    <col min="11779" max="11779" width="30.44140625" style="80" customWidth="1"/>
    <col min="11780" max="11780" width="9.6640625" style="80" customWidth="1"/>
    <col min="11781" max="11781" width="10.6640625" style="80" customWidth="1"/>
    <col min="11782" max="11782" width="1.6640625" style="80" customWidth="1"/>
    <col min="11783" max="11783" width="9.6640625" style="80" customWidth="1"/>
    <col min="11784" max="11784" width="12.109375" style="80" customWidth="1"/>
    <col min="11785" max="12032" width="11.44140625" style="80"/>
    <col min="12033" max="12034" width="1.88671875" style="80" customWidth="1"/>
    <col min="12035" max="12035" width="30.44140625" style="80" customWidth="1"/>
    <col min="12036" max="12036" width="9.6640625" style="80" customWidth="1"/>
    <col min="12037" max="12037" width="10.6640625" style="80" customWidth="1"/>
    <col min="12038" max="12038" width="1.6640625" style="80" customWidth="1"/>
    <col min="12039" max="12039" width="9.6640625" style="80" customWidth="1"/>
    <col min="12040" max="12040" width="12.109375" style="80" customWidth="1"/>
    <col min="12041" max="12288" width="11.44140625" style="80"/>
    <col min="12289" max="12290" width="1.88671875" style="80" customWidth="1"/>
    <col min="12291" max="12291" width="30.44140625" style="80" customWidth="1"/>
    <col min="12292" max="12292" width="9.6640625" style="80" customWidth="1"/>
    <col min="12293" max="12293" width="10.6640625" style="80" customWidth="1"/>
    <col min="12294" max="12294" width="1.6640625" style="80" customWidth="1"/>
    <col min="12295" max="12295" width="9.6640625" style="80" customWidth="1"/>
    <col min="12296" max="12296" width="12.109375" style="80" customWidth="1"/>
    <col min="12297" max="12544" width="11.44140625" style="80"/>
    <col min="12545" max="12546" width="1.88671875" style="80" customWidth="1"/>
    <col min="12547" max="12547" width="30.44140625" style="80" customWidth="1"/>
    <col min="12548" max="12548" width="9.6640625" style="80" customWidth="1"/>
    <col min="12549" max="12549" width="10.6640625" style="80" customWidth="1"/>
    <col min="12550" max="12550" width="1.6640625" style="80" customWidth="1"/>
    <col min="12551" max="12551" width="9.6640625" style="80" customWidth="1"/>
    <col min="12552" max="12552" width="12.109375" style="80" customWidth="1"/>
    <col min="12553" max="12800" width="11.44140625" style="80"/>
    <col min="12801" max="12802" width="1.88671875" style="80" customWidth="1"/>
    <col min="12803" max="12803" width="30.44140625" style="80" customWidth="1"/>
    <col min="12804" max="12804" width="9.6640625" style="80" customWidth="1"/>
    <col min="12805" max="12805" width="10.6640625" style="80" customWidth="1"/>
    <col min="12806" max="12806" width="1.6640625" style="80" customWidth="1"/>
    <col min="12807" max="12807" width="9.6640625" style="80" customWidth="1"/>
    <col min="12808" max="12808" width="12.109375" style="80" customWidth="1"/>
    <col min="12809" max="13056" width="11.44140625" style="80"/>
    <col min="13057" max="13058" width="1.88671875" style="80" customWidth="1"/>
    <col min="13059" max="13059" width="30.44140625" style="80" customWidth="1"/>
    <col min="13060" max="13060" width="9.6640625" style="80" customWidth="1"/>
    <col min="13061" max="13061" width="10.6640625" style="80" customWidth="1"/>
    <col min="13062" max="13062" width="1.6640625" style="80" customWidth="1"/>
    <col min="13063" max="13063" width="9.6640625" style="80" customWidth="1"/>
    <col min="13064" max="13064" width="12.109375" style="80" customWidth="1"/>
    <col min="13065" max="13312" width="11.44140625" style="80"/>
    <col min="13313" max="13314" width="1.88671875" style="80" customWidth="1"/>
    <col min="13315" max="13315" width="30.44140625" style="80" customWidth="1"/>
    <col min="13316" max="13316" width="9.6640625" style="80" customWidth="1"/>
    <col min="13317" max="13317" width="10.6640625" style="80" customWidth="1"/>
    <col min="13318" max="13318" width="1.6640625" style="80" customWidth="1"/>
    <col min="13319" max="13319" width="9.6640625" style="80" customWidth="1"/>
    <col min="13320" max="13320" width="12.109375" style="80" customWidth="1"/>
    <col min="13321" max="13568" width="11.44140625" style="80"/>
    <col min="13569" max="13570" width="1.88671875" style="80" customWidth="1"/>
    <col min="13571" max="13571" width="30.44140625" style="80" customWidth="1"/>
    <col min="13572" max="13572" width="9.6640625" style="80" customWidth="1"/>
    <col min="13573" max="13573" width="10.6640625" style="80" customWidth="1"/>
    <col min="13574" max="13574" width="1.6640625" style="80" customWidth="1"/>
    <col min="13575" max="13575" width="9.6640625" style="80" customWidth="1"/>
    <col min="13576" max="13576" width="12.109375" style="80" customWidth="1"/>
    <col min="13577" max="13824" width="11.44140625" style="80"/>
    <col min="13825" max="13826" width="1.88671875" style="80" customWidth="1"/>
    <col min="13827" max="13827" width="30.44140625" style="80" customWidth="1"/>
    <col min="13828" max="13828" width="9.6640625" style="80" customWidth="1"/>
    <col min="13829" max="13829" width="10.6640625" style="80" customWidth="1"/>
    <col min="13830" max="13830" width="1.6640625" style="80" customWidth="1"/>
    <col min="13831" max="13831" width="9.6640625" style="80" customWidth="1"/>
    <col min="13832" max="13832" width="12.109375" style="80" customWidth="1"/>
    <col min="13833" max="14080" width="11.44140625" style="80"/>
    <col min="14081" max="14082" width="1.88671875" style="80" customWidth="1"/>
    <col min="14083" max="14083" width="30.44140625" style="80" customWidth="1"/>
    <col min="14084" max="14084" width="9.6640625" style="80" customWidth="1"/>
    <col min="14085" max="14085" width="10.6640625" style="80" customWidth="1"/>
    <col min="14086" max="14086" width="1.6640625" style="80" customWidth="1"/>
    <col min="14087" max="14087" width="9.6640625" style="80" customWidth="1"/>
    <col min="14088" max="14088" width="12.109375" style="80" customWidth="1"/>
    <col min="14089" max="14336" width="11.44140625" style="80"/>
    <col min="14337" max="14338" width="1.88671875" style="80" customWidth="1"/>
    <col min="14339" max="14339" width="30.44140625" style="80" customWidth="1"/>
    <col min="14340" max="14340" width="9.6640625" style="80" customWidth="1"/>
    <col min="14341" max="14341" width="10.6640625" style="80" customWidth="1"/>
    <col min="14342" max="14342" width="1.6640625" style="80" customWidth="1"/>
    <col min="14343" max="14343" width="9.6640625" style="80" customWidth="1"/>
    <col min="14344" max="14344" width="12.109375" style="80" customWidth="1"/>
    <col min="14345" max="14592" width="11.44140625" style="80"/>
    <col min="14593" max="14594" width="1.88671875" style="80" customWidth="1"/>
    <col min="14595" max="14595" width="30.44140625" style="80" customWidth="1"/>
    <col min="14596" max="14596" width="9.6640625" style="80" customWidth="1"/>
    <col min="14597" max="14597" width="10.6640625" style="80" customWidth="1"/>
    <col min="14598" max="14598" width="1.6640625" style="80" customWidth="1"/>
    <col min="14599" max="14599" width="9.6640625" style="80" customWidth="1"/>
    <col min="14600" max="14600" width="12.109375" style="80" customWidth="1"/>
    <col min="14601" max="14848" width="11.44140625" style="80"/>
    <col min="14849" max="14850" width="1.88671875" style="80" customWidth="1"/>
    <col min="14851" max="14851" width="30.44140625" style="80" customWidth="1"/>
    <col min="14852" max="14852" width="9.6640625" style="80" customWidth="1"/>
    <col min="14853" max="14853" width="10.6640625" style="80" customWidth="1"/>
    <col min="14854" max="14854" width="1.6640625" style="80" customWidth="1"/>
    <col min="14855" max="14855" width="9.6640625" style="80" customWidth="1"/>
    <col min="14856" max="14856" width="12.109375" style="80" customWidth="1"/>
    <col min="14857" max="15104" width="11.44140625" style="80"/>
    <col min="15105" max="15106" width="1.88671875" style="80" customWidth="1"/>
    <col min="15107" max="15107" width="30.44140625" style="80" customWidth="1"/>
    <col min="15108" max="15108" width="9.6640625" style="80" customWidth="1"/>
    <col min="15109" max="15109" width="10.6640625" style="80" customWidth="1"/>
    <col min="15110" max="15110" width="1.6640625" style="80" customWidth="1"/>
    <col min="15111" max="15111" width="9.6640625" style="80" customWidth="1"/>
    <col min="15112" max="15112" width="12.109375" style="80" customWidth="1"/>
    <col min="15113" max="15360" width="11.44140625" style="80"/>
    <col min="15361" max="15362" width="1.88671875" style="80" customWidth="1"/>
    <col min="15363" max="15363" width="30.44140625" style="80" customWidth="1"/>
    <col min="15364" max="15364" width="9.6640625" style="80" customWidth="1"/>
    <col min="15365" max="15365" width="10.6640625" style="80" customWidth="1"/>
    <col min="15366" max="15366" width="1.6640625" style="80" customWidth="1"/>
    <col min="15367" max="15367" width="9.6640625" style="80" customWidth="1"/>
    <col min="15368" max="15368" width="12.109375" style="80" customWidth="1"/>
    <col min="15369" max="15616" width="11.44140625" style="80"/>
    <col min="15617" max="15618" width="1.88671875" style="80" customWidth="1"/>
    <col min="15619" max="15619" width="30.44140625" style="80" customWidth="1"/>
    <col min="15620" max="15620" width="9.6640625" style="80" customWidth="1"/>
    <col min="15621" max="15621" width="10.6640625" style="80" customWidth="1"/>
    <col min="15622" max="15622" width="1.6640625" style="80" customWidth="1"/>
    <col min="15623" max="15623" width="9.6640625" style="80" customWidth="1"/>
    <col min="15624" max="15624" width="12.109375" style="80" customWidth="1"/>
    <col min="15625" max="15872" width="11.44140625" style="80"/>
    <col min="15873" max="15874" width="1.88671875" style="80" customWidth="1"/>
    <col min="15875" max="15875" width="30.44140625" style="80" customWidth="1"/>
    <col min="15876" max="15876" width="9.6640625" style="80" customWidth="1"/>
    <col min="15877" max="15877" width="10.6640625" style="80" customWidth="1"/>
    <col min="15878" max="15878" width="1.6640625" style="80" customWidth="1"/>
    <col min="15879" max="15879" width="9.6640625" style="80" customWidth="1"/>
    <col min="15880" max="15880" width="12.109375" style="80" customWidth="1"/>
    <col min="15881" max="16128" width="11.44140625" style="80"/>
    <col min="16129" max="16130" width="1.88671875" style="80" customWidth="1"/>
    <col min="16131" max="16131" width="30.44140625" style="80" customWidth="1"/>
    <col min="16132" max="16132" width="9.6640625" style="80" customWidth="1"/>
    <col min="16133" max="16133" width="10.6640625" style="80" customWidth="1"/>
    <col min="16134" max="16134" width="1.6640625" style="80" customWidth="1"/>
    <col min="16135" max="16135" width="9.6640625" style="80" customWidth="1"/>
    <col min="16136" max="16136" width="12.109375" style="80" customWidth="1"/>
    <col min="16137" max="16384" width="11.44140625" style="80"/>
  </cols>
  <sheetData>
    <row r="1" spans="1:8" ht="13.8">
      <c r="A1" s="1076"/>
      <c r="B1" s="1103"/>
      <c r="C1" s="1076" t="s">
        <v>546</v>
      </c>
    </row>
    <row r="2" spans="1:8" ht="64.5" customHeight="1">
      <c r="A2" s="1833" t="s">
        <v>1326</v>
      </c>
      <c r="B2" s="1833"/>
      <c r="C2" s="1833"/>
      <c r="D2" s="1833"/>
      <c r="E2" s="1833"/>
      <c r="F2" s="1833"/>
      <c r="G2" s="1833"/>
      <c r="H2" s="1833"/>
    </row>
    <row r="3" spans="1:8" ht="17.399999999999999" thickBot="1">
      <c r="A3" s="1186" t="s">
        <v>1303</v>
      </c>
      <c r="B3" s="1187"/>
      <c r="C3" s="1188"/>
      <c r="D3" s="1189"/>
      <c r="E3" s="1189"/>
      <c r="F3" s="1189"/>
      <c r="G3" s="1189"/>
      <c r="H3" s="1189"/>
    </row>
    <row r="4" spans="1:8" ht="17.25" customHeight="1">
      <c r="A4" s="1190"/>
      <c r="B4" s="1190"/>
      <c r="C4" s="1190"/>
      <c r="D4" s="1191" t="s">
        <v>510</v>
      </c>
      <c r="E4" s="1191"/>
      <c r="F4" s="1193"/>
      <c r="G4" s="1191" t="s">
        <v>1327</v>
      </c>
      <c r="H4" s="1191"/>
    </row>
    <row r="5" spans="1:8" ht="29.25" customHeight="1">
      <c r="A5" s="1194"/>
      <c r="B5" s="1194"/>
      <c r="C5" s="1194"/>
      <c r="D5" s="1195" t="s">
        <v>1306</v>
      </c>
      <c r="E5" s="1196" t="s">
        <v>1307</v>
      </c>
      <c r="F5" s="1213"/>
      <c r="G5" s="1195" t="s">
        <v>1306</v>
      </c>
      <c r="H5" s="1196" t="s">
        <v>1307</v>
      </c>
    </row>
    <row r="6" spans="1:8" ht="13.8" outlineLevel="1">
      <c r="A6" s="1197" t="s">
        <v>112</v>
      </c>
      <c r="B6" s="1050"/>
      <c r="C6" s="1050"/>
      <c r="D6" s="1198"/>
      <c r="E6" s="1198"/>
      <c r="F6" s="1198"/>
      <c r="G6" s="1198"/>
      <c r="H6" s="1214"/>
    </row>
    <row r="7" spans="1:8" ht="12" customHeight="1" outlineLevel="1">
      <c r="A7" s="1197"/>
      <c r="B7" s="1149" t="s">
        <v>1308</v>
      </c>
      <c r="C7" s="1199"/>
      <c r="D7" s="1149">
        <v>0</v>
      </c>
      <c r="E7" s="1149">
        <v>0</v>
      </c>
      <c r="F7" s="1149"/>
      <c r="G7" s="1149">
        <v>1</v>
      </c>
      <c r="H7" s="1149">
        <v>308</v>
      </c>
    </row>
    <row r="8" spans="1:8" ht="12" customHeight="1" outlineLevel="1">
      <c r="A8" s="1197"/>
      <c r="B8" s="1149" t="s">
        <v>1309</v>
      </c>
      <c r="C8" s="1199"/>
      <c r="F8" s="1149"/>
      <c r="G8" s="1149">
        <v>1</v>
      </c>
      <c r="H8" s="1149">
        <v>1143</v>
      </c>
    </row>
    <row r="9" spans="1:8" ht="12" customHeight="1" outlineLevel="1">
      <c r="A9" s="1197"/>
      <c r="B9" s="1149" t="s">
        <v>1310</v>
      </c>
      <c r="C9" s="1199"/>
      <c r="D9" s="1149"/>
      <c r="E9" s="1149"/>
      <c r="F9" s="1149"/>
      <c r="G9" s="1149"/>
      <c r="H9" s="1149"/>
    </row>
    <row r="10" spans="1:8" ht="12" customHeight="1" outlineLevel="1">
      <c r="A10" s="1197"/>
      <c r="B10" s="1149"/>
      <c r="C10" s="1149" t="s">
        <v>1311</v>
      </c>
      <c r="D10" s="1149">
        <v>0</v>
      </c>
      <c r="E10" s="1149">
        <v>0</v>
      </c>
      <c r="F10" s="1149"/>
      <c r="G10" s="1149">
        <v>3</v>
      </c>
      <c r="H10" s="1149">
        <v>26.666666666666668</v>
      </c>
    </row>
    <row r="11" spans="1:8" ht="12" customHeight="1" outlineLevel="1">
      <c r="A11" s="1201"/>
      <c r="B11" s="1203"/>
      <c r="C11" s="1202" t="s">
        <v>1312</v>
      </c>
      <c r="D11" s="1149">
        <v>0</v>
      </c>
      <c r="E11" s="1203">
        <v>0</v>
      </c>
      <c r="F11" s="1203"/>
      <c r="G11" s="1203">
        <v>0</v>
      </c>
      <c r="H11" s="1203">
        <v>0</v>
      </c>
    </row>
    <row r="12" spans="1:8" ht="12" customHeight="1" outlineLevel="1">
      <c r="A12" s="1197" t="s">
        <v>115</v>
      </c>
      <c r="B12" s="1050"/>
      <c r="C12" s="1050"/>
      <c r="D12" s="1174"/>
      <c r="E12" s="1050"/>
      <c r="F12" s="1050"/>
      <c r="G12" s="1050"/>
      <c r="H12" s="1050"/>
    </row>
    <row r="13" spans="1:8" ht="12" customHeight="1" outlineLevel="1">
      <c r="A13" s="1197"/>
      <c r="B13" s="1149" t="s">
        <v>1308</v>
      </c>
      <c r="C13" s="1199"/>
      <c r="D13" s="1149">
        <v>1725</v>
      </c>
      <c r="E13" s="1149">
        <v>335.41449275362316</v>
      </c>
      <c r="F13" s="1149"/>
      <c r="G13" s="1149">
        <v>105</v>
      </c>
      <c r="H13" s="1149">
        <v>543.85714285714289</v>
      </c>
    </row>
    <row r="14" spans="1:8" ht="12" customHeight="1" outlineLevel="1">
      <c r="A14" s="1197"/>
      <c r="B14" s="1149" t="s">
        <v>1309</v>
      </c>
      <c r="C14" s="1199"/>
      <c r="F14" s="1149"/>
      <c r="G14" s="1149">
        <v>6</v>
      </c>
      <c r="H14" s="1149">
        <v>750.5</v>
      </c>
    </row>
    <row r="15" spans="1:8" ht="12" customHeight="1" outlineLevel="1">
      <c r="A15" s="1197"/>
      <c r="B15" s="1149" t="s">
        <v>1310</v>
      </c>
      <c r="C15" s="1199"/>
      <c r="D15" s="1149"/>
      <c r="E15" s="1149"/>
      <c r="F15" s="1149"/>
      <c r="G15" s="1149"/>
      <c r="H15" s="1149"/>
    </row>
    <row r="16" spans="1:8" ht="12" customHeight="1" outlineLevel="1">
      <c r="A16" s="1197"/>
      <c r="B16" s="1149"/>
      <c r="C16" s="1199" t="s">
        <v>1311</v>
      </c>
      <c r="D16" s="1149">
        <v>11134</v>
      </c>
      <c r="E16" s="1149">
        <v>283.24456619364111</v>
      </c>
      <c r="F16" s="1149"/>
      <c r="G16" s="1149">
        <v>572</v>
      </c>
      <c r="H16" s="1149">
        <v>629.06468531468533</v>
      </c>
    </row>
    <row r="17" spans="1:20" s="397" customFormat="1" ht="12" customHeight="1" outlineLevel="1">
      <c r="A17" s="1201"/>
      <c r="B17" s="1203"/>
      <c r="C17" s="1202" t="s">
        <v>1312</v>
      </c>
      <c r="D17" s="1149">
        <v>0</v>
      </c>
      <c r="E17" s="1203">
        <v>0</v>
      </c>
      <c r="F17" s="1203"/>
      <c r="G17" s="1203">
        <v>1</v>
      </c>
      <c r="H17" s="1203">
        <v>783</v>
      </c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</row>
    <row r="18" spans="1:20" s="397" customFormat="1" ht="12" customHeight="1" outlineLevel="1">
      <c r="A18" s="1197" t="s">
        <v>116</v>
      </c>
      <c r="B18" s="1050"/>
      <c r="C18" s="1050"/>
      <c r="D18" s="1174"/>
      <c r="E18" s="1050"/>
      <c r="F18" s="1050"/>
      <c r="G18" s="1050"/>
      <c r="H18" s="105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</row>
    <row r="19" spans="1:20" s="397" customFormat="1" ht="12" customHeight="1" outlineLevel="1">
      <c r="A19" s="1197"/>
      <c r="B19" s="1149" t="s">
        <v>1308</v>
      </c>
      <c r="C19" s="1199"/>
      <c r="D19" s="1149">
        <v>1255</v>
      </c>
      <c r="E19" s="1149">
        <v>324.8358565737052</v>
      </c>
      <c r="F19" s="1149"/>
      <c r="G19" s="1149">
        <v>82</v>
      </c>
      <c r="H19" s="1149">
        <v>798.5</v>
      </c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</row>
    <row r="20" spans="1:20" s="397" customFormat="1" ht="12" customHeight="1" outlineLevel="1">
      <c r="A20" s="1197"/>
      <c r="B20" s="1149" t="s">
        <v>1309</v>
      </c>
      <c r="C20" s="1199"/>
      <c r="D20" s="1149"/>
      <c r="E20" s="1149"/>
      <c r="F20" s="1149"/>
      <c r="G20" s="1149">
        <v>7</v>
      </c>
      <c r="H20" s="1149">
        <v>882.71428571428567</v>
      </c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</row>
    <row r="21" spans="1:20" s="397" customFormat="1" ht="12" customHeight="1" outlineLevel="1">
      <c r="A21" s="1197"/>
      <c r="B21" s="1149" t="s">
        <v>1310</v>
      </c>
      <c r="C21" s="1199"/>
      <c r="D21" s="1149"/>
      <c r="E21" s="1149"/>
      <c r="F21" s="1149"/>
      <c r="G21" s="1149"/>
      <c r="H21" s="1149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</row>
    <row r="22" spans="1:20" s="397" customFormat="1" ht="12" customHeight="1" outlineLevel="1">
      <c r="A22" s="1197"/>
      <c r="B22" s="1149"/>
      <c r="C22" s="1199" t="s">
        <v>1311</v>
      </c>
      <c r="D22" s="1149">
        <v>7318</v>
      </c>
      <c r="E22" s="1149">
        <v>277.08827548510521</v>
      </c>
      <c r="F22" s="1149"/>
      <c r="G22" s="1149">
        <v>412</v>
      </c>
      <c r="H22" s="1149">
        <v>691.37621359223306</v>
      </c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</row>
    <row r="23" spans="1:20" s="397" customFormat="1" ht="12" customHeight="1" outlineLevel="1">
      <c r="A23" s="1201"/>
      <c r="B23" s="1203"/>
      <c r="C23" s="1202" t="s">
        <v>1312</v>
      </c>
      <c r="D23" s="1203">
        <v>0</v>
      </c>
      <c r="E23" s="1203">
        <v>0</v>
      </c>
      <c r="F23" s="1203"/>
      <c r="G23" s="1203">
        <v>2</v>
      </c>
      <c r="H23" s="1203">
        <v>5728.5</v>
      </c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</row>
    <row r="24" spans="1:20" s="397" customFormat="1" ht="12" customHeight="1" outlineLevel="1">
      <c r="A24" s="1197" t="s">
        <v>117</v>
      </c>
      <c r="B24" s="1050"/>
      <c r="C24" s="1050"/>
      <c r="D24" s="1050"/>
      <c r="E24" s="1174"/>
      <c r="F24" s="1050"/>
      <c r="G24" s="1050"/>
      <c r="H24" s="1174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</row>
    <row r="25" spans="1:20" s="397" customFormat="1" ht="12" customHeight="1" outlineLevel="1">
      <c r="A25" s="1197"/>
      <c r="B25" s="1149" t="s">
        <v>1308</v>
      </c>
      <c r="C25" s="1199"/>
      <c r="D25" s="1149">
        <v>986</v>
      </c>
      <c r="E25" s="1149">
        <v>283.6967545638945</v>
      </c>
      <c r="F25" s="1149"/>
      <c r="G25" s="1149">
        <v>49</v>
      </c>
      <c r="H25" s="1149">
        <v>830.67346938775506</v>
      </c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</row>
    <row r="26" spans="1:20" s="397" customFormat="1" ht="12" customHeight="1" outlineLevel="1">
      <c r="A26" s="1197"/>
      <c r="B26" s="1149" t="s">
        <v>1309</v>
      </c>
      <c r="C26" s="1199"/>
      <c r="D26" s="1149"/>
      <c r="E26" s="1149"/>
      <c r="F26" s="1149"/>
      <c r="G26" s="1149">
        <v>1</v>
      </c>
      <c r="H26" s="1149">
        <v>2274</v>
      </c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</row>
    <row r="27" spans="1:20" s="397" customFormat="1" ht="12" customHeight="1" outlineLevel="1">
      <c r="A27" s="1197"/>
      <c r="B27" s="1149" t="s">
        <v>1310</v>
      </c>
      <c r="C27" s="1199"/>
      <c r="D27" s="1149"/>
      <c r="E27" s="1149"/>
      <c r="F27" s="1149"/>
      <c r="G27" s="1149"/>
      <c r="H27" s="1149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</row>
    <row r="28" spans="1:20" s="397" customFormat="1" ht="12" customHeight="1" outlineLevel="1">
      <c r="A28" s="1197"/>
      <c r="B28" s="1149"/>
      <c r="C28" s="1199" t="s">
        <v>1311</v>
      </c>
      <c r="D28" s="1149">
        <v>6500</v>
      </c>
      <c r="E28" s="1149">
        <v>244.30815384615386</v>
      </c>
      <c r="F28" s="1149"/>
      <c r="G28" s="1149">
        <v>259</v>
      </c>
      <c r="H28" s="1149">
        <v>536.81081081081084</v>
      </c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</row>
    <row r="29" spans="1:20" s="397" customFormat="1" ht="12" customHeight="1" outlineLevel="1">
      <c r="A29" s="1201"/>
      <c r="B29" s="1203"/>
      <c r="C29" s="1202" t="s">
        <v>1312</v>
      </c>
      <c r="D29" s="1149">
        <v>0</v>
      </c>
      <c r="E29" s="1203">
        <v>0</v>
      </c>
      <c r="F29" s="1203"/>
      <c r="G29" s="1203">
        <v>1</v>
      </c>
      <c r="H29" s="1203">
        <v>269</v>
      </c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</row>
    <row r="30" spans="1:20" s="397" customFormat="1" ht="12" customHeight="1">
      <c r="A30" s="1197" t="s">
        <v>118</v>
      </c>
      <c r="B30" s="1050"/>
      <c r="C30" s="1050"/>
      <c r="D30" s="1174"/>
      <c r="E30" s="1050"/>
      <c r="F30" s="1050"/>
      <c r="G30" s="1050"/>
      <c r="H30" s="1174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</row>
    <row r="31" spans="1:20" s="397" customFormat="1" ht="12" customHeight="1">
      <c r="A31" s="1197"/>
      <c r="B31" s="1149" t="s">
        <v>1308</v>
      </c>
      <c r="C31" s="1199"/>
      <c r="D31" s="1149">
        <v>3966</v>
      </c>
      <c r="E31" s="1149">
        <v>319.20927887039841</v>
      </c>
      <c r="F31" s="1149"/>
      <c r="G31" s="1149">
        <v>237</v>
      </c>
      <c r="H31" s="1149">
        <v>690.2658227848101</v>
      </c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</row>
    <row r="32" spans="1:20" s="397" customFormat="1" ht="12" customHeight="1">
      <c r="A32" s="1197"/>
      <c r="B32" s="1149" t="s">
        <v>1309</v>
      </c>
      <c r="C32" s="1199"/>
      <c r="D32" s="1149"/>
      <c r="E32" s="1149"/>
      <c r="F32" s="1149"/>
      <c r="G32" s="1149">
        <v>15</v>
      </c>
      <c r="H32" s="1149">
        <v>939.93333333333328</v>
      </c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</row>
    <row r="33" spans="1:8" ht="12" customHeight="1">
      <c r="A33" s="1197"/>
      <c r="B33" s="1149" t="s">
        <v>1310</v>
      </c>
      <c r="C33" s="1199"/>
      <c r="D33" s="1149"/>
      <c r="E33" s="1149"/>
      <c r="F33" s="1149"/>
      <c r="G33" s="1149"/>
      <c r="H33" s="1149"/>
    </row>
    <row r="34" spans="1:8" ht="12" customHeight="1">
      <c r="A34" s="1197"/>
      <c r="B34" s="1149"/>
      <c r="C34" s="1199" t="s">
        <v>1311</v>
      </c>
      <c r="D34" s="1149">
        <v>24952</v>
      </c>
      <c r="E34" s="1149">
        <v>271.29608848990063</v>
      </c>
      <c r="F34" s="1149"/>
      <c r="G34" s="1149">
        <v>1246</v>
      </c>
      <c r="H34" s="1149">
        <v>629.04173354735155</v>
      </c>
    </row>
    <row r="35" spans="1:8" ht="12" customHeight="1" thickBot="1">
      <c r="A35" s="1204"/>
      <c r="B35" s="1206"/>
      <c r="C35" s="1205" t="s">
        <v>1312</v>
      </c>
      <c r="D35" s="1149">
        <v>0</v>
      </c>
      <c r="E35" s="1206">
        <v>0</v>
      </c>
      <c r="F35" s="1206"/>
      <c r="G35" s="1206">
        <v>4</v>
      </c>
      <c r="H35" s="1206">
        <v>3127.25</v>
      </c>
    </row>
    <row r="36" spans="1:8">
      <c r="A36" s="1149" t="s">
        <v>202</v>
      </c>
      <c r="B36" s="1149"/>
      <c r="C36" s="1199"/>
      <c r="D36" s="1208"/>
      <c r="E36" s="1199"/>
      <c r="F36" s="1199"/>
      <c r="G36" s="1199"/>
      <c r="H36" s="1199"/>
    </row>
    <row r="37" spans="1:8" ht="27" customHeight="1">
      <c r="A37" s="1831" t="s">
        <v>1317</v>
      </c>
      <c r="B37" s="1831"/>
      <c r="C37" s="1831"/>
      <c r="D37" s="1831"/>
      <c r="E37" s="1831"/>
      <c r="F37" s="1831"/>
      <c r="G37" s="1831"/>
      <c r="H37" s="1831"/>
    </row>
    <row r="38" spans="1:8" ht="41.25" customHeight="1">
      <c r="A38" s="1831" t="s">
        <v>1318</v>
      </c>
      <c r="B38" s="1831"/>
      <c r="C38" s="1831"/>
      <c r="D38" s="1831"/>
      <c r="E38" s="1831"/>
      <c r="F38" s="1831"/>
      <c r="G38" s="1831"/>
      <c r="H38" s="1831"/>
    </row>
    <row r="39" spans="1:8" ht="13.5" customHeight="1">
      <c r="A39" s="652" t="s">
        <v>1319</v>
      </c>
      <c r="F39" s="1209"/>
      <c r="G39" s="1209"/>
      <c r="H39" s="1209"/>
    </row>
    <row r="40" spans="1:8" ht="26.25" customHeight="1">
      <c r="A40" s="1831" t="s">
        <v>1320</v>
      </c>
      <c r="B40" s="1831"/>
      <c r="C40" s="1831"/>
      <c r="D40" s="1831"/>
      <c r="E40" s="1831"/>
      <c r="F40" s="1831"/>
      <c r="G40" s="1831"/>
      <c r="H40" s="1831"/>
    </row>
    <row r="41" spans="1:8" s="1210" customFormat="1" ht="25.5" customHeight="1">
      <c r="A41" s="1831" t="s">
        <v>1328</v>
      </c>
      <c r="B41" s="1832"/>
      <c r="C41" s="1832"/>
      <c r="D41" s="1832"/>
      <c r="E41" s="1832"/>
      <c r="F41" s="1832"/>
      <c r="G41" s="1832"/>
      <c r="H41" s="1832"/>
    </row>
    <row r="42" spans="1:8" ht="13.8">
      <c r="A42" s="652" t="s">
        <v>1329</v>
      </c>
      <c r="B42" s="652"/>
      <c r="C42" s="652"/>
      <c r="D42" s="652"/>
      <c r="E42" s="652"/>
      <c r="F42" s="652"/>
      <c r="G42" s="652"/>
      <c r="H42" s="652"/>
    </row>
    <row r="43" spans="1:8">
      <c r="A43" s="1052"/>
    </row>
    <row r="47" spans="1:8">
      <c r="D47" s="1212"/>
      <c r="G47" s="1212"/>
      <c r="H47" s="1212"/>
    </row>
  </sheetData>
  <mergeCells count="5">
    <mergeCell ref="A2:H2"/>
    <mergeCell ref="A37:H37"/>
    <mergeCell ref="A38:H38"/>
    <mergeCell ref="A40:H40"/>
    <mergeCell ref="A41:H41"/>
  </mergeCells>
  <hyperlinks>
    <hyperlink ref="C1" location="Índice!A1" display="Volver al Índice " xr:uid="{896F90A2-7059-4982-B973-320EF84606EB}"/>
  </hyperlinks>
  <printOptions horizontalCentered="1" verticalCentered="1"/>
  <pageMargins left="0.74803149606299213" right="0.74803149606299213" top="0.19685039370078741" bottom="0.19685039370078741" header="0" footer="0"/>
  <pageSetup paperSize="9" scale="46" orientation="portrait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64988-D0B0-4443-9F4D-225ACB8351A0}">
  <sheetPr codeName="Hoja61">
    <pageSetUpPr fitToPage="1"/>
  </sheetPr>
  <dimension ref="A1:W106"/>
  <sheetViews>
    <sheetView zoomScaleNormal="100" workbookViewId="0">
      <pane ySplit="6" topLeftCell="A16" activePane="bottomLeft" state="frozen"/>
      <selection activeCell="H17" sqref="H17"/>
      <selection pane="bottomLeft"/>
    </sheetView>
  </sheetViews>
  <sheetFormatPr baseColWidth="10" defaultColWidth="11.44140625" defaultRowHeight="13.2" outlineLevelRow="1"/>
  <cols>
    <col min="1" max="1" width="2.109375" style="80" customWidth="1"/>
    <col min="2" max="3" width="2" style="80" customWidth="1"/>
    <col min="4" max="4" width="38.44140625" style="80" customWidth="1"/>
    <col min="5" max="5" width="9.44140625" style="80" customWidth="1"/>
    <col min="6" max="6" width="10.5546875" style="80" customWidth="1"/>
    <col min="7" max="7" width="1.44140625" style="80" customWidth="1"/>
    <col min="8" max="8" width="10.109375" style="80" customWidth="1"/>
    <col min="9" max="9" width="11.5546875" style="80" customWidth="1"/>
    <col min="10" max="256" width="11.44140625" style="80"/>
    <col min="257" max="257" width="2.109375" style="80" customWidth="1"/>
    <col min="258" max="259" width="2" style="80" customWidth="1"/>
    <col min="260" max="260" width="38.44140625" style="80" customWidth="1"/>
    <col min="261" max="261" width="9.44140625" style="80" customWidth="1"/>
    <col min="262" max="262" width="10.5546875" style="80" customWidth="1"/>
    <col min="263" max="263" width="1.44140625" style="80" customWidth="1"/>
    <col min="264" max="264" width="10.109375" style="80" customWidth="1"/>
    <col min="265" max="265" width="11.5546875" style="80" customWidth="1"/>
    <col min="266" max="512" width="11.44140625" style="80"/>
    <col min="513" max="513" width="2.109375" style="80" customWidth="1"/>
    <col min="514" max="515" width="2" style="80" customWidth="1"/>
    <col min="516" max="516" width="38.44140625" style="80" customWidth="1"/>
    <col min="517" max="517" width="9.44140625" style="80" customWidth="1"/>
    <col min="518" max="518" width="10.5546875" style="80" customWidth="1"/>
    <col min="519" max="519" width="1.44140625" style="80" customWidth="1"/>
    <col min="520" max="520" width="10.109375" style="80" customWidth="1"/>
    <col min="521" max="521" width="11.5546875" style="80" customWidth="1"/>
    <col min="522" max="768" width="11.44140625" style="80"/>
    <col min="769" max="769" width="2.109375" style="80" customWidth="1"/>
    <col min="770" max="771" width="2" style="80" customWidth="1"/>
    <col min="772" max="772" width="38.44140625" style="80" customWidth="1"/>
    <col min="773" max="773" width="9.44140625" style="80" customWidth="1"/>
    <col min="774" max="774" width="10.5546875" style="80" customWidth="1"/>
    <col min="775" max="775" width="1.44140625" style="80" customWidth="1"/>
    <col min="776" max="776" width="10.109375" style="80" customWidth="1"/>
    <col min="777" max="777" width="11.5546875" style="80" customWidth="1"/>
    <col min="778" max="1024" width="11.44140625" style="80"/>
    <col min="1025" max="1025" width="2.109375" style="80" customWidth="1"/>
    <col min="1026" max="1027" width="2" style="80" customWidth="1"/>
    <col min="1028" max="1028" width="38.44140625" style="80" customWidth="1"/>
    <col min="1029" max="1029" width="9.44140625" style="80" customWidth="1"/>
    <col min="1030" max="1030" width="10.5546875" style="80" customWidth="1"/>
    <col min="1031" max="1031" width="1.44140625" style="80" customWidth="1"/>
    <col min="1032" max="1032" width="10.109375" style="80" customWidth="1"/>
    <col min="1033" max="1033" width="11.5546875" style="80" customWidth="1"/>
    <col min="1034" max="1280" width="11.44140625" style="80"/>
    <col min="1281" max="1281" width="2.109375" style="80" customWidth="1"/>
    <col min="1282" max="1283" width="2" style="80" customWidth="1"/>
    <col min="1284" max="1284" width="38.44140625" style="80" customWidth="1"/>
    <col min="1285" max="1285" width="9.44140625" style="80" customWidth="1"/>
    <col min="1286" max="1286" width="10.5546875" style="80" customWidth="1"/>
    <col min="1287" max="1287" width="1.44140625" style="80" customWidth="1"/>
    <col min="1288" max="1288" width="10.109375" style="80" customWidth="1"/>
    <col min="1289" max="1289" width="11.5546875" style="80" customWidth="1"/>
    <col min="1290" max="1536" width="11.44140625" style="80"/>
    <col min="1537" max="1537" width="2.109375" style="80" customWidth="1"/>
    <col min="1538" max="1539" width="2" style="80" customWidth="1"/>
    <col min="1540" max="1540" width="38.44140625" style="80" customWidth="1"/>
    <col min="1541" max="1541" width="9.44140625" style="80" customWidth="1"/>
    <col min="1542" max="1542" width="10.5546875" style="80" customWidth="1"/>
    <col min="1543" max="1543" width="1.44140625" style="80" customWidth="1"/>
    <col min="1544" max="1544" width="10.109375" style="80" customWidth="1"/>
    <col min="1545" max="1545" width="11.5546875" style="80" customWidth="1"/>
    <col min="1546" max="1792" width="11.44140625" style="80"/>
    <col min="1793" max="1793" width="2.109375" style="80" customWidth="1"/>
    <col min="1794" max="1795" width="2" style="80" customWidth="1"/>
    <col min="1796" max="1796" width="38.44140625" style="80" customWidth="1"/>
    <col min="1797" max="1797" width="9.44140625" style="80" customWidth="1"/>
    <col min="1798" max="1798" width="10.5546875" style="80" customWidth="1"/>
    <col min="1799" max="1799" width="1.44140625" style="80" customWidth="1"/>
    <col min="1800" max="1800" width="10.109375" style="80" customWidth="1"/>
    <col min="1801" max="1801" width="11.5546875" style="80" customWidth="1"/>
    <col min="1802" max="2048" width="11.44140625" style="80"/>
    <col min="2049" max="2049" width="2.109375" style="80" customWidth="1"/>
    <col min="2050" max="2051" width="2" style="80" customWidth="1"/>
    <col min="2052" max="2052" width="38.44140625" style="80" customWidth="1"/>
    <col min="2053" max="2053" width="9.44140625" style="80" customWidth="1"/>
    <col min="2054" max="2054" width="10.5546875" style="80" customWidth="1"/>
    <col min="2055" max="2055" width="1.44140625" style="80" customWidth="1"/>
    <col min="2056" max="2056" width="10.109375" style="80" customWidth="1"/>
    <col min="2057" max="2057" width="11.5546875" style="80" customWidth="1"/>
    <col min="2058" max="2304" width="11.44140625" style="80"/>
    <col min="2305" max="2305" width="2.109375" style="80" customWidth="1"/>
    <col min="2306" max="2307" width="2" style="80" customWidth="1"/>
    <col min="2308" max="2308" width="38.44140625" style="80" customWidth="1"/>
    <col min="2309" max="2309" width="9.44140625" style="80" customWidth="1"/>
    <col min="2310" max="2310" width="10.5546875" style="80" customWidth="1"/>
    <col min="2311" max="2311" width="1.44140625" style="80" customWidth="1"/>
    <col min="2312" max="2312" width="10.109375" style="80" customWidth="1"/>
    <col min="2313" max="2313" width="11.5546875" style="80" customWidth="1"/>
    <col min="2314" max="2560" width="11.44140625" style="80"/>
    <col min="2561" max="2561" width="2.109375" style="80" customWidth="1"/>
    <col min="2562" max="2563" width="2" style="80" customWidth="1"/>
    <col min="2564" max="2564" width="38.44140625" style="80" customWidth="1"/>
    <col min="2565" max="2565" width="9.44140625" style="80" customWidth="1"/>
    <col min="2566" max="2566" width="10.5546875" style="80" customWidth="1"/>
    <col min="2567" max="2567" width="1.44140625" style="80" customWidth="1"/>
    <col min="2568" max="2568" width="10.109375" style="80" customWidth="1"/>
    <col min="2569" max="2569" width="11.5546875" style="80" customWidth="1"/>
    <col min="2570" max="2816" width="11.44140625" style="80"/>
    <col min="2817" max="2817" width="2.109375" style="80" customWidth="1"/>
    <col min="2818" max="2819" width="2" style="80" customWidth="1"/>
    <col min="2820" max="2820" width="38.44140625" style="80" customWidth="1"/>
    <col min="2821" max="2821" width="9.44140625" style="80" customWidth="1"/>
    <col min="2822" max="2822" width="10.5546875" style="80" customWidth="1"/>
    <col min="2823" max="2823" width="1.44140625" style="80" customWidth="1"/>
    <col min="2824" max="2824" width="10.109375" style="80" customWidth="1"/>
    <col min="2825" max="2825" width="11.5546875" style="80" customWidth="1"/>
    <col min="2826" max="3072" width="11.44140625" style="80"/>
    <col min="3073" max="3073" width="2.109375" style="80" customWidth="1"/>
    <col min="3074" max="3075" width="2" style="80" customWidth="1"/>
    <col min="3076" max="3076" width="38.44140625" style="80" customWidth="1"/>
    <col min="3077" max="3077" width="9.44140625" style="80" customWidth="1"/>
    <col min="3078" max="3078" width="10.5546875" style="80" customWidth="1"/>
    <col min="3079" max="3079" width="1.44140625" style="80" customWidth="1"/>
    <col min="3080" max="3080" width="10.109375" style="80" customWidth="1"/>
    <col min="3081" max="3081" width="11.5546875" style="80" customWidth="1"/>
    <col min="3082" max="3328" width="11.44140625" style="80"/>
    <col min="3329" max="3329" width="2.109375" style="80" customWidth="1"/>
    <col min="3330" max="3331" width="2" style="80" customWidth="1"/>
    <col min="3332" max="3332" width="38.44140625" style="80" customWidth="1"/>
    <col min="3333" max="3333" width="9.44140625" style="80" customWidth="1"/>
    <col min="3334" max="3334" width="10.5546875" style="80" customWidth="1"/>
    <col min="3335" max="3335" width="1.44140625" style="80" customWidth="1"/>
    <col min="3336" max="3336" width="10.109375" style="80" customWidth="1"/>
    <col min="3337" max="3337" width="11.5546875" style="80" customWidth="1"/>
    <col min="3338" max="3584" width="11.44140625" style="80"/>
    <col min="3585" max="3585" width="2.109375" style="80" customWidth="1"/>
    <col min="3586" max="3587" width="2" style="80" customWidth="1"/>
    <col min="3588" max="3588" width="38.44140625" style="80" customWidth="1"/>
    <col min="3589" max="3589" width="9.44140625" style="80" customWidth="1"/>
    <col min="3590" max="3590" width="10.5546875" style="80" customWidth="1"/>
    <col min="3591" max="3591" width="1.44140625" style="80" customWidth="1"/>
    <col min="3592" max="3592" width="10.109375" style="80" customWidth="1"/>
    <col min="3593" max="3593" width="11.5546875" style="80" customWidth="1"/>
    <col min="3594" max="3840" width="11.44140625" style="80"/>
    <col min="3841" max="3841" width="2.109375" style="80" customWidth="1"/>
    <col min="3842" max="3843" width="2" style="80" customWidth="1"/>
    <col min="3844" max="3844" width="38.44140625" style="80" customWidth="1"/>
    <col min="3845" max="3845" width="9.44140625" style="80" customWidth="1"/>
    <col min="3846" max="3846" width="10.5546875" style="80" customWidth="1"/>
    <col min="3847" max="3847" width="1.44140625" style="80" customWidth="1"/>
    <col min="3848" max="3848" width="10.109375" style="80" customWidth="1"/>
    <col min="3849" max="3849" width="11.5546875" style="80" customWidth="1"/>
    <col min="3850" max="4096" width="11.44140625" style="80"/>
    <col min="4097" max="4097" width="2.109375" style="80" customWidth="1"/>
    <col min="4098" max="4099" width="2" style="80" customWidth="1"/>
    <col min="4100" max="4100" width="38.44140625" style="80" customWidth="1"/>
    <col min="4101" max="4101" width="9.44140625" style="80" customWidth="1"/>
    <col min="4102" max="4102" width="10.5546875" style="80" customWidth="1"/>
    <col min="4103" max="4103" width="1.44140625" style="80" customWidth="1"/>
    <col min="4104" max="4104" width="10.109375" style="80" customWidth="1"/>
    <col min="4105" max="4105" width="11.5546875" style="80" customWidth="1"/>
    <col min="4106" max="4352" width="11.44140625" style="80"/>
    <col min="4353" max="4353" width="2.109375" style="80" customWidth="1"/>
    <col min="4354" max="4355" width="2" style="80" customWidth="1"/>
    <col min="4356" max="4356" width="38.44140625" style="80" customWidth="1"/>
    <col min="4357" max="4357" width="9.44140625" style="80" customWidth="1"/>
    <col min="4358" max="4358" width="10.5546875" style="80" customWidth="1"/>
    <col min="4359" max="4359" width="1.44140625" style="80" customWidth="1"/>
    <col min="4360" max="4360" width="10.109375" style="80" customWidth="1"/>
    <col min="4361" max="4361" width="11.5546875" style="80" customWidth="1"/>
    <col min="4362" max="4608" width="11.44140625" style="80"/>
    <col min="4609" max="4609" width="2.109375" style="80" customWidth="1"/>
    <col min="4610" max="4611" width="2" style="80" customWidth="1"/>
    <col min="4612" max="4612" width="38.44140625" style="80" customWidth="1"/>
    <col min="4613" max="4613" width="9.44140625" style="80" customWidth="1"/>
    <col min="4614" max="4614" width="10.5546875" style="80" customWidth="1"/>
    <col min="4615" max="4615" width="1.44140625" style="80" customWidth="1"/>
    <col min="4616" max="4616" width="10.109375" style="80" customWidth="1"/>
    <col min="4617" max="4617" width="11.5546875" style="80" customWidth="1"/>
    <col min="4618" max="4864" width="11.44140625" style="80"/>
    <col min="4865" max="4865" width="2.109375" style="80" customWidth="1"/>
    <col min="4866" max="4867" width="2" style="80" customWidth="1"/>
    <col min="4868" max="4868" width="38.44140625" style="80" customWidth="1"/>
    <col min="4869" max="4869" width="9.44140625" style="80" customWidth="1"/>
    <col min="4870" max="4870" width="10.5546875" style="80" customWidth="1"/>
    <col min="4871" max="4871" width="1.44140625" style="80" customWidth="1"/>
    <col min="4872" max="4872" width="10.109375" style="80" customWidth="1"/>
    <col min="4873" max="4873" width="11.5546875" style="80" customWidth="1"/>
    <col min="4874" max="5120" width="11.44140625" style="80"/>
    <col min="5121" max="5121" width="2.109375" style="80" customWidth="1"/>
    <col min="5122" max="5123" width="2" style="80" customWidth="1"/>
    <col min="5124" max="5124" width="38.44140625" style="80" customWidth="1"/>
    <col min="5125" max="5125" width="9.44140625" style="80" customWidth="1"/>
    <col min="5126" max="5126" width="10.5546875" style="80" customWidth="1"/>
    <col min="5127" max="5127" width="1.44140625" style="80" customWidth="1"/>
    <col min="5128" max="5128" width="10.109375" style="80" customWidth="1"/>
    <col min="5129" max="5129" width="11.5546875" style="80" customWidth="1"/>
    <col min="5130" max="5376" width="11.44140625" style="80"/>
    <col min="5377" max="5377" width="2.109375" style="80" customWidth="1"/>
    <col min="5378" max="5379" width="2" style="80" customWidth="1"/>
    <col min="5380" max="5380" width="38.44140625" style="80" customWidth="1"/>
    <col min="5381" max="5381" width="9.44140625" style="80" customWidth="1"/>
    <col min="5382" max="5382" width="10.5546875" style="80" customWidth="1"/>
    <col min="5383" max="5383" width="1.44140625" style="80" customWidth="1"/>
    <col min="5384" max="5384" width="10.109375" style="80" customWidth="1"/>
    <col min="5385" max="5385" width="11.5546875" style="80" customWidth="1"/>
    <col min="5386" max="5632" width="11.44140625" style="80"/>
    <col min="5633" max="5633" width="2.109375" style="80" customWidth="1"/>
    <col min="5634" max="5635" width="2" style="80" customWidth="1"/>
    <col min="5636" max="5636" width="38.44140625" style="80" customWidth="1"/>
    <col min="5637" max="5637" width="9.44140625" style="80" customWidth="1"/>
    <col min="5638" max="5638" width="10.5546875" style="80" customWidth="1"/>
    <col min="5639" max="5639" width="1.44140625" style="80" customWidth="1"/>
    <col min="5640" max="5640" width="10.109375" style="80" customWidth="1"/>
    <col min="5641" max="5641" width="11.5546875" style="80" customWidth="1"/>
    <col min="5642" max="5888" width="11.44140625" style="80"/>
    <col min="5889" max="5889" width="2.109375" style="80" customWidth="1"/>
    <col min="5890" max="5891" width="2" style="80" customWidth="1"/>
    <col min="5892" max="5892" width="38.44140625" style="80" customWidth="1"/>
    <col min="5893" max="5893" width="9.44140625" style="80" customWidth="1"/>
    <col min="5894" max="5894" width="10.5546875" style="80" customWidth="1"/>
    <col min="5895" max="5895" width="1.44140625" style="80" customWidth="1"/>
    <col min="5896" max="5896" width="10.109375" style="80" customWidth="1"/>
    <col min="5897" max="5897" width="11.5546875" style="80" customWidth="1"/>
    <col min="5898" max="6144" width="11.44140625" style="80"/>
    <col min="6145" max="6145" width="2.109375" style="80" customWidth="1"/>
    <col min="6146" max="6147" width="2" style="80" customWidth="1"/>
    <col min="6148" max="6148" width="38.44140625" style="80" customWidth="1"/>
    <col min="6149" max="6149" width="9.44140625" style="80" customWidth="1"/>
    <col min="6150" max="6150" width="10.5546875" style="80" customWidth="1"/>
    <col min="6151" max="6151" width="1.44140625" style="80" customWidth="1"/>
    <col min="6152" max="6152" width="10.109375" style="80" customWidth="1"/>
    <col min="6153" max="6153" width="11.5546875" style="80" customWidth="1"/>
    <col min="6154" max="6400" width="11.44140625" style="80"/>
    <col min="6401" max="6401" width="2.109375" style="80" customWidth="1"/>
    <col min="6402" max="6403" width="2" style="80" customWidth="1"/>
    <col min="6404" max="6404" width="38.44140625" style="80" customWidth="1"/>
    <col min="6405" max="6405" width="9.44140625" style="80" customWidth="1"/>
    <col min="6406" max="6406" width="10.5546875" style="80" customWidth="1"/>
    <col min="6407" max="6407" width="1.44140625" style="80" customWidth="1"/>
    <col min="6408" max="6408" width="10.109375" style="80" customWidth="1"/>
    <col min="6409" max="6409" width="11.5546875" style="80" customWidth="1"/>
    <col min="6410" max="6656" width="11.44140625" style="80"/>
    <col min="6657" max="6657" width="2.109375" style="80" customWidth="1"/>
    <col min="6658" max="6659" width="2" style="80" customWidth="1"/>
    <col min="6660" max="6660" width="38.44140625" style="80" customWidth="1"/>
    <col min="6661" max="6661" width="9.44140625" style="80" customWidth="1"/>
    <col min="6662" max="6662" width="10.5546875" style="80" customWidth="1"/>
    <col min="6663" max="6663" width="1.44140625" style="80" customWidth="1"/>
    <col min="6664" max="6664" width="10.109375" style="80" customWidth="1"/>
    <col min="6665" max="6665" width="11.5546875" style="80" customWidth="1"/>
    <col min="6666" max="6912" width="11.44140625" style="80"/>
    <col min="6913" max="6913" width="2.109375" style="80" customWidth="1"/>
    <col min="6914" max="6915" width="2" style="80" customWidth="1"/>
    <col min="6916" max="6916" width="38.44140625" style="80" customWidth="1"/>
    <col min="6917" max="6917" width="9.44140625" style="80" customWidth="1"/>
    <col min="6918" max="6918" width="10.5546875" style="80" customWidth="1"/>
    <col min="6919" max="6919" width="1.44140625" style="80" customWidth="1"/>
    <col min="6920" max="6920" width="10.109375" style="80" customWidth="1"/>
    <col min="6921" max="6921" width="11.5546875" style="80" customWidth="1"/>
    <col min="6922" max="7168" width="11.44140625" style="80"/>
    <col min="7169" max="7169" width="2.109375" style="80" customWidth="1"/>
    <col min="7170" max="7171" width="2" style="80" customWidth="1"/>
    <col min="7172" max="7172" width="38.44140625" style="80" customWidth="1"/>
    <col min="7173" max="7173" width="9.44140625" style="80" customWidth="1"/>
    <col min="7174" max="7174" width="10.5546875" style="80" customWidth="1"/>
    <col min="7175" max="7175" width="1.44140625" style="80" customWidth="1"/>
    <col min="7176" max="7176" width="10.109375" style="80" customWidth="1"/>
    <col min="7177" max="7177" width="11.5546875" style="80" customWidth="1"/>
    <col min="7178" max="7424" width="11.44140625" style="80"/>
    <col min="7425" max="7425" width="2.109375" style="80" customWidth="1"/>
    <col min="7426" max="7427" width="2" style="80" customWidth="1"/>
    <col min="7428" max="7428" width="38.44140625" style="80" customWidth="1"/>
    <col min="7429" max="7429" width="9.44140625" style="80" customWidth="1"/>
    <col min="7430" max="7430" width="10.5546875" style="80" customWidth="1"/>
    <col min="7431" max="7431" width="1.44140625" style="80" customWidth="1"/>
    <col min="7432" max="7432" width="10.109375" style="80" customWidth="1"/>
    <col min="7433" max="7433" width="11.5546875" style="80" customWidth="1"/>
    <col min="7434" max="7680" width="11.44140625" style="80"/>
    <col min="7681" max="7681" width="2.109375" style="80" customWidth="1"/>
    <col min="7682" max="7683" width="2" style="80" customWidth="1"/>
    <col min="7684" max="7684" width="38.44140625" style="80" customWidth="1"/>
    <col min="7685" max="7685" width="9.44140625" style="80" customWidth="1"/>
    <col min="7686" max="7686" width="10.5546875" style="80" customWidth="1"/>
    <col min="7687" max="7687" width="1.44140625" style="80" customWidth="1"/>
    <col min="7688" max="7688" width="10.109375" style="80" customWidth="1"/>
    <col min="7689" max="7689" width="11.5546875" style="80" customWidth="1"/>
    <col min="7690" max="7936" width="11.44140625" style="80"/>
    <col min="7937" max="7937" width="2.109375" style="80" customWidth="1"/>
    <col min="7938" max="7939" width="2" style="80" customWidth="1"/>
    <col min="7940" max="7940" width="38.44140625" style="80" customWidth="1"/>
    <col min="7941" max="7941" width="9.44140625" style="80" customWidth="1"/>
    <col min="7942" max="7942" width="10.5546875" style="80" customWidth="1"/>
    <col min="7943" max="7943" width="1.44140625" style="80" customWidth="1"/>
    <col min="7944" max="7944" width="10.109375" style="80" customWidth="1"/>
    <col min="7945" max="7945" width="11.5546875" style="80" customWidth="1"/>
    <col min="7946" max="8192" width="11.44140625" style="80"/>
    <col min="8193" max="8193" width="2.109375" style="80" customWidth="1"/>
    <col min="8194" max="8195" width="2" style="80" customWidth="1"/>
    <col min="8196" max="8196" width="38.44140625" style="80" customWidth="1"/>
    <col min="8197" max="8197" width="9.44140625" style="80" customWidth="1"/>
    <col min="8198" max="8198" width="10.5546875" style="80" customWidth="1"/>
    <col min="8199" max="8199" width="1.44140625" style="80" customWidth="1"/>
    <col min="8200" max="8200" width="10.109375" style="80" customWidth="1"/>
    <col min="8201" max="8201" width="11.5546875" style="80" customWidth="1"/>
    <col min="8202" max="8448" width="11.44140625" style="80"/>
    <col min="8449" max="8449" width="2.109375" style="80" customWidth="1"/>
    <col min="8450" max="8451" width="2" style="80" customWidth="1"/>
    <col min="8452" max="8452" width="38.44140625" style="80" customWidth="1"/>
    <col min="8453" max="8453" width="9.44140625" style="80" customWidth="1"/>
    <col min="8454" max="8454" width="10.5546875" style="80" customWidth="1"/>
    <col min="8455" max="8455" width="1.44140625" style="80" customWidth="1"/>
    <col min="8456" max="8456" width="10.109375" style="80" customWidth="1"/>
    <col min="8457" max="8457" width="11.5546875" style="80" customWidth="1"/>
    <col min="8458" max="8704" width="11.44140625" style="80"/>
    <col min="8705" max="8705" width="2.109375" style="80" customWidth="1"/>
    <col min="8706" max="8707" width="2" style="80" customWidth="1"/>
    <col min="8708" max="8708" width="38.44140625" style="80" customWidth="1"/>
    <col min="8709" max="8709" width="9.44140625" style="80" customWidth="1"/>
    <col min="8710" max="8710" width="10.5546875" style="80" customWidth="1"/>
    <col min="8711" max="8711" width="1.44140625" style="80" customWidth="1"/>
    <col min="8712" max="8712" width="10.109375" style="80" customWidth="1"/>
    <col min="8713" max="8713" width="11.5546875" style="80" customWidth="1"/>
    <col min="8714" max="8960" width="11.44140625" style="80"/>
    <col min="8961" max="8961" width="2.109375" style="80" customWidth="1"/>
    <col min="8962" max="8963" width="2" style="80" customWidth="1"/>
    <col min="8964" max="8964" width="38.44140625" style="80" customWidth="1"/>
    <col min="8965" max="8965" width="9.44140625" style="80" customWidth="1"/>
    <col min="8966" max="8966" width="10.5546875" style="80" customWidth="1"/>
    <col min="8967" max="8967" width="1.44140625" style="80" customWidth="1"/>
    <col min="8968" max="8968" width="10.109375" style="80" customWidth="1"/>
    <col min="8969" max="8969" width="11.5546875" style="80" customWidth="1"/>
    <col min="8970" max="9216" width="11.44140625" style="80"/>
    <col min="9217" max="9217" width="2.109375" style="80" customWidth="1"/>
    <col min="9218" max="9219" width="2" style="80" customWidth="1"/>
    <col min="9220" max="9220" width="38.44140625" style="80" customWidth="1"/>
    <col min="9221" max="9221" width="9.44140625" style="80" customWidth="1"/>
    <col min="9222" max="9222" width="10.5546875" style="80" customWidth="1"/>
    <col min="9223" max="9223" width="1.44140625" style="80" customWidth="1"/>
    <col min="9224" max="9224" width="10.109375" style="80" customWidth="1"/>
    <col min="9225" max="9225" width="11.5546875" style="80" customWidth="1"/>
    <col min="9226" max="9472" width="11.44140625" style="80"/>
    <col min="9473" max="9473" width="2.109375" style="80" customWidth="1"/>
    <col min="9474" max="9475" width="2" style="80" customWidth="1"/>
    <col min="9476" max="9476" width="38.44140625" style="80" customWidth="1"/>
    <col min="9477" max="9477" width="9.44140625" style="80" customWidth="1"/>
    <col min="9478" max="9478" width="10.5546875" style="80" customWidth="1"/>
    <col min="9479" max="9479" width="1.44140625" style="80" customWidth="1"/>
    <col min="9480" max="9480" width="10.109375" style="80" customWidth="1"/>
    <col min="9481" max="9481" width="11.5546875" style="80" customWidth="1"/>
    <col min="9482" max="9728" width="11.44140625" style="80"/>
    <col min="9729" max="9729" width="2.109375" style="80" customWidth="1"/>
    <col min="9730" max="9731" width="2" style="80" customWidth="1"/>
    <col min="9732" max="9732" width="38.44140625" style="80" customWidth="1"/>
    <col min="9733" max="9733" width="9.44140625" style="80" customWidth="1"/>
    <col min="9734" max="9734" width="10.5546875" style="80" customWidth="1"/>
    <col min="9735" max="9735" width="1.44140625" style="80" customWidth="1"/>
    <col min="9736" max="9736" width="10.109375" style="80" customWidth="1"/>
    <col min="9737" max="9737" width="11.5546875" style="80" customWidth="1"/>
    <col min="9738" max="9984" width="11.44140625" style="80"/>
    <col min="9985" max="9985" width="2.109375" style="80" customWidth="1"/>
    <col min="9986" max="9987" width="2" style="80" customWidth="1"/>
    <col min="9988" max="9988" width="38.44140625" style="80" customWidth="1"/>
    <col min="9989" max="9989" width="9.44140625" style="80" customWidth="1"/>
    <col min="9990" max="9990" width="10.5546875" style="80" customWidth="1"/>
    <col min="9991" max="9991" width="1.44140625" style="80" customWidth="1"/>
    <col min="9992" max="9992" width="10.109375" style="80" customWidth="1"/>
    <col min="9993" max="9993" width="11.5546875" style="80" customWidth="1"/>
    <col min="9994" max="10240" width="11.44140625" style="80"/>
    <col min="10241" max="10241" width="2.109375" style="80" customWidth="1"/>
    <col min="10242" max="10243" width="2" style="80" customWidth="1"/>
    <col min="10244" max="10244" width="38.44140625" style="80" customWidth="1"/>
    <col min="10245" max="10245" width="9.44140625" style="80" customWidth="1"/>
    <col min="10246" max="10246" width="10.5546875" style="80" customWidth="1"/>
    <col min="10247" max="10247" width="1.44140625" style="80" customWidth="1"/>
    <col min="10248" max="10248" width="10.109375" style="80" customWidth="1"/>
    <col min="10249" max="10249" width="11.5546875" style="80" customWidth="1"/>
    <col min="10250" max="10496" width="11.44140625" style="80"/>
    <col min="10497" max="10497" width="2.109375" style="80" customWidth="1"/>
    <col min="10498" max="10499" width="2" style="80" customWidth="1"/>
    <col min="10500" max="10500" width="38.44140625" style="80" customWidth="1"/>
    <col min="10501" max="10501" width="9.44140625" style="80" customWidth="1"/>
    <col min="10502" max="10502" width="10.5546875" style="80" customWidth="1"/>
    <col min="10503" max="10503" width="1.44140625" style="80" customWidth="1"/>
    <col min="10504" max="10504" width="10.109375" style="80" customWidth="1"/>
    <col min="10505" max="10505" width="11.5546875" style="80" customWidth="1"/>
    <col min="10506" max="10752" width="11.44140625" style="80"/>
    <col min="10753" max="10753" width="2.109375" style="80" customWidth="1"/>
    <col min="10754" max="10755" width="2" style="80" customWidth="1"/>
    <col min="10756" max="10756" width="38.44140625" style="80" customWidth="1"/>
    <col min="10757" max="10757" width="9.44140625" style="80" customWidth="1"/>
    <col min="10758" max="10758" width="10.5546875" style="80" customWidth="1"/>
    <col min="10759" max="10759" width="1.44140625" style="80" customWidth="1"/>
    <col min="10760" max="10760" width="10.109375" style="80" customWidth="1"/>
    <col min="10761" max="10761" width="11.5546875" style="80" customWidth="1"/>
    <col min="10762" max="11008" width="11.44140625" style="80"/>
    <col min="11009" max="11009" width="2.109375" style="80" customWidth="1"/>
    <col min="11010" max="11011" width="2" style="80" customWidth="1"/>
    <col min="11012" max="11012" width="38.44140625" style="80" customWidth="1"/>
    <col min="11013" max="11013" width="9.44140625" style="80" customWidth="1"/>
    <col min="11014" max="11014" width="10.5546875" style="80" customWidth="1"/>
    <col min="11015" max="11015" width="1.44140625" style="80" customWidth="1"/>
    <col min="11016" max="11016" width="10.109375" style="80" customWidth="1"/>
    <col min="11017" max="11017" width="11.5546875" style="80" customWidth="1"/>
    <col min="11018" max="11264" width="11.44140625" style="80"/>
    <col min="11265" max="11265" width="2.109375" style="80" customWidth="1"/>
    <col min="11266" max="11267" width="2" style="80" customWidth="1"/>
    <col min="11268" max="11268" width="38.44140625" style="80" customWidth="1"/>
    <col min="11269" max="11269" width="9.44140625" style="80" customWidth="1"/>
    <col min="11270" max="11270" width="10.5546875" style="80" customWidth="1"/>
    <col min="11271" max="11271" width="1.44140625" style="80" customWidth="1"/>
    <col min="11272" max="11272" width="10.109375" style="80" customWidth="1"/>
    <col min="11273" max="11273" width="11.5546875" style="80" customWidth="1"/>
    <col min="11274" max="11520" width="11.44140625" style="80"/>
    <col min="11521" max="11521" width="2.109375" style="80" customWidth="1"/>
    <col min="11522" max="11523" width="2" style="80" customWidth="1"/>
    <col min="11524" max="11524" width="38.44140625" style="80" customWidth="1"/>
    <col min="11525" max="11525" width="9.44140625" style="80" customWidth="1"/>
    <col min="11526" max="11526" width="10.5546875" style="80" customWidth="1"/>
    <col min="11527" max="11527" width="1.44140625" style="80" customWidth="1"/>
    <col min="11528" max="11528" width="10.109375" style="80" customWidth="1"/>
    <col min="11529" max="11529" width="11.5546875" style="80" customWidth="1"/>
    <col min="11530" max="11776" width="11.44140625" style="80"/>
    <col min="11777" max="11777" width="2.109375" style="80" customWidth="1"/>
    <col min="11778" max="11779" width="2" style="80" customWidth="1"/>
    <col min="11780" max="11780" width="38.44140625" style="80" customWidth="1"/>
    <col min="11781" max="11781" width="9.44140625" style="80" customWidth="1"/>
    <col min="11782" max="11782" width="10.5546875" style="80" customWidth="1"/>
    <col min="11783" max="11783" width="1.44140625" style="80" customWidth="1"/>
    <col min="11784" max="11784" width="10.109375" style="80" customWidth="1"/>
    <col min="11785" max="11785" width="11.5546875" style="80" customWidth="1"/>
    <col min="11786" max="12032" width="11.44140625" style="80"/>
    <col min="12033" max="12033" width="2.109375" style="80" customWidth="1"/>
    <col min="12034" max="12035" width="2" style="80" customWidth="1"/>
    <col min="12036" max="12036" width="38.44140625" style="80" customWidth="1"/>
    <col min="12037" max="12037" width="9.44140625" style="80" customWidth="1"/>
    <col min="12038" max="12038" width="10.5546875" style="80" customWidth="1"/>
    <col min="12039" max="12039" width="1.44140625" style="80" customWidth="1"/>
    <col min="12040" max="12040" width="10.109375" style="80" customWidth="1"/>
    <col min="12041" max="12041" width="11.5546875" style="80" customWidth="1"/>
    <col min="12042" max="12288" width="11.44140625" style="80"/>
    <col min="12289" max="12289" width="2.109375" style="80" customWidth="1"/>
    <col min="12290" max="12291" width="2" style="80" customWidth="1"/>
    <col min="12292" max="12292" width="38.44140625" style="80" customWidth="1"/>
    <col min="12293" max="12293" width="9.44140625" style="80" customWidth="1"/>
    <col min="12294" max="12294" width="10.5546875" style="80" customWidth="1"/>
    <col min="12295" max="12295" width="1.44140625" style="80" customWidth="1"/>
    <col min="12296" max="12296" width="10.109375" style="80" customWidth="1"/>
    <col min="12297" max="12297" width="11.5546875" style="80" customWidth="1"/>
    <col min="12298" max="12544" width="11.44140625" style="80"/>
    <col min="12545" max="12545" width="2.109375" style="80" customWidth="1"/>
    <col min="12546" max="12547" width="2" style="80" customWidth="1"/>
    <col min="12548" max="12548" width="38.44140625" style="80" customWidth="1"/>
    <col min="12549" max="12549" width="9.44140625" style="80" customWidth="1"/>
    <col min="12550" max="12550" width="10.5546875" style="80" customWidth="1"/>
    <col min="12551" max="12551" width="1.44140625" style="80" customWidth="1"/>
    <col min="12552" max="12552" width="10.109375" style="80" customWidth="1"/>
    <col min="12553" max="12553" width="11.5546875" style="80" customWidth="1"/>
    <col min="12554" max="12800" width="11.44140625" style="80"/>
    <col min="12801" max="12801" width="2.109375" style="80" customWidth="1"/>
    <col min="12802" max="12803" width="2" style="80" customWidth="1"/>
    <col min="12804" max="12804" width="38.44140625" style="80" customWidth="1"/>
    <col min="12805" max="12805" width="9.44140625" style="80" customWidth="1"/>
    <col min="12806" max="12806" width="10.5546875" style="80" customWidth="1"/>
    <col min="12807" max="12807" width="1.44140625" style="80" customWidth="1"/>
    <col min="12808" max="12808" width="10.109375" style="80" customWidth="1"/>
    <col min="12809" max="12809" width="11.5546875" style="80" customWidth="1"/>
    <col min="12810" max="13056" width="11.44140625" style="80"/>
    <col min="13057" max="13057" width="2.109375" style="80" customWidth="1"/>
    <col min="13058" max="13059" width="2" style="80" customWidth="1"/>
    <col min="13060" max="13060" width="38.44140625" style="80" customWidth="1"/>
    <col min="13061" max="13061" width="9.44140625" style="80" customWidth="1"/>
    <col min="13062" max="13062" width="10.5546875" style="80" customWidth="1"/>
    <col min="13063" max="13063" width="1.44140625" style="80" customWidth="1"/>
    <col min="13064" max="13064" width="10.109375" style="80" customWidth="1"/>
    <col min="13065" max="13065" width="11.5546875" style="80" customWidth="1"/>
    <col min="13066" max="13312" width="11.44140625" style="80"/>
    <col min="13313" max="13313" width="2.109375" style="80" customWidth="1"/>
    <col min="13314" max="13315" width="2" style="80" customWidth="1"/>
    <col min="13316" max="13316" width="38.44140625" style="80" customWidth="1"/>
    <col min="13317" max="13317" width="9.44140625" style="80" customWidth="1"/>
    <col min="13318" max="13318" width="10.5546875" style="80" customWidth="1"/>
    <col min="13319" max="13319" width="1.44140625" style="80" customWidth="1"/>
    <col min="13320" max="13320" width="10.109375" style="80" customWidth="1"/>
    <col min="13321" max="13321" width="11.5546875" style="80" customWidth="1"/>
    <col min="13322" max="13568" width="11.44140625" style="80"/>
    <col min="13569" max="13569" width="2.109375" style="80" customWidth="1"/>
    <col min="13570" max="13571" width="2" style="80" customWidth="1"/>
    <col min="13572" max="13572" width="38.44140625" style="80" customWidth="1"/>
    <col min="13573" max="13573" width="9.44140625" style="80" customWidth="1"/>
    <col min="13574" max="13574" width="10.5546875" style="80" customWidth="1"/>
    <col min="13575" max="13575" width="1.44140625" style="80" customWidth="1"/>
    <col min="13576" max="13576" width="10.109375" style="80" customWidth="1"/>
    <col min="13577" max="13577" width="11.5546875" style="80" customWidth="1"/>
    <col min="13578" max="13824" width="11.44140625" style="80"/>
    <col min="13825" max="13825" width="2.109375" style="80" customWidth="1"/>
    <col min="13826" max="13827" width="2" style="80" customWidth="1"/>
    <col min="13828" max="13828" width="38.44140625" style="80" customWidth="1"/>
    <col min="13829" max="13829" width="9.44140625" style="80" customWidth="1"/>
    <col min="13830" max="13830" width="10.5546875" style="80" customWidth="1"/>
    <col min="13831" max="13831" width="1.44140625" style="80" customWidth="1"/>
    <col min="13832" max="13832" width="10.109375" style="80" customWidth="1"/>
    <col min="13833" max="13833" width="11.5546875" style="80" customWidth="1"/>
    <col min="13834" max="14080" width="11.44140625" style="80"/>
    <col min="14081" max="14081" width="2.109375" style="80" customWidth="1"/>
    <col min="14082" max="14083" width="2" style="80" customWidth="1"/>
    <col min="14084" max="14084" width="38.44140625" style="80" customWidth="1"/>
    <col min="14085" max="14085" width="9.44140625" style="80" customWidth="1"/>
    <col min="14086" max="14086" width="10.5546875" style="80" customWidth="1"/>
    <col min="14087" max="14087" width="1.44140625" style="80" customWidth="1"/>
    <col min="14088" max="14088" width="10.109375" style="80" customWidth="1"/>
    <col min="14089" max="14089" width="11.5546875" style="80" customWidth="1"/>
    <col min="14090" max="14336" width="11.44140625" style="80"/>
    <col min="14337" max="14337" width="2.109375" style="80" customWidth="1"/>
    <col min="14338" max="14339" width="2" style="80" customWidth="1"/>
    <col min="14340" max="14340" width="38.44140625" style="80" customWidth="1"/>
    <col min="14341" max="14341" width="9.44140625" style="80" customWidth="1"/>
    <col min="14342" max="14342" width="10.5546875" style="80" customWidth="1"/>
    <col min="14343" max="14343" width="1.44140625" style="80" customWidth="1"/>
    <col min="14344" max="14344" width="10.109375" style="80" customWidth="1"/>
    <col min="14345" max="14345" width="11.5546875" style="80" customWidth="1"/>
    <col min="14346" max="14592" width="11.44140625" style="80"/>
    <col min="14593" max="14593" width="2.109375" style="80" customWidth="1"/>
    <col min="14594" max="14595" width="2" style="80" customWidth="1"/>
    <col min="14596" max="14596" width="38.44140625" style="80" customWidth="1"/>
    <col min="14597" max="14597" width="9.44140625" style="80" customWidth="1"/>
    <col min="14598" max="14598" width="10.5546875" style="80" customWidth="1"/>
    <col min="14599" max="14599" width="1.44140625" style="80" customWidth="1"/>
    <col min="14600" max="14600" width="10.109375" style="80" customWidth="1"/>
    <col min="14601" max="14601" width="11.5546875" style="80" customWidth="1"/>
    <col min="14602" max="14848" width="11.44140625" style="80"/>
    <col min="14849" max="14849" width="2.109375" style="80" customWidth="1"/>
    <col min="14850" max="14851" width="2" style="80" customWidth="1"/>
    <col min="14852" max="14852" width="38.44140625" style="80" customWidth="1"/>
    <col min="14853" max="14853" width="9.44140625" style="80" customWidth="1"/>
    <col min="14854" max="14854" width="10.5546875" style="80" customWidth="1"/>
    <col min="14855" max="14855" width="1.44140625" style="80" customWidth="1"/>
    <col min="14856" max="14856" width="10.109375" style="80" customWidth="1"/>
    <col min="14857" max="14857" width="11.5546875" style="80" customWidth="1"/>
    <col min="14858" max="15104" width="11.44140625" style="80"/>
    <col min="15105" max="15105" width="2.109375" style="80" customWidth="1"/>
    <col min="15106" max="15107" width="2" style="80" customWidth="1"/>
    <col min="15108" max="15108" width="38.44140625" style="80" customWidth="1"/>
    <col min="15109" max="15109" width="9.44140625" style="80" customWidth="1"/>
    <col min="15110" max="15110" width="10.5546875" style="80" customWidth="1"/>
    <col min="15111" max="15111" width="1.44140625" style="80" customWidth="1"/>
    <col min="15112" max="15112" width="10.109375" style="80" customWidth="1"/>
    <col min="15113" max="15113" width="11.5546875" style="80" customWidth="1"/>
    <col min="15114" max="15360" width="11.44140625" style="80"/>
    <col min="15361" max="15361" width="2.109375" style="80" customWidth="1"/>
    <col min="15362" max="15363" width="2" style="80" customWidth="1"/>
    <col min="15364" max="15364" width="38.44140625" style="80" customWidth="1"/>
    <col min="15365" max="15365" width="9.44140625" style="80" customWidth="1"/>
    <col min="15366" max="15366" width="10.5546875" style="80" customWidth="1"/>
    <col min="15367" max="15367" width="1.44140625" style="80" customWidth="1"/>
    <col min="15368" max="15368" width="10.109375" style="80" customWidth="1"/>
    <col min="15369" max="15369" width="11.5546875" style="80" customWidth="1"/>
    <col min="15370" max="15616" width="11.44140625" style="80"/>
    <col min="15617" max="15617" width="2.109375" style="80" customWidth="1"/>
    <col min="15618" max="15619" width="2" style="80" customWidth="1"/>
    <col min="15620" max="15620" width="38.44140625" style="80" customWidth="1"/>
    <col min="15621" max="15621" width="9.44140625" style="80" customWidth="1"/>
    <col min="15622" max="15622" width="10.5546875" style="80" customWidth="1"/>
    <col min="15623" max="15623" width="1.44140625" style="80" customWidth="1"/>
    <col min="15624" max="15624" width="10.109375" style="80" customWidth="1"/>
    <col min="15625" max="15625" width="11.5546875" style="80" customWidth="1"/>
    <col min="15626" max="15872" width="11.44140625" style="80"/>
    <col min="15873" max="15873" width="2.109375" style="80" customWidth="1"/>
    <col min="15874" max="15875" width="2" style="80" customWidth="1"/>
    <col min="15876" max="15876" width="38.44140625" style="80" customWidth="1"/>
    <col min="15877" max="15877" width="9.44140625" style="80" customWidth="1"/>
    <col min="15878" max="15878" width="10.5546875" style="80" customWidth="1"/>
    <col min="15879" max="15879" width="1.44140625" style="80" customWidth="1"/>
    <col min="15880" max="15880" width="10.109375" style="80" customWidth="1"/>
    <col min="15881" max="15881" width="11.5546875" style="80" customWidth="1"/>
    <col min="15882" max="16128" width="11.44140625" style="80"/>
    <col min="16129" max="16129" width="2.109375" style="80" customWidth="1"/>
    <col min="16130" max="16131" width="2" style="80" customWidth="1"/>
    <col min="16132" max="16132" width="38.44140625" style="80" customWidth="1"/>
    <col min="16133" max="16133" width="9.44140625" style="80" customWidth="1"/>
    <col min="16134" max="16134" width="10.5546875" style="80" customWidth="1"/>
    <col min="16135" max="16135" width="1.44140625" style="80" customWidth="1"/>
    <col min="16136" max="16136" width="10.109375" style="80" customWidth="1"/>
    <col min="16137" max="16137" width="11.5546875" style="80" customWidth="1"/>
    <col min="16138" max="16384" width="11.44140625" style="80"/>
  </cols>
  <sheetData>
    <row r="1" spans="1:9" ht="13.8">
      <c r="A1" s="1076"/>
      <c r="B1" s="1104"/>
      <c r="C1" s="1104"/>
      <c r="D1" s="1076" t="s">
        <v>546</v>
      </c>
    </row>
    <row r="2" spans="1:9" ht="54" customHeight="1">
      <c r="A2" s="1105" t="s">
        <v>1330</v>
      </c>
      <c r="B2" s="1163"/>
      <c r="C2" s="1163"/>
      <c r="D2" s="1163"/>
      <c r="E2" s="1215"/>
      <c r="F2" s="1215"/>
      <c r="G2" s="1215"/>
      <c r="H2" s="1215"/>
      <c r="I2" s="1215"/>
    </row>
    <row r="3" spans="1:9" ht="15.75" customHeight="1">
      <c r="A3" s="1216" t="s">
        <v>1195</v>
      </c>
      <c r="B3" s="1217"/>
      <c r="C3" s="1217"/>
      <c r="D3" s="1215"/>
      <c r="E3" s="1215"/>
      <c r="F3" s="1215"/>
      <c r="G3" s="1215"/>
      <c r="H3" s="1215"/>
      <c r="I3" s="1215"/>
    </row>
    <row r="4" spans="1:9" ht="3.9" customHeight="1" thickBot="1">
      <c r="A4" s="1159"/>
      <c r="B4" s="1159"/>
      <c r="C4" s="1159"/>
      <c r="D4" s="1165"/>
      <c r="E4" s="1042"/>
      <c r="F4" s="1042"/>
      <c r="G4" s="1042"/>
      <c r="H4" s="1042"/>
      <c r="I4" s="1042"/>
    </row>
    <row r="5" spans="1:9" ht="12" customHeight="1">
      <c r="A5" s="1042"/>
      <c r="B5" s="1042"/>
      <c r="C5" s="1042"/>
      <c r="D5" s="1215"/>
      <c r="E5" s="1218">
        <v>45230</v>
      </c>
      <c r="F5" s="1219"/>
      <c r="G5" s="1220"/>
      <c r="H5" s="1218">
        <v>45596</v>
      </c>
      <c r="I5" s="1219"/>
    </row>
    <row r="6" spans="1:9" ht="24.75" customHeight="1">
      <c r="A6" s="1151"/>
      <c r="B6" s="1834"/>
      <c r="C6" s="1834"/>
      <c r="D6" s="1834"/>
      <c r="E6" s="1221" t="s">
        <v>1306</v>
      </c>
      <c r="F6" s="1196" t="s">
        <v>1331</v>
      </c>
      <c r="G6" s="1196"/>
      <c r="H6" s="1221" t="s">
        <v>1306</v>
      </c>
      <c r="I6" s="1196" t="s">
        <v>1331</v>
      </c>
    </row>
    <row r="7" spans="1:9" ht="12" customHeight="1" outlineLevel="1">
      <c r="A7" s="1222" t="s">
        <v>112</v>
      </c>
      <c r="B7" s="1118"/>
      <c r="C7" s="1118"/>
      <c r="D7" s="1118"/>
      <c r="E7" s="1214"/>
      <c r="F7" s="1214"/>
      <c r="G7" s="1214"/>
      <c r="H7" s="1214"/>
      <c r="I7" s="1214"/>
    </row>
    <row r="8" spans="1:9" ht="12" customHeight="1" outlineLevel="1">
      <c r="A8" s="1223"/>
      <c r="B8" s="1050" t="s">
        <v>1286</v>
      </c>
      <c r="C8" s="1050"/>
      <c r="D8" s="1050"/>
      <c r="E8" s="1050">
        <v>50</v>
      </c>
      <c r="F8" s="1050">
        <v>693.46</v>
      </c>
      <c r="G8" s="1050"/>
      <c r="H8" s="1050">
        <v>77</v>
      </c>
      <c r="I8" s="1050">
        <v>765.15584415584419</v>
      </c>
    </row>
    <row r="9" spans="1:9" ht="12" customHeight="1" outlineLevel="1">
      <c r="A9" s="1223"/>
      <c r="B9" s="1050" t="s">
        <v>1287</v>
      </c>
      <c r="C9" s="1050"/>
      <c r="D9" s="1050"/>
      <c r="E9" s="1050"/>
      <c r="F9" s="1224"/>
      <c r="G9" s="1123"/>
      <c r="H9" s="1050"/>
      <c r="I9" s="1224"/>
    </row>
    <row r="10" spans="1:9" ht="12" customHeight="1" outlineLevel="1">
      <c r="A10" s="1223"/>
      <c r="C10" s="1149" t="s">
        <v>1288</v>
      </c>
      <c r="E10" s="1050">
        <v>7</v>
      </c>
      <c r="F10" s="1050">
        <v>1546.7142857142858</v>
      </c>
      <c r="G10" s="1149"/>
      <c r="H10" s="1149">
        <v>6</v>
      </c>
      <c r="I10" s="1149">
        <v>1615.3333333333333</v>
      </c>
    </row>
    <row r="11" spans="1:9" ht="12" customHeight="1" outlineLevel="1">
      <c r="A11" s="1223"/>
      <c r="C11" s="1225" t="s">
        <v>1289</v>
      </c>
      <c r="E11" s="1050">
        <v>0</v>
      </c>
      <c r="F11" s="1050">
        <v>0</v>
      </c>
      <c r="G11" s="1149"/>
      <c r="H11" s="1149">
        <v>1</v>
      </c>
      <c r="I11" s="1149">
        <v>50</v>
      </c>
    </row>
    <row r="12" spans="1:9" ht="12" customHeight="1" outlineLevel="1">
      <c r="A12" s="1223"/>
      <c r="C12" s="1225" t="s">
        <v>1290</v>
      </c>
      <c r="E12" s="1050">
        <v>23</v>
      </c>
      <c r="F12" s="1050">
        <v>558.26086956521738</v>
      </c>
      <c r="G12" s="1149"/>
      <c r="H12" s="1149">
        <v>82</v>
      </c>
      <c r="I12" s="1149">
        <v>328.03658536585368</v>
      </c>
    </row>
    <row r="13" spans="1:9" ht="12" customHeight="1" outlineLevel="1">
      <c r="A13" s="1223"/>
      <c r="C13" s="1042" t="s">
        <v>1291</v>
      </c>
      <c r="E13" s="1050">
        <v>0</v>
      </c>
      <c r="F13" s="1050">
        <v>0</v>
      </c>
      <c r="G13" s="1149"/>
      <c r="H13" s="1050">
        <v>0</v>
      </c>
      <c r="I13" s="1050">
        <v>0</v>
      </c>
    </row>
    <row r="14" spans="1:9" ht="12" customHeight="1" outlineLevel="1">
      <c r="A14" s="1223"/>
      <c r="C14" s="1042" t="s">
        <v>1292</v>
      </c>
      <c r="E14" s="1050">
        <v>1</v>
      </c>
      <c r="F14" s="1050">
        <v>73</v>
      </c>
      <c r="G14" s="1149"/>
      <c r="H14" s="1050">
        <v>2</v>
      </c>
      <c r="I14" s="1050">
        <v>82</v>
      </c>
    </row>
    <row r="15" spans="1:9" ht="12" customHeight="1" outlineLevel="1">
      <c r="A15" s="1223"/>
      <c r="C15" s="1042" t="s">
        <v>1293</v>
      </c>
      <c r="E15" s="1050">
        <v>0</v>
      </c>
      <c r="F15" s="1050">
        <v>0</v>
      </c>
      <c r="G15" s="1149"/>
      <c r="H15" s="1050">
        <v>0</v>
      </c>
      <c r="I15" s="1050">
        <v>0</v>
      </c>
    </row>
    <row r="16" spans="1:9" ht="12" customHeight="1" outlineLevel="1">
      <c r="A16" s="1223"/>
      <c r="C16" s="1042" t="s">
        <v>1294</v>
      </c>
      <c r="E16" s="1149">
        <v>11</v>
      </c>
      <c r="F16" s="1149">
        <v>2094.5454545454545</v>
      </c>
      <c r="G16" s="1149"/>
      <c r="H16" s="1149">
        <v>9</v>
      </c>
      <c r="I16" s="1149">
        <v>2397</v>
      </c>
    </row>
    <row r="17" spans="1:9" ht="12" customHeight="1" outlineLevel="1">
      <c r="A17" s="1223"/>
      <c r="C17" s="1042" t="s">
        <v>1295</v>
      </c>
      <c r="E17" s="1149">
        <v>31</v>
      </c>
      <c r="F17" s="1149">
        <v>602</v>
      </c>
      <c r="G17" s="1149"/>
      <c r="H17" s="1149">
        <v>40</v>
      </c>
      <c r="I17" s="1149">
        <v>1015.525</v>
      </c>
    </row>
    <row r="18" spans="1:9" ht="12" customHeight="1" outlineLevel="1">
      <c r="A18" s="1223"/>
      <c r="C18" s="1042" t="s">
        <v>1296</v>
      </c>
      <c r="E18" s="1050">
        <v>0</v>
      </c>
      <c r="F18" s="1050">
        <v>0</v>
      </c>
      <c r="G18" s="1149"/>
      <c r="H18" s="1050">
        <v>0</v>
      </c>
      <c r="I18" s="1050">
        <v>0</v>
      </c>
    </row>
    <row r="19" spans="1:9" ht="12" customHeight="1" outlineLevel="1">
      <c r="A19" s="1223"/>
      <c r="B19" s="1050" t="s">
        <v>1297</v>
      </c>
      <c r="C19" s="378"/>
      <c r="D19" s="378"/>
      <c r="E19" s="1050">
        <v>0</v>
      </c>
      <c r="F19" s="1050">
        <v>0</v>
      </c>
      <c r="G19" s="1050"/>
      <c r="H19" s="1050">
        <v>0</v>
      </c>
      <c r="I19" s="1050">
        <v>0</v>
      </c>
    </row>
    <row r="20" spans="1:9" ht="12" customHeight="1" outlineLevel="1">
      <c r="A20" s="1223"/>
      <c r="B20" s="1050" t="s">
        <v>1298</v>
      </c>
      <c r="C20" s="378"/>
      <c r="D20" s="378"/>
      <c r="E20" s="1050">
        <v>1</v>
      </c>
      <c r="F20" s="1050">
        <v>583</v>
      </c>
      <c r="G20" s="1050"/>
      <c r="H20" s="1050">
        <v>1</v>
      </c>
      <c r="I20" s="1050">
        <v>583</v>
      </c>
    </row>
    <row r="21" spans="1:9" ht="12" customHeight="1" outlineLevel="1">
      <c r="A21" s="1222" t="s">
        <v>115</v>
      </c>
      <c r="B21" s="1118"/>
      <c r="C21" s="1118"/>
      <c r="D21" s="1118"/>
      <c r="E21" s="1214"/>
      <c r="F21" s="1214"/>
      <c r="G21" s="1214"/>
      <c r="H21" s="1214"/>
      <c r="I21" s="1214"/>
    </row>
    <row r="22" spans="1:9" ht="12" customHeight="1" outlineLevel="1">
      <c r="A22" s="1223"/>
      <c r="B22" s="1050" t="s">
        <v>1286</v>
      </c>
      <c r="C22" s="1050"/>
      <c r="D22" s="1050"/>
      <c r="E22" s="1050">
        <v>14849</v>
      </c>
      <c r="F22" s="1050">
        <v>1217.0666711563067</v>
      </c>
      <c r="G22" s="1050"/>
      <c r="H22" s="1050">
        <v>14299</v>
      </c>
      <c r="I22" s="1050">
        <v>1236.7564165326246</v>
      </c>
    </row>
    <row r="23" spans="1:9" ht="12" customHeight="1" outlineLevel="1">
      <c r="A23" s="1223"/>
      <c r="B23" s="1050" t="s">
        <v>1287</v>
      </c>
      <c r="C23" s="1050"/>
      <c r="D23" s="1050"/>
      <c r="E23" s="1050"/>
      <c r="F23" s="1224"/>
      <c r="G23" s="1123"/>
      <c r="H23" s="1050"/>
      <c r="I23" s="1224"/>
    </row>
    <row r="24" spans="1:9" ht="12" customHeight="1" outlineLevel="1">
      <c r="A24" s="1223"/>
      <c r="C24" s="1149" t="s">
        <v>1288</v>
      </c>
      <c r="E24" s="1149">
        <v>3598</v>
      </c>
      <c r="F24" s="1149">
        <v>933.16481378543631</v>
      </c>
      <c r="G24" s="1149"/>
      <c r="H24" s="1149">
        <v>3516</v>
      </c>
      <c r="I24" s="1149">
        <v>939.1834470989761</v>
      </c>
    </row>
    <row r="25" spans="1:9" ht="12" customHeight="1" outlineLevel="1">
      <c r="A25" s="1223"/>
      <c r="C25" s="1225" t="s">
        <v>1289</v>
      </c>
      <c r="E25" s="1149">
        <v>1291</v>
      </c>
      <c r="F25" s="1149">
        <v>1631.3965917893106</v>
      </c>
      <c r="G25" s="1149"/>
      <c r="H25" s="1149">
        <v>1277</v>
      </c>
      <c r="I25" s="1149">
        <v>1614.0673453406421</v>
      </c>
    </row>
    <row r="26" spans="1:9" ht="12" customHeight="1" outlineLevel="1">
      <c r="A26" s="1223"/>
      <c r="C26" s="1225" t="s">
        <v>1290</v>
      </c>
      <c r="E26" s="1149">
        <v>867</v>
      </c>
      <c r="F26" s="1149">
        <v>1002.9838523644752</v>
      </c>
      <c r="G26" s="1149"/>
      <c r="H26" s="1149">
        <v>1312</v>
      </c>
      <c r="I26" s="1149">
        <v>775.02134146341461</v>
      </c>
    </row>
    <row r="27" spans="1:9" ht="12" customHeight="1" outlineLevel="1">
      <c r="A27" s="1223"/>
      <c r="C27" s="1042" t="s">
        <v>1291</v>
      </c>
      <c r="E27" s="1149">
        <v>68</v>
      </c>
      <c r="F27" s="1149">
        <v>1035.1911764705883</v>
      </c>
      <c r="G27" s="1149"/>
      <c r="H27" s="1149">
        <v>67</v>
      </c>
      <c r="I27" s="1149">
        <v>1035.0895522388059</v>
      </c>
    </row>
    <row r="28" spans="1:9" ht="12" customHeight="1" outlineLevel="1">
      <c r="A28" s="1223"/>
      <c r="C28" s="1042" t="s">
        <v>1292</v>
      </c>
      <c r="E28" s="1149">
        <v>2599</v>
      </c>
      <c r="F28" s="1149">
        <v>841.86610234705654</v>
      </c>
      <c r="G28" s="1149"/>
      <c r="H28" s="1149">
        <v>2494</v>
      </c>
      <c r="I28" s="1149">
        <v>836.81475541299119</v>
      </c>
    </row>
    <row r="29" spans="1:9" ht="12" customHeight="1" outlineLevel="1">
      <c r="A29" s="1223"/>
      <c r="C29" s="1042" t="s">
        <v>1293</v>
      </c>
      <c r="E29" s="1149">
        <v>30</v>
      </c>
      <c r="F29" s="1149">
        <v>959.66666666666663</v>
      </c>
      <c r="G29" s="1149"/>
      <c r="H29" s="1149">
        <v>28</v>
      </c>
      <c r="I29" s="1149">
        <v>829.71428571428567</v>
      </c>
    </row>
    <row r="30" spans="1:9" ht="12" customHeight="1" outlineLevel="1">
      <c r="A30" s="1223"/>
      <c r="C30" s="1042" t="s">
        <v>1294</v>
      </c>
      <c r="E30" s="1149">
        <v>5604</v>
      </c>
      <c r="F30" s="1149">
        <v>1633.1777301927195</v>
      </c>
      <c r="G30" s="1149"/>
      <c r="H30" s="1149">
        <v>5501</v>
      </c>
      <c r="I30" s="1149">
        <v>1660.0543537538629</v>
      </c>
    </row>
    <row r="31" spans="1:9" ht="12" customHeight="1" outlineLevel="1">
      <c r="A31" s="1223"/>
      <c r="C31" s="1042" t="s">
        <v>1295</v>
      </c>
      <c r="E31" s="1149">
        <v>107</v>
      </c>
      <c r="F31" s="1149">
        <v>535.57943925233644</v>
      </c>
      <c r="G31" s="1149"/>
      <c r="H31" s="1149">
        <v>139</v>
      </c>
      <c r="I31" s="1149">
        <v>589.16546762589928</v>
      </c>
    </row>
    <row r="32" spans="1:9" ht="12" customHeight="1" outlineLevel="1">
      <c r="A32" s="1223"/>
      <c r="C32" s="1042" t="s">
        <v>1296</v>
      </c>
      <c r="E32" s="1050">
        <v>0</v>
      </c>
      <c r="F32" s="1050">
        <v>0</v>
      </c>
      <c r="G32" s="1149"/>
      <c r="H32" s="1050">
        <v>0</v>
      </c>
      <c r="I32" s="1149">
        <v>0</v>
      </c>
    </row>
    <row r="33" spans="1:9" ht="12" customHeight="1" outlineLevel="1">
      <c r="A33" s="1223"/>
      <c r="B33" s="1050" t="s">
        <v>1297</v>
      </c>
      <c r="C33" s="378"/>
      <c r="D33" s="378"/>
      <c r="E33" s="1050">
        <v>2871</v>
      </c>
      <c r="F33" s="1050">
        <v>583.13932427725535</v>
      </c>
      <c r="G33" s="1050"/>
      <c r="H33" s="1050">
        <v>2736</v>
      </c>
      <c r="I33" s="1050">
        <v>582.91849415204683</v>
      </c>
    </row>
    <row r="34" spans="1:9" ht="12" customHeight="1" outlineLevel="1">
      <c r="A34" s="1223"/>
      <c r="B34" s="1050" t="s">
        <v>1298</v>
      </c>
      <c r="C34" s="378"/>
      <c r="D34" s="378"/>
      <c r="E34" s="1050">
        <v>982</v>
      </c>
      <c r="F34" s="1050">
        <v>583.14256619144601</v>
      </c>
      <c r="G34" s="1050"/>
      <c r="H34" s="1050">
        <v>973</v>
      </c>
      <c r="I34" s="1050">
        <v>582.94655704008221</v>
      </c>
    </row>
    <row r="35" spans="1:9" ht="12" customHeight="1" outlineLevel="1">
      <c r="A35" s="1222" t="s">
        <v>116</v>
      </c>
      <c r="B35" s="1118"/>
      <c r="C35" s="1118"/>
      <c r="D35" s="1118"/>
      <c r="E35" s="1214"/>
      <c r="F35" s="1214"/>
      <c r="G35" s="1214"/>
      <c r="H35" s="1214"/>
      <c r="I35" s="1214"/>
    </row>
    <row r="36" spans="1:9" ht="12" customHeight="1" outlineLevel="1">
      <c r="A36" s="1223"/>
      <c r="B36" s="1050" t="s">
        <v>1286</v>
      </c>
      <c r="C36" s="1050"/>
      <c r="D36" s="1050"/>
      <c r="E36" s="1050">
        <v>9210</v>
      </c>
      <c r="F36" s="1050">
        <v>1280.3231270358306</v>
      </c>
      <c r="G36" s="1050"/>
      <c r="H36" s="1050">
        <v>8900</v>
      </c>
      <c r="I36" s="1050">
        <v>1289.5242696629214</v>
      </c>
    </row>
    <row r="37" spans="1:9" ht="12" customHeight="1" outlineLevel="1">
      <c r="A37" s="1223"/>
      <c r="B37" s="1050" t="s">
        <v>1287</v>
      </c>
      <c r="C37" s="1050"/>
      <c r="D37" s="1050"/>
      <c r="E37" s="1050"/>
      <c r="F37" s="1226"/>
      <c r="G37" s="1123"/>
      <c r="H37" s="1050"/>
      <c r="I37" s="1226"/>
    </row>
    <row r="38" spans="1:9" ht="12" customHeight="1" outlineLevel="1">
      <c r="A38" s="1223"/>
      <c r="C38" s="1149" t="s">
        <v>1288</v>
      </c>
      <c r="E38" s="1149">
        <v>2068</v>
      </c>
      <c r="F38" s="1149">
        <v>884.79255319148933</v>
      </c>
      <c r="G38" s="1149"/>
      <c r="H38" s="1149">
        <v>2021</v>
      </c>
      <c r="I38" s="1149">
        <v>891.61207323107374</v>
      </c>
    </row>
    <row r="39" spans="1:9" ht="12" customHeight="1" outlineLevel="1">
      <c r="A39" s="1223"/>
      <c r="C39" s="1225" t="s">
        <v>1289</v>
      </c>
      <c r="E39" s="1149">
        <v>673</v>
      </c>
      <c r="F39" s="1149">
        <v>1774.5705794947994</v>
      </c>
      <c r="G39" s="1149"/>
      <c r="H39" s="1149">
        <v>661</v>
      </c>
      <c r="I39" s="1149">
        <v>1790.9500756429652</v>
      </c>
    </row>
    <row r="40" spans="1:9" ht="12" customHeight="1" outlineLevel="1">
      <c r="A40" s="1223"/>
      <c r="C40" s="1225" t="s">
        <v>1290</v>
      </c>
      <c r="E40" s="1149">
        <v>429</v>
      </c>
      <c r="F40" s="1149">
        <v>1333.4755244755245</v>
      </c>
      <c r="G40" s="1149"/>
      <c r="H40" s="1149">
        <v>624</v>
      </c>
      <c r="I40" s="1149">
        <v>1009.8862179487179</v>
      </c>
    </row>
    <row r="41" spans="1:9" ht="12" customHeight="1" outlineLevel="1">
      <c r="A41" s="1223"/>
      <c r="C41" s="1042" t="s">
        <v>1291</v>
      </c>
      <c r="E41" s="1149">
        <v>16</v>
      </c>
      <c r="F41" s="1149">
        <v>905</v>
      </c>
      <c r="G41" s="1149"/>
      <c r="H41" s="1149">
        <v>15</v>
      </c>
      <c r="I41" s="1149">
        <v>865.86666666666667</v>
      </c>
    </row>
    <row r="42" spans="1:9" ht="12" customHeight="1" outlineLevel="1">
      <c r="A42" s="1223"/>
      <c r="C42" s="1042" t="s">
        <v>1292</v>
      </c>
      <c r="E42" s="1149">
        <v>2114</v>
      </c>
      <c r="F42" s="1149">
        <v>811.81409649952695</v>
      </c>
      <c r="G42" s="1149"/>
      <c r="H42" s="1149">
        <v>2053</v>
      </c>
      <c r="I42" s="1149">
        <v>804.19775937652219</v>
      </c>
    </row>
    <row r="43" spans="1:9" ht="12" customHeight="1" outlineLevel="1">
      <c r="A43" s="1223"/>
      <c r="C43" s="1042" t="s">
        <v>1293</v>
      </c>
      <c r="E43" s="1149">
        <v>11</v>
      </c>
      <c r="F43" s="1149">
        <v>575.36363636363637</v>
      </c>
      <c r="G43" s="1149"/>
      <c r="H43" s="1149">
        <v>11</v>
      </c>
      <c r="I43" s="1149">
        <v>587.5454545454545</v>
      </c>
    </row>
    <row r="44" spans="1:9" ht="12" customHeight="1" outlineLevel="1">
      <c r="A44" s="1223"/>
      <c r="C44" s="1042" t="s">
        <v>1294</v>
      </c>
      <c r="E44" s="1149">
        <v>4147</v>
      </c>
      <c r="F44" s="1149">
        <v>1655.3566433566434</v>
      </c>
      <c r="G44" s="1149"/>
      <c r="H44" s="1149">
        <v>4082</v>
      </c>
      <c r="I44" s="1149">
        <v>1677.3811856932875</v>
      </c>
    </row>
    <row r="45" spans="1:9" ht="12" customHeight="1" outlineLevel="1">
      <c r="A45" s="1223"/>
      <c r="C45" s="1042" t="s">
        <v>1295</v>
      </c>
      <c r="E45" s="1149">
        <v>50</v>
      </c>
      <c r="F45" s="1149">
        <v>836.16</v>
      </c>
      <c r="G45" s="1149"/>
      <c r="H45" s="1149">
        <v>57</v>
      </c>
      <c r="I45" s="1149">
        <v>799.96491228070181</v>
      </c>
    </row>
    <row r="46" spans="1:9" ht="12.6" customHeight="1" outlineLevel="1">
      <c r="A46" s="1223"/>
      <c r="C46" s="1042" t="s">
        <v>1296</v>
      </c>
      <c r="E46" s="1149">
        <v>4</v>
      </c>
      <c r="F46" s="1149">
        <v>645</v>
      </c>
      <c r="G46" s="1149"/>
      <c r="H46" s="1149">
        <v>4</v>
      </c>
      <c r="I46" s="1149">
        <v>516.75</v>
      </c>
    </row>
    <row r="47" spans="1:9" ht="12.6" customHeight="1" outlineLevel="1">
      <c r="A47" s="1223"/>
      <c r="B47" s="1050" t="s">
        <v>1297</v>
      </c>
      <c r="C47" s="378"/>
      <c r="D47" s="378"/>
      <c r="E47" s="1050">
        <v>1641</v>
      </c>
      <c r="F47" s="1050">
        <v>583.81657525898845</v>
      </c>
      <c r="G47" s="1050"/>
      <c r="H47" s="1050">
        <v>1559</v>
      </c>
      <c r="I47" s="1050">
        <v>583.74791533033999</v>
      </c>
    </row>
    <row r="48" spans="1:9" ht="12" customHeight="1" outlineLevel="1">
      <c r="A48" s="1223"/>
      <c r="B48" s="1050" t="s">
        <v>1298</v>
      </c>
      <c r="C48" s="378"/>
      <c r="D48" s="378"/>
      <c r="E48" s="1050">
        <v>607</v>
      </c>
      <c r="F48" s="1050">
        <v>583.12191103789132</v>
      </c>
      <c r="G48" s="1050"/>
      <c r="H48" s="1050">
        <v>596</v>
      </c>
      <c r="I48" s="1050">
        <v>583.71308724832215</v>
      </c>
    </row>
    <row r="49" spans="1:9" ht="12" customHeight="1" outlineLevel="1">
      <c r="A49" s="1222" t="s">
        <v>117</v>
      </c>
      <c r="B49" s="1118"/>
      <c r="C49" s="1118"/>
      <c r="D49" s="1118"/>
      <c r="E49" s="1214"/>
      <c r="F49" s="1214"/>
      <c r="G49" s="1214"/>
      <c r="H49" s="1214"/>
      <c r="I49" s="1214"/>
    </row>
    <row r="50" spans="1:9" ht="12" customHeight="1" outlineLevel="1">
      <c r="A50" s="1223"/>
      <c r="B50" s="1050" t="s">
        <v>1286</v>
      </c>
      <c r="C50" s="1050"/>
      <c r="D50" s="1050"/>
      <c r="E50" s="1050">
        <v>8108</v>
      </c>
      <c r="F50" s="1050">
        <v>1027.251850024667</v>
      </c>
      <c r="G50" s="1050"/>
      <c r="H50" s="1050">
        <v>7790</v>
      </c>
      <c r="I50" s="1050">
        <v>1037.9883183568677</v>
      </c>
    </row>
    <row r="51" spans="1:9" ht="12" customHeight="1" outlineLevel="1">
      <c r="A51" s="1223"/>
      <c r="B51" s="1050" t="s">
        <v>1287</v>
      </c>
      <c r="C51" s="1050"/>
      <c r="D51" s="1050"/>
      <c r="E51" s="1224"/>
      <c r="F51" s="1226"/>
      <c r="G51" s="1123"/>
      <c r="H51" s="1224"/>
      <c r="I51" s="1224"/>
    </row>
    <row r="52" spans="1:9" ht="12" customHeight="1" outlineLevel="1">
      <c r="A52" s="1223"/>
      <c r="C52" s="1149" t="s">
        <v>1288</v>
      </c>
      <c r="E52" s="1149">
        <v>2223</v>
      </c>
      <c r="F52" s="1149">
        <v>813.84570400359871</v>
      </c>
      <c r="G52" s="1149"/>
      <c r="H52" s="1149">
        <v>2188</v>
      </c>
      <c r="I52" s="1149">
        <v>826.8446069469835</v>
      </c>
    </row>
    <row r="53" spans="1:9" ht="12" customHeight="1" outlineLevel="1">
      <c r="A53" s="1223"/>
      <c r="C53" s="1225" t="s">
        <v>1289</v>
      </c>
      <c r="E53" s="1149">
        <v>477</v>
      </c>
      <c r="F53" s="1149">
        <v>1484.8888888888889</v>
      </c>
      <c r="G53" s="1149"/>
      <c r="H53" s="1149">
        <v>476</v>
      </c>
      <c r="I53" s="1149">
        <v>1486.4957983193278</v>
      </c>
    </row>
    <row r="54" spans="1:9" ht="12" customHeight="1" outlineLevel="1">
      <c r="A54" s="1223"/>
      <c r="C54" s="1225" t="s">
        <v>1290</v>
      </c>
      <c r="E54" s="1149">
        <v>201</v>
      </c>
      <c r="F54" s="1149">
        <v>962.38308457711446</v>
      </c>
      <c r="G54" s="1149"/>
      <c r="H54" s="1149">
        <v>316</v>
      </c>
      <c r="I54" s="1149">
        <v>702.9841772151899</v>
      </c>
    </row>
    <row r="55" spans="1:9" ht="12" customHeight="1" outlineLevel="1">
      <c r="A55" s="1223"/>
      <c r="C55" s="1042" t="s">
        <v>1291</v>
      </c>
      <c r="D55" s="210"/>
      <c r="E55" s="1149">
        <v>21</v>
      </c>
      <c r="F55" s="1149">
        <v>979.71428571428567</v>
      </c>
      <c r="G55" s="1149"/>
      <c r="H55" s="1149">
        <v>20</v>
      </c>
      <c r="I55" s="1149">
        <v>985.25</v>
      </c>
    </row>
    <row r="56" spans="1:9" ht="12" customHeight="1" outlineLevel="1">
      <c r="A56" s="1223"/>
      <c r="C56" s="1042" t="s">
        <v>1292</v>
      </c>
      <c r="D56" s="210"/>
      <c r="E56" s="1149">
        <v>2045</v>
      </c>
      <c r="F56" s="1149">
        <v>766.14229828850853</v>
      </c>
      <c r="G56" s="1149"/>
      <c r="H56" s="1149">
        <v>1985</v>
      </c>
      <c r="I56" s="1149">
        <v>757.76372795969769</v>
      </c>
    </row>
    <row r="57" spans="1:9" ht="12" customHeight="1" outlineLevel="1">
      <c r="A57" s="1223"/>
      <c r="C57" s="1042" t="s">
        <v>1293</v>
      </c>
      <c r="D57" s="210"/>
      <c r="E57" s="1149">
        <v>17</v>
      </c>
      <c r="F57" s="1149">
        <v>803</v>
      </c>
      <c r="G57" s="1149"/>
      <c r="H57" s="1149">
        <v>16</v>
      </c>
      <c r="I57" s="1149">
        <v>817.875</v>
      </c>
    </row>
    <row r="58" spans="1:9" ht="12" customHeight="1" outlineLevel="1">
      <c r="A58" s="1223"/>
      <c r="C58" s="1042" t="s">
        <v>1294</v>
      </c>
      <c r="D58" s="210"/>
      <c r="E58" s="1149">
        <v>2645</v>
      </c>
      <c r="F58" s="1149">
        <v>1617.6699432892249</v>
      </c>
      <c r="G58" s="1149"/>
      <c r="H58" s="1149">
        <v>2597</v>
      </c>
      <c r="I58" s="1149">
        <v>1635.9437812860992</v>
      </c>
    </row>
    <row r="59" spans="1:9" ht="12" customHeight="1" outlineLevel="1">
      <c r="A59" s="1223"/>
      <c r="C59" s="1042" t="s">
        <v>1295</v>
      </c>
      <c r="D59" s="210"/>
      <c r="E59" s="1149">
        <v>6</v>
      </c>
      <c r="F59" s="1149">
        <v>1029</v>
      </c>
      <c r="G59" s="1149"/>
      <c r="H59" s="1149">
        <v>9</v>
      </c>
      <c r="I59" s="1149">
        <v>760.11111111111109</v>
      </c>
    </row>
    <row r="60" spans="1:9" ht="12" customHeight="1" outlineLevel="1">
      <c r="A60" s="1223"/>
      <c r="C60" s="1042" t="s">
        <v>1296</v>
      </c>
      <c r="D60" s="210"/>
      <c r="E60" s="1050">
        <v>0</v>
      </c>
      <c r="F60" s="1050">
        <v>0</v>
      </c>
      <c r="G60" s="1149"/>
      <c r="H60" s="1149">
        <v>0</v>
      </c>
      <c r="I60" s="1050">
        <v>0</v>
      </c>
    </row>
    <row r="61" spans="1:9" ht="12" customHeight="1" outlineLevel="1">
      <c r="A61" s="1223"/>
      <c r="B61" s="1050" t="s">
        <v>1297</v>
      </c>
      <c r="C61" s="378"/>
      <c r="D61" s="378"/>
      <c r="E61" s="1050">
        <v>2802</v>
      </c>
      <c r="F61" s="1050">
        <v>583.02997858672381</v>
      </c>
      <c r="G61" s="1050"/>
      <c r="H61" s="1050">
        <v>2648</v>
      </c>
      <c r="I61" s="1050">
        <v>583.23527190332322</v>
      </c>
    </row>
    <row r="62" spans="1:9" ht="12" customHeight="1" outlineLevel="1">
      <c r="A62" s="1223"/>
      <c r="B62" s="1050" t="s">
        <v>1298</v>
      </c>
      <c r="C62" s="378"/>
      <c r="D62" s="378"/>
      <c r="E62" s="1050">
        <v>938</v>
      </c>
      <c r="F62" s="1050">
        <v>581.66417910447763</v>
      </c>
      <c r="G62" s="1050"/>
      <c r="H62" s="1050">
        <v>927</v>
      </c>
      <c r="I62" s="1050">
        <v>581.495145631068</v>
      </c>
    </row>
    <row r="63" spans="1:9" ht="12" customHeight="1">
      <c r="A63" s="1222" t="s">
        <v>118</v>
      </c>
      <c r="B63" s="1118"/>
      <c r="C63" s="1118"/>
      <c r="D63" s="1118"/>
      <c r="E63" s="1214"/>
      <c r="F63" s="1214"/>
      <c r="G63" s="1214"/>
      <c r="H63" s="1214"/>
      <c r="I63" s="1214"/>
    </row>
    <row r="64" spans="1:9" ht="12" customHeight="1">
      <c r="A64" s="1223"/>
      <c r="B64" s="1050" t="s">
        <v>1286</v>
      </c>
      <c r="C64" s="1050"/>
      <c r="D64" s="1050"/>
      <c r="E64" s="1050">
        <v>32217</v>
      </c>
      <c r="F64" s="1050">
        <v>1186.5670608684857</v>
      </c>
      <c r="G64" s="1050"/>
      <c r="H64" s="1050">
        <v>31066</v>
      </c>
      <c r="I64" s="1050">
        <v>1200.8624541299168</v>
      </c>
    </row>
    <row r="65" spans="1:23" s="397" customFormat="1" ht="12" customHeight="1">
      <c r="A65" s="1227"/>
      <c r="B65" s="1149"/>
      <c r="C65" s="1149"/>
      <c r="D65" s="1149" t="s">
        <v>1300</v>
      </c>
      <c r="E65" s="1149">
        <v>25300</v>
      </c>
      <c r="F65" s="1149">
        <v>1241.0976284584981</v>
      </c>
      <c r="G65" s="1149"/>
      <c r="H65" s="1149">
        <v>24295</v>
      </c>
      <c r="I65" s="1149">
        <v>1257.784564725252</v>
      </c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</row>
    <row r="66" spans="1:23" s="397" customFormat="1" ht="12" customHeight="1">
      <c r="A66" s="1227"/>
      <c r="B66" s="1149"/>
      <c r="C66" s="1149"/>
      <c r="D66" s="1149" t="s">
        <v>1301</v>
      </c>
      <c r="E66" s="1149">
        <v>6917</v>
      </c>
      <c r="F66" s="1149">
        <v>987.11291022119417</v>
      </c>
      <c r="G66" s="1149"/>
      <c r="H66" s="1149">
        <v>6771</v>
      </c>
      <c r="I66" s="1149">
        <v>996.62044011224339</v>
      </c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</row>
    <row r="67" spans="1:23" s="397" customFormat="1" ht="12" customHeight="1">
      <c r="A67" s="1223"/>
      <c r="B67" s="1050" t="s">
        <v>1287</v>
      </c>
      <c r="C67" s="1050"/>
      <c r="D67" s="1050"/>
      <c r="E67" s="1224"/>
      <c r="F67" s="1224"/>
      <c r="G67" s="1123"/>
      <c r="H67" s="1224"/>
      <c r="I67" s="1226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</row>
    <row r="68" spans="1:23" s="397" customFormat="1" ht="12" customHeight="1">
      <c r="A68" s="1223"/>
      <c r="B68" s="378"/>
      <c r="C68" s="1050" t="s">
        <v>1288</v>
      </c>
      <c r="D68" s="378"/>
      <c r="E68" s="1050">
        <v>7896</v>
      </c>
      <c r="F68" s="1050">
        <v>887.44731509625126</v>
      </c>
      <c r="G68" s="1050"/>
      <c r="H68" s="1050">
        <v>7731</v>
      </c>
      <c r="I68" s="1050">
        <v>895.47859267882552</v>
      </c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</row>
    <row r="69" spans="1:23" s="397" customFormat="1" ht="12" customHeight="1">
      <c r="A69" s="1227"/>
      <c r="B69" s="80"/>
      <c r="C69" s="1149"/>
      <c r="D69" s="1149" t="s">
        <v>1300</v>
      </c>
      <c r="E69" s="1149">
        <v>5767</v>
      </c>
      <c r="F69" s="1149">
        <v>938.35026877059124</v>
      </c>
      <c r="G69" s="1149"/>
      <c r="H69" s="1149">
        <v>5627</v>
      </c>
      <c r="I69" s="1149">
        <v>944.56993069130976</v>
      </c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</row>
    <row r="70" spans="1:23" s="397" customFormat="1" ht="12" customHeight="1">
      <c r="A70" s="1227"/>
      <c r="B70" s="80"/>
      <c r="C70" s="1149"/>
      <c r="D70" s="1149" t="s">
        <v>1301</v>
      </c>
      <c r="E70" s="1149">
        <v>2129</v>
      </c>
      <c r="F70" s="1149">
        <v>749.56129638327855</v>
      </c>
      <c r="G70" s="1149"/>
      <c r="H70" s="1149">
        <v>2104</v>
      </c>
      <c r="I70" s="1149">
        <v>764.18678707224331</v>
      </c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</row>
    <row r="71" spans="1:23" s="397" customFormat="1" ht="12" customHeight="1">
      <c r="A71" s="1223"/>
      <c r="B71" s="378"/>
      <c r="C71" s="1050" t="s">
        <v>1289</v>
      </c>
      <c r="D71" s="378"/>
      <c r="E71" s="1050">
        <v>2441</v>
      </c>
      <c r="F71" s="1050">
        <v>1642.2408848832445</v>
      </c>
      <c r="G71" s="1050"/>
      <c r="H71" s="1050">
        <v>2415</v>
      </c>
      <c r="I71" s="1050">
        <v>1636.6894409937888</v>
      </c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</row>
    <row r="72" spans="1:23" s="397" customFormat="1" ht="12" customHeight="1">
      <c r="A72" s="1227"/>
      <c r="B72" s="80"/>
      <c r="C72" s="1149"/>
      <c r="D72" s="1149" t="s">
        <v>1300</v>
      </c>
      <c r="E72" s="1149">
        <v>2379</v>
      </c>
      <c r="F72" s="1149">
        <v>1659.9911727616645</v>
      </c>
      <c r="G72" s="1149"/>
      <c r="H72" s="1149">
        <v>2352</v>
      </c>
      <c r="I72" s="1149">
        <v>1655.048044217687</v>
      </c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</row>
    <row r="73" spans="1:23" s="397" customFormat="1" ht="12" customHeight="1">
      <c r="A73" s="1227"/>
      <c r="B73" s="80"/>
      <c r="C73" s="1149"/>
      <c r="D73" s="1149" t="s">
        <v>1301</v>
      </c>
      <c r="E73" s="1149">
        <v>62</v>
      </c>
      <c r="F73" s="1149">
        <v>961.17741935483866</v>
      </c>
      <c r="G73" s="1149"/>
      <c r="H73" s="1149">
        <v>63</v>
      </c>
      <c r="I73" s="1149">
        <v>951.30158730158735</v>
      </c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</row>
    <row r="74" spans="1:23" s="397" customFormat="1" ht="12" customHeight="1">
      <c r="A74" s="1223"/>
      <c r="B74" s="378"/>
      <c r="C74" s="1050" t="s">
        <v>1290</v>
      </c>
      <c r="D74" s="378"/>
      <c r="E74" s="1050">
        <v>1520</v>
      </c>
      <c r="F74" s="1050">
        <v>1084.1618421052631</v>
      </c>
      <c r="G74" s="1050"/>
      <c r="H74" s="1050">
        <v>2334</v>
      </c>
      <c r="I74" s="1050">
        <v>812.35604113110537</v>
      </c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</row>
    <row r="75" spans="1:23" s="397" customFormat="1" ht="12" customHeight="1">
      <c r="A75" s="1227"/>
      <c r="B75" s="80"/>
      <c r="C75" s="1149"/>
      <c r="D75" s="1149" t="s">
        <v>1300</v>
      </c>
      <c r="E75" s="1149">
        <v>1497</v>
      </c>
      <c r="F75" s="1149">
        <v>1079.2030728122913</v>
      </c>
      <c r="G75" s="1149"/>
      <c r="H75" s="1149">
        <v>2310</v>
      </c>
      <c r="I75" s="1149">
        <v>806.48268398268397</v>
      </c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</row>
    <row r="76" spans="1:23" s="397" customFormat="1" ht="12" customHeight="1">
      <c r="A76" s="1227"/>
      <c r="B76" s="80"/>
      <c r="C76" s="1149"/>
      <c r="D76" s="1149" t="s">
        <v>1301</v>
      </c>
      <c r="E76" s="1149">
        <v>23</v>
      </c>
      <c r="F76" s="1149">
        <v>1406.8695652173913</v>
      </c>
      <c r="G76" s="1149"/>
      <c r="H76" s="1149">
        <v>24</v>
      </c>
      <c r="I76" s="1149">
        <v>1377.7083333333333</v>
      </c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</row>
    <row r="77" spans="1:23" s="397" customFormat="1" ht="12" customHeight="1">
      <c r="A77" s="1223"/>
      <c r="B77" s="378"/>
      <c r="C77" s="1052" t="s">
        <v>1291</v>
      </c>
      <c r="D77" s="378"/>
      <c r="E77" s="1050">
        <v>105</v>
      </c>
      <c r="F77" s="1050">
        <v>1004.2571428571429</v>
      </c>
      <c r="G77" s="1050"/>
      <c r="H77" s="1050">
        <v>102</v>
      </c>
      <c r="I77" s="1050">
        <v>1000.4411764705883</v>
      </c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</row>
    <row r="78" spans="1:23" s="397" customFormat="1" ht="12" customHeight="1">
      <c r="A78" s="1227"/>
      <c r="B78" s="80"/>
      <c r="C78" s="1149"/>
      <c r="D78" s="1149" t="s">
        <v>1300</v>
      </c>
      <c r="E78" s="1149">
        <v>26</v>
      </c>
      <c r="F78" s="1149">
        <v>945</v>
      </c>
      <c r="G78" s="1149"/>
      <c r="H78" s="1149">
        <v>26</v>
      </c>
      <c r="I78" s="1149">
        <v>945</v>
      </c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</row>
    <row r="79" spans="1:23" s="397" customFormat="1" ht="12" customHeight="1">
      <c r="A79" s="1227"/>
      <c r="B79" s="80"/>
      <c r="C79" s="1149"/>
      <c r="D79" s="1149" t="s">
        <v>1301</v>
      </c>
      <c r="E79" s="1149">
        <v>79</v>
      </c>
      <c r="F79" s="1149">
        <v>1023.7594936708861</v>
      </c>
      <c r="G79" s="1149"/>
      <c r="H79" s="1149">
        <v>76</v>
      </c>
      <c r="I79" s="1149">
        <v>1019.3947368421053</v>
      </c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</row>
    <row r="80" spans="1:23" s="397" customFormat="1" ht="12" customHeight="1">
      <c r="A80" s="1227"/>
      <c r="B80" s="80"/>
      <c r="C80" s="1052" t="s">
        <v>1292</v>
      </c>
      <c r="D80" s="1149"/>
      <c r="E80" s="1050">
        <v>6759</v>
      </c>
      <c r="F80" s="1050">
        <v>809.44207723035947</v>
      </c>
      <c r="G80" s="1050"/>
      <c r="H80" s="1050">
        <v>6534</v>
      </c>
      <c r="I80" s="1050">
        <v>802.32001836547295</v>
      </c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</row>
    <row r="81" spans="1:23" s="397" customFormat="1" ht="12" customHeight="1">
      <c r="A81" s="1227"/>
      <c r="B81" s="80"/>
      <c r="C81" s="1149"/>
      <c r="D81" s="1149" t="s">
        <v>1300</v>
      </c>
      <c r="E81" s="1149">
        <v>5435</v>
      </c>
      <c r="F81" s="1149">
        <v>826.49291628334868</v>
      </c>
      <c r="G81" s="1149"/>
      <c r="H81" s="1149">
        <v>5240</v>
      </c>
      <c r="I81" s="1149">
        <v>819.49236641221376</v>
      </c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</row>
    <row r="82" spans="1:23" s="397" customFormat="1" ht="12" customHeight="1">
      <c r="A82" s="1227"/>
      <c r="B82" s="80"/>
      <c r="C82" s="1149"/>
      <c r="D82" s="1149" t="s">
        <v>1301</v>
      </c>
      <c r="E82" s="1149">
        <v>1324</v>
      </c>
      <c r="F82" s="1149">
        <v>739.44864048338366</v>
      </c>
      <c r="G82" s="1149"/>
      <c r="H82" s="1149">
        <v>1294</v>
      </c>
      <c r="I82" s="1149">
        <v>732.78284389489954</v>
      </c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</row>
    <row r="83" spans="1:23" s="397" customFormat="1" ht="12" customHeight="1">
      <c r="A83" s="1227"/>
      <c r="B83" s="80"/>
      <c r="C83" s="1052" t="s">
        <v>1293</v>
      </c>
      <c r="D83" s="378"/>
      <c r="E83" s="1050">
        <v>58</v>
      </c>
      <c r="F83" s="1050">
        <v>840.86206896551721</v>
      </c>
      <c r="G83" s="1050"/>
      <c r="H83" s="1050">
        <v>55</v>
      </c>
      <c r="I83" s="1050">
        <v>777.83636363636367</v>
      </c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</row>
    <row r="84" spans="1:23" s="397" customFormat="1" ht="12" customHeight="1">
      <c r="A84" s="1227"/>
      <c r="B84" s="80"/>
      <c r="C84" s="80"/>
      <c r="D84" s="1149" t="s">
        <v>1300</v>
      </c>
      <c r="E84" s="1149">
        <v>47</v>
      </c>
      <c r="F84" s="1149">
        <v>852.65957446808511</v>
      </c>
      <c r="G84" s="1149"/>
      <c r="H84" s="1149">
        <v>44</v>
      </c>
      <c r="I84" s="1149">
        <v>771.90909090909088</v>
      </c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</row>
    <row r="85" spans="1:23" s="397" customFormat="1" ht="12" customHeight="1">
      <c r="A85" s="1227"/>
      <c r="B85" s="80"/>
      <c r="C85" s="378"/>
      <c r="D85" s="1149" t="s">
        <v>1301</v>
      </c>
      <c r="E85" s="1149">
        <v>11</v>
      </c>
      <c r="F85" s="1149">
        <v>790.4545454545455</v>
      </c>
      <c r="G85" s="1149"/>
      <c r="H85" s="1149">
        <v>11</v>
      </c>
      <c r="I85" s="1149">
        <v>801.63636363636363</v>
      </c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</row>
    <row r="86" spans="1:23" s="397" customFormat="1" ht="12" customHeight="1">
      <c r="A86" s="1227"/>
      <c r="B86" s="80"/>
      <c r="C86" s="1052" t="s">
        <v>1294</v>
      </c>
      <c r="D86" s="1050"/>
      <c r="E86" s="1050">
        <v>12407</v>
      </c>
      <c r="F86" s="1050">
        <v>1637.6939630853551</v>
      </c>
      <c r="G86" s="1050"/>
      <c r="H86" s="1050">
        <v>12189</v>
      </c>
      <c r="I86" s="1050">
        <v>1661.2640905734679</v>
      </c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</row>
    <row r="87" spans="1:23" s="397" customFormat="1" ht="12" customHeight="1">
      <c r="A87" s="1227"/>
      <c r="B87" s="80"/>
      <c r="C87" s="80"/>
      <c r="D87" s="1149" t="s">
        <v>1300</v>
      </c>
      <c r="E87" s="1149">
        <v>8596</v>
      </c>
      <c r="F87" s="1149">
        <v>1745.4201954397395</v>
      </c>
      <c r="G87" s="1149"/>
      <c r="H87" s="1149">
        <v>8423</v>
      </c>
      <c r="I87" s="1149">
        <v>1773.2912264038941</v>
      </c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</row>
    <row r="88" spans="1:23" s="397" customFormat="1" ht="12" customHeight="1">
      <c r="A88" s="1227"/>
      <c r="B88" s="80"/>
      <c r="C88" s="1149"/>
      <c r="D88" s="1149" t="s">
        <v>1301</v>
      </c>
      <c r="E88" s="1149">
        <v>3811</v>
      </c>
      <c r="F88" s="1149">
        <v>1394.7092626607189</v>
      </c>
      <c r="G88" s="1149"/>
      <c r="H88" s="1149">
        <v>3766</v>
      </c>
      <c r="I88" s="1149">
        <v>1410.7049920339882</v>
      </c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</row>
    <row r="89" spans="1:23" s="397" customFormat="1" ht="12" customHeight="1">
      <c r="A89" s="1227"/>
      <c r="B89" s="80"/>
      <c r="C89" s="1052" t="s">
        <v>1295</v>
      </c>
      <c r="D89" s="1149"/>
      <c r="E89" s="1050">
        <v>194</v>
      </c>
      <c r="F89" s="1050">
        <v>638.91752577319585</v>
      </c>
      <c r="G89" s="1050"/>
      <c r="H89" s="1050">
        <v>245</v>
      </c>
      <c r="I89" s="1050">
        <v>714.09795918367342</v>
      </c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</row>
    <row r="90" spans="1:23" s="397" customFormat="1" ht="12" customHeight="1">
      <c r="A90" s="1227"/>
      <c r="B90" s="80"/>
      <c r="C90" s="1149"/>
      <c r="D90" s="1149" t="s">
        <v>1300</v>
      </c>
      <c r="E90" s="1149">
        <v>124</v>
      </c>
      <c r="F90" s="1149">
        <v>713.37903225806451</v>
      </c>
      <c r="G90" s="1149"/>
      <c r="H90" s="1149">
        <v>154</v>
      </c>
      <c r="I90" s="1149">
        <v>861.75974025974028</v>
      </c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</row>
    <row r="91" spans="1:23" s="397" customFormat="1" ht="12" customHeight="1">
      <c r="A91" s="1227"/>
      <c r="B91" s="80"/>
      <c r="C91" s="1149"/>
      <c r="D91" s="1149" t="s">
        <v>1301</v>
      </c>
      <c r="E91" s="1149">
        <v>70</v>
      </c>
      <c r="F91" s="1149">
        <v>507</v>
      </c>
      <c r="G91" s="1149"/>
      <c r="H91" s="1149">
        <v>91</v>
      </c>
      <c r="I91" s="1149">
        <v>464.20879120879118</v>
      </c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</row>
    <row r="92" spans="1:23" s="397" customFormat="1" ht="12" customHeight="1">
      <c r="A92" s="1223"/>
      <c r="B92" s="378"/>
      <c r="C92" s="1052" t="s">
        <v>1296</v>
      </c>
      <c r="D92" s="378"/>
      <c r="E92" s="1050">
        <v>4</v>
      </c>
      <c r="F92" s="1050">
        <v>645</v>
      </c>
      <c r="G92" s="1050"/>
      <c r="H92" s="1050">
        <v>4</v>
      </c>
      <c r="I92" s="1050">
        <v>516.75</v>
      </c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</row>
    <row r="93" spans="1:23" s="397" customFormat="1" ht="12" customHeight="1">
      <c r="A93" s="1227"/>
      <c r="B93" s="80"/>
      <c r="C93" s="80"/>
      <c r="D93" s="1149" t="s">
        <v>1300</v>
      </c>
      <c r="E93" s="1149">
        <v>4</v>
      </c>
      <c r="F93" s="1149">
        <v>645</v>
      </c>
      <c r="G93" s="1149"/>
      <c r="H93" s="1149">
        <v>4</v>
      </c>
      <c r="I93" s="1149">
        <v>516.75</v>
      </c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</row>
    <row r="94" spans="1:23" s="397" customFormat="1" ht="12" customHeight="1">
      <c r="A94" s="1227"/>
      <c r="B94" s="80"/>
      <c r="C94" s="80"/>
      <c r="D94" s="1149" t="s">
        <v>1301</v>
      </c>
      <c r="E94" s="1149">
        <v>0</v>
      </c>
      <c r="F94" s="1149">
        <v>0</v>
      </c>
      <c r="G94" s="1149"/>
      <c r="H94" s="1149">
        <v>0</v>
      </c>
      <c r="I94" s="1149">
        <v>0</v>
      </c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</row>
    <row r="95" spans="1:23" s="397" customFormat="1" ht="12" customHeight="1">
      <c r="A95" s="1223"/>
      <c r="B95" s="1050" t="s">
        <v>1297</v>
      </c>
      <c r="C95" s="378"/>
      <c r="D95" s="378"/>
      <c r="E95" s="1050">
        <v>7314</v>
      </c>
      <c r="F95" s="1050">
        <v>583.24924801750069</v>
      </c>
      <c r="G95" s="1050"/>
      <c r="H95" s="1050">
        <v>6943</v>
      </c>
      <c r="I95" s="1050">
        <v>583.22555091459026</v>
      </c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</row>
    <row r="96" spans="1:23" s="397" customFormat="1" ht="12" customHeight="1">
      <c r="A96" s="1227"/>
      <c r="B96" s="80"/>
      <c r="C96" s="1149"/>
      <c r="D96" s="1149" t="s">
        <v>1300</v>
      </c>
      <c r="E96" s="1149">
        <v>5380</v>
      </c>
      <c r="F96" s="1149">
        <v>583.22211895910777</v>
      </c>
      <c r="G96" s="1149"/>
      <c r="H96" s="1149">
        <v>5083</v>
      </c>
      <c r="I96" s="1149">
        <v>583.1780444619319</v>
      </c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</row>
    <row r="97" spans="1:23" s="1228" customFormat="1" ht="12" customHeight="1">
      <c r="A97" s="1227"/>
      <c r="B97" s="80"/>
      <c r="C97" s="1149"/>
      <c r="D97" s="1149" t="s">
        <v>1301</v>
      </c>
      <c r="E97" s="1149">
        <v>1934</v>
      </c>
      <c r="F97" s="1149">
        <v>583.32471561530508</v>
      </c>
      <c r="G97" s="1149"/>
      <c r="H97" s="1149">
        <v>1860</v>
      </c>
      <c r="I97" s="1149">
        <v>583.35591397849464</v>
      </c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</row>
    <row r="98" spans="1:23" s="1228" customFormat="1" ht="12" customHeight="1">
      <c r="A98" s="1223"/>
      <c r="B98" s="1050" t="s">
        <v>1298</v>
      </c>
      <c r="C98" s="378"/>
      <c r="D98" s="378"/>
      <c r="E98" s="1050">
        <v>2528</v>
      </c>
      <c r="F98" s="1050">
        <v>582.58939873417717</v>
      </c>
      <c r="G98" s="1050"/>
      <c r="H98" s="1050">
        <v>2497</v>
      </c>
      <c r="I98" s="1050">
        <v>582.590308370044</v>
      </c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</row>
    <row r="99" spans="1:23" s="1228" customFormat="1" ht="12" customHeight="1">
      <c r="A99" s="1227"/>
      <c r="B99" s="80"/>
      <c r="C99" s="1149"/>
      <c r="D99" s="1149" t="s">
        <v>1300</v>
      </c>
      <c r="E99" s="1149">
        <v>1714</v>
      </c>
      <c r="F99" s="1149">
        <v>582.52917152858811</v>
      </c>
      <c r="G99" s="1149"/>
      <c r="H99" s="1149">
        <v>1680</v>
      </c>
      <c r="I99" s="1149">
        <v>582.73749999999995</v>
      </c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</row>
    <row r="100" spans="1:23" s="1228" customFormat="1" ht="12" customHeight="1">
      <c r="A100" s="1227"/>
      <c r="B100" s="80"/>
      <c r="C100" s="1149"/>
      <c r="D100" s="1149" t="s">
        <v>1301</v>
      </c>
      <c r="E100" s="1149">
        <v>814</v>
      </c>
      <c r="F100" s="1149">
        <v>582.71621621621625</v>
      </c>
      <c r="G100" s="1149"/>
      <c r="H100" s="1149">
        <v>817</v>
      </c>
      <c r="I100" s="1149">
        <v>582.28886168910651</v>
      </c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</row>
    <row r="101" spans="1:23" s="1228" customFormat="1" ht="4.5" customHeight="1" thickBot="1">
      <c r="A101" s="1229"/>
      <c r="B101" s="178"/>
      <c r="C101" s="1206"/>
      <c r="D101" s="1206"/>
      <c r="E101" s="1206"/>
      <c r="F101" s="1206"/>
      <c r="G101" s="1206"/>
      <c r="H101" s="1206"/>
      <c r="I101" s="1206"/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</row>
    <row r="102" spans="1:23" s="1228" customFormat="1" ht="13.8">
      <c r="A102" s="1041" t="s">
        <v>202</v>
      </c>
      <c r="B102" s="80"/>
      <c r="C102" s="1207"/>
      <c r="D102" s="1207"/>
      <c r="E102" s="1207"/>
      <c r="F102" s="1207"/>
      <c r="G102" s="1207"/>
      <c r="H102" s="1207"/>
      <c r="I102" s="1207"/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</row>
    <row r="103" spans="1:23" s="1228" customFormat="1" ht="26.25" customHeight="1">
      <c r="A103" s="1831" t="s">
        <v>1317</v>
      </c>
      <c r="B103" s="1832"/>
      <c r="C103" s="1832"/>
      <c r="D103" s="1832"/>
      <c r="E103" s="1832"/>
      <c r="F103" s="1832"/>
      <c r="G103" s="1832"/>
      <c r="H103" s="1832"/>
      <c r="I103" s="1835"/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</row>
    <row r="104" spans="1:23" s="1228" customFormat="1" ht="25.5" customHeight="1">
      <c r="A104" s="1831" t="s">
        <v>1332</v>
      </c>
      <c r="B104" s="1832"/>
      <c r="C104" s="1832"/>
      <c r="D104" s="1832"/>
      <c r="E104" s="1832"/>
      <c r="F104" s="1832"/>
      <c r="G104" s="1832"/>
      <c r="H104" s="1832"/>
      <c r="I104" s="1835"/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</row>
    <row r="105" spans="1:23" s="1228" customFormat="1" ht="25.5" customHeight="1">
      <c r="A105" s="1836"/>
      <c r="B105" s="1837"/>
      <c r="C105" s="1837"/>
      <c r="D105" s="1837"/>
      <c r="E105" s="1837"/>
      <c r="F105" s="1837"/>
      <c r="G105" s="1837"/>
      <c r="H105" s="1837"/>
      <c r="I105" s="1838"/>
      <c r="J105" s="80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</row>
    <row r="106" spans="1:23" s="1228" customFormat="1">
      <c r="A106" s="1162"/>
      <c r="B106" s="80"/>
      <c r="C106" s="80"/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</row>
  </sheetData>
  <mergeCells count="4">
    <mergeCell ref="B6:D6"/>
    <mergeCell ref="A103:I103"/>
    <mergeCell ref="A104:I104"/>
    <mergeCell ref="A105:I105"/>
  </mergeCells>
  <hyperlinks>
    <hyperlink ref="D1" location="Índice!A1" display="Volver al Índice " xr:uid="{95B64A5E-E37D-4697-83E3-4CD5E9DDAF8C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7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CA52D-C022-439C-9885-DC492E8363EC}">
  <sheetPr codeName="Hoja62">
    <pageSetUpPr fitToPage="1"/>
  </sheetPr>
  <dimension ref="A1:T62"/>
  <sheetViews>
    <sheetView showGridLines="0" zoomScale="85" zoomScaleNormal="85" zoomScaleSheetLayoutView="90" workbookViewId="0"/>
  </sheetViews>
  <sheetFormatPr baseColWidth="10" defaultColWidth="11.44140625" defaultRowHeight="14.4"/>
  <cols>
    <col min="1" max="1" width="1.88671875" style="1077" customWidth="1"/>
    <col min="2" max="2" width="2" style="1077" customWidth="1"/>
    <col min="3" max="3" width="33.109375" style="1077" customWidth="1"/>
    <col min="4" max="15" width="10.109375" style="1077" customWidth="1"/>
    <col min="16" max="16" width="12.88671875" style="1077" customWidth="1"/>
    <col min="17" max="17" width="7.109375" style="1102" customWidth="1"/>
    <col min="18" max="18" width="12.88671875" style="1102" customWidth="1"/>
    <col min="19" max="20" width="11.44140625" style="1102"/>
    <col min="21" max="256" width="11.44140625" style="1077"/>
    <col min="257" max="257" width="1.88671875" style="1077" customWidth="1"/>
    <col min="258" max="258" width="2" style="1077" customWidth="1"/>
    <col min="259" max="259" width="33.109375" style="1077" customWidth="1"/>
    <col min="260" max="271" width="10.109375" style="1077" customWidth="1"/>
    <col min="272" max="272" width="12.88671875" style="1077" customWidth="1"/>
    <col min="273" max="273" width="7.109375" style="1077" customWidth="1"/>
    <col min="274" max="274" width="12.88671875" style="1077" customWidth="1"/>
    <col min="275" max="512" width="11.44140625" style="1077"/>
    <col min="513" max="513" width="1.88671875" style="1077" customWidth="1"/>
    <col min="514" max="514" width="2" style="1077" customWidth="1"/>
    <col min="515" max="515" width="33.109375" style="1077" customWidth="1"/>
    <col min="516" max="527" width="10.109375" style="1077" customWidth="1"/>
    <col min="528" max="528" width="12.88671875" style="1077" customWidth="1"/>
    <col min="529" max="529" width="7.109375" style="1077" customWidth="1"/>
    <col min="530" max="530" width="12.88671875" style="1077" customWidth="1"/>
    <col min="531" max="768" width="11.44140625" style="1077"/>
    <col min="769" max="769" width="1.88671875" style="1077" customWidth="1"/>
    <col min="770" max="770" width="2" style="1077" customWidth="1"/>
    <col min="771" max="771" width="33.109375" style="1077" customWidth="1"/>
    <col min="772" max="783" width="10.109375" style="1077" customWidth="1"/>
    <col min="784" max="784" width="12.88671875" style="1077" customWidth="1"/>
    <col min="785" max="785" width="7.109375" style="1077" customWidth="1"/>
    <col min="786" max="786" width="12.88671875" style="1077" customWidth="1"/>
    <col min="787" max="1024" width="11.44140625" style="1077"/>
    <col min="1025" max="1025" width="1.88671875" style="1077" customWidth="1"/>
    <col min="1026" max="1026" width="2" style="1077" customWidth="1"/>
    <col min="1027" max="1027" width="33.109375" style="1077" customWidth="1"/>
    <col min="1028" max="1039" width="10.109375" style="1077" customWidth="1"/>
    <col min="1040" max="1040" width="12.88671875" style="1077" customWidth="1"/>
    <col min="1041" max="1041" width="7.109375" style="1077" customWidth="1"/>
    <col min="1042" max="1042" width="12.88671875" style="1077" customWidth="1"/>
    <col min="1043" max="1280" width="11.44140625" style="1077"/>
    <col min="1281" max="1281" width="1.88671875" style="1077" customWidth="1"/>
    <col min="1282" max="1282" width="2" style="1077" customWidth="1"/>
    <col min="1283" max="1283" width="33.109375" style="1077" customWidth="1"/>
    <col min="1284" max="1295" width="10.109375" style="1077" customWidth="1"/>
    <col min="1296" max="1296" width="12.88671875" style="1077" customWidth="1"/>
    <col min="1297" max="1297" width="7.109375" style="1077" customWidth="1"/>
    <col min="1298" max="1298" width="12.88671875" style="1077" customWidth="1"/>
    <col min="1299" max="1536" width="11.44140625" style="1077"/>
    <col min="1537" max="1537" width="1.88671875" style="1077" customWidth="1"/>
    <col min="1538" max="1538" width="2" style="1077" customWidth="1"/>
    <col min="1539" max="1539" width="33.109375" style="1077" customWidth="1"/>
    <col min="1540" max="1551" width="10.109375" style="1077" customWidth="1"/>
    <col min="1552" max="1552" width="12.88671875" style="1077" customWidth="1"/>
    <col min="1553" max="1553" width="7.109375" style="1077" customWidth="1"/>
    <col min="1554" max="1554" width="12.88671875" style="1077" customWidth="1"/>
    <col min="1555" max="1792" width="11.44140625" style="1077"/>
    <col min="1793" max="1793" width="1.88671875" style="1077" customWidth="1"/>
    <col min="1794" max="1794" width="2" style="1077" customWidth="1"/>
    <col min="1795" max="1795" width="33.109375" style="1077" customWidth="1"/>
    <col min="1796" max="1807" width="10.109375" style="1077" customWidth="1"/>
    <col min="1808" max="1808" width="12.88671875" style="1077" customWidth="1"/>
    <col min="1809" max="1809" width="7.109375" style="1077" customWidth="1"/>
    <col min="1810" max="1810" width="12.88671875" style="1077" customWidth="1"/>
    <col min="1811" max="2048" width="11.44140625" style="1077"/>
    <col min="2049" max="2049" width="1.88671875" style="1077" customWidth="1"/>
    <col min="2050" max="2050" width="2" style="1077" customWidth="1"/>
    <col min="2051" max="2051" width="33.109375" style="1077" customWidth="1"/>
    <col min="2052" max="2063" width="10.109375" style="1077" customWidth="1"/>
    <col min="2064" max="2064" width="12.88671875" style="1077" customWidth="1"/>
    <col min="2065" max="2065" width="7.109375" style="1077" customWidth="1"/>
    <col min="2066" max="2066" width="12.88671875" style="1077" customWidth="1"/>
    <col min="2067" max="2304" width="11.44140625" style="1077"/>
    <col min="2305" max="2305" width="1.88671875" style="1077" customWidth="1"/>
    <col min="2306" max="2306" width="2" style="1077" customWidth="1"/>
    <col min="2307" max="2307" width="33.109375" style="1077" customWidth="1"/>
    <col min="2308" max="2319" width="10.109375" style="1077" customWidth="1"/>
    <col min="2320" max="2320" width="12.88671875" style="1077" customWidth="1"/>
    <col min="2321" max="2321" width="7.109375" style="1077" customWidth="1"/>
    <col min="2322" max="2322" width="12.88671875" style="1077" customWidth="1"/>
    <col min="2323" max="2560" width="11.44140625" style="1077"/>
    <col min="2561" max="2561" width="1.88671875" style="1077" customWidth="1"/>
    <col min="2562" max="2562" width="2" style="1077" customWidth="1"/>
    <col min="2563" max="2563" width="33.109375" style="1077" customWidth="1"/>
    <col min="2564" max="2575" width="10.109375" style="1077" customWidth="1"/>
    <col min="2576" max="2576" width="12.88671875" style="1077" customWidth="1"/>
    <col min="2577" max="2577" width="7.109375" style="1077" customWidth="1"/>
    <col min="2578" max="2578" width="12.88671875" style="1077" customWidth="1"/>
    <col min="2579" max="2816" width="11.44140625" style="1077"/>
    <col min="2817" max="2817" width="1.88671875" style="1077" customWidth="1"/>
    <col min="2818" max="2818" width="2" style="1077" customWidth="1"/>
    <col min="2819" max="2819" width="33.109375" style="1077" customWidth="1"/>
    <col min="2820" max="2831" width="10.109375" style="1077" customWidth="1"/>
    <col min="2832" max="2832" width="12.88671875" style="1077" customWidth="1"/>
    <col min="2833" max="2833" width="7.109375" style="1077" customWidth="1"/>
    <col min="2834" max="2834" width="12.88671875" style="1077" customWidth="1"/>
    <col min="2835" max="3072" width="11.44140625" style="1077"/>
    <col min="3073" max="3073" width="1.88671875" style="1077" customWidth="1"/>
    <col min="3074" max="3074" width="2" style="1077" customWidth="1"/>
    <col min="3075" max="3075" width="33.109375" style="1077" customWidth="1"/>
    <col min="3076" max="3087" width="10.109375" style="1077" customWidth="1"/>
    <col min="3088" max="3088" width="12.88671875" style="1077" customWidth="1"/>
    <col min="3089" max="3089" width="7.109375" style="1077" customWidth="1"/>
    <col min="3090" max="3090" width="12.88671875" style="1077" customWidth="1"/>
    <col min="3091" max="3328" width="11.44140625" style="1077"/>
    <col min="3329" max="3329" width="1.88671875" style="1077" customWidth="1"/>
    <col min="3330" max="3330" width="2" style="1077" customWidth="1"/>
    <col min="3331" max="3331" width="33.109375" style="1077" customWidth="1"/>
    <col min="3332" max="3343" width="10.109375" style="1077" customWidth="1"/>
    <col min="3344" max="3344" width="12.88671875" style="1077" customWidth="1"/>
    <col min="3345" max="3345" width="7.109375" style="1077" customWidth="1"/>
    <col min="3346" max="3346" width="12.88671875" style="1077" customWidth="1"/>
    <col min="3347" max="3584" width="11.44140625" style="1077"/>
    <col min="3585" max="3585" width="1.88671875" style="1077" customWidth="1"/>
    <col min="3586" max="3586" width="2" style="1077" customWidth="1"/>
    <col min="3587" max="3587" width="33.109375" style="1077" customWidth="1"/>
    <col min="3588" max="3599" width="10.109375" style="1077" customWidth="1"/>
    <col min="3600" max="3600" width="12.88671875" style="1077" customWidth="1"/>
    <col min="3601" max="3601" width="7.109375" style="1077" customWidth="1"/>
    <col min="3602" max="3602" width="12.88671875" style="1077" customWidth="1"/>
    <col min="3603" max="3840" width="11.44140625" style="1077"/>
    <col min="3841" max="3841" width="1.88671875" style="1077" customWidth="1"/>
    <col min="3842" max="3842" width="2" style="1077" customWidth="1"/>
    <col min="3843" max="3843" width="33.109375" style="1077" customWidth="1"/>
    <col min="3844" max="3855" width="10.109375" style="1077" customWidth="1"/>
    <col min="3856" max="3856" width="12.88671875" style="1077" customWidth="1"/>
    <col min="3857" max="3857" width="7.109375" style="1077" customWidth="1"/>
    <col min="3858" max="3858" width="12.88671875" style="1077" customWidth="1"/>
    <col min="3859" max="4096" width="11.44140625" style="1077"/>
    <col min="4097" max="4097" width="1.88671875" style="1077" customWidth="1"/>
    <col min="4098" max="4098" width="2" style="1077" customWidth="1"/>
    <col min="4099" max="4099" width="33.109375" style="1077" customWidth="1"/>
    <col min="4100" max="4111" width="10.109375" style="1077" customWidth="1"/>
    <col min="4112" max="4112" width="12.88671875" style="1077" customWidth="1"/>
    <col min="4113" max="4113" width="7.109375" style="1077" customWidth="1"/>
    <col min="4114" max="4114" width="12.88671875" style="1077" customWidth="1"/>
    <col min="4115" max="4352" width="11.44140625" style="1077"/>
    <col min="4353" max="4353" width="1.88671875" style="1077" customWidth="1"/>
    <col min="4354" max="4354" width="2" style="1077" customWidth="1"/>
    <col min="4355" max="4355" width="33.109375" style="1077" customWidth="1"/>
    <col min="4356" max="4367" width="10.109375" style="1077" customWidth="1"/>
    <col min="4368" max="4368" width="12.88671875" style="1077" customWidth="1"/>
    <col min="4369" max="4369" width="7.109375" style="1077" customWidth="1"/>
    <col min="4370" max="4370" width="12.88671875" style="1077" customWidth="1"/>
    <col min="4371" max="4608" width="11.44140625" style="1077"/>
    <col min="4609" max="4609" width="1.88671875" style="1077" customWidth="1"/>
    <col min="4610" max="4610" width="2" style="1077" customWidth="1"/>
    <col min="4611" max="4611" width="33.109375" style="1077" customWidth="1"/>
    <col min="4612" max="4623" width="10.109375" style="1077" customWidth="1"/>
    <col min="4624" max="4624" width="12.88671875" style="1077" customWidth="1"/>
    <col min="4625" max="4625" width="7.109375" style="1077" customWidth="1"/>
    <col min="4626" max="4626" width="12.88671875" style="1077" customWidth="1"/>
    <col min="4627" max="4864" width="11.44140625" style="1077"/>
    <col min="4865" max="4865" width="1.88671875" style="1077" customWidth="1"/>
    <col min="4866" max="4866" width="2" style="1077" customWidth="1"/>
    <col min="4867" max="4867" width="33.109375" style="1077" customWidth="1"/>
    <col min="4868" max="4879" width="10.109375" style="1077" customWidth="1"/>
    <col min="4880" max="4880" width="12.88671875" style="1077" customWidth="1"/>
    <col min="4881" max="4881" width="7.109375" style="1077" customWidth="1"/>
    <col min="4882" max="4882" width="12.88671875" style="1077" customWidth="1"/>
    <col min="4883" max="5120" width="11.44140625" style="1077"/>
    <col min="5121" max="5121" width="1.88671875" style="1077" customWidth="1"/>
    <col min="5122" max="5122" width="2" style="1077" customWidth="1"/>
    <col min="5123" max="5123" width="33.109375" style="1077" customWidth="1"/>
    <col min="5124" max="5135" width="10.109375" style="1077" customWidth="1"/>
    <col min="5136" max="5136" width="12.88671875" style="1077" customWidth="1"/>
    <col min="5137" max="5137" width="7.109375" style="1077" customWidth="1"/>
    <col min="5138" max="5138" width="12.88671875" style="1077" customWidth="1"/>
    <col min="5139" max="5376" width="11.44140625" style="1077"/>
    <col min="5377" max="5377" width="1.88671875" style="1077" customWidth="1"/>
    <col min="5378" max="5378" width="2" style="1077" customWidth="1"/>
    <col min="5379" max="5379" width="33.109375" style="1077" customWidth="1"/>
    <col min="5380" max="5391" width="10.109375" style="1077" customWidth="1"/>
    <col min="5392" max="5392" width="12.88671875" style="1077" customWidth="1"/>
    <col min="5393" max="5393" width="7.109375" style="1077" customWidth="1"/>
    <col min="5394" max="5394" width="12.88671875" style="1077" customWidth="1"/>
    <col min="5395" max="5632" width="11.44140625" style="1077"/>
    <col min="5633" max="5633" width="1.88671875" style="1077" customWidth="1"/>
    <col min="5634" max="5634" width="2" style="1077" customWidth="1"/>
    <col min="5635" max="5635" width="33.109375" style="1077" customWidth="1"/>
    <col min="5636" max="5647" width="10.109375" style="1077" customWidth="1"/>
    <col min="5648" max="5648" width="12.88671875" style="1077" customWidth="1"/>
    <col min="5649" max="5649" width="7.109375" style="1077" customWidth="1"/>
    <col min="5650" max="5650" width="12.88671875" style="1077" customWidth="1"/>
    <col min="5651" max="5888" width="11.44140625" style="1077"/>
    <col min="5889" max="5889" width="1.88671875" style="1077" customWidth="1"/>
    <col min="5890" max="5890" width="2" style="1077" customWidth="1"/>
    <col min="5891" max="5891" width="33.109375" style="1077" customWidth="1"/>
    <col min="5892" max="5903" width="10.109375" style="1077" customWidth="1"/>
    <col min="5904" max="5904" width="12.88671875" style="1077" customWidth="1"/>
    <col min="5905" max="5905" width="7.109375" style="1077" customWidth="1"/>
    <col min="5906" max="5906" width="12.88671875" style="1077" customWidth="1"/>
    <col min="5907" max="6144" width="11.44140625" style="1077"/>
    <col min="6145" max="6145" width="1.88671875" style="1077" customWidth="1"/>
    <col min="6146" max="6146" width="2" style="1077" customWidth="1"/>
    <col min="6147" max="6147" width="33.109375" style="1077" customWidth="1"/>
    <col min="6148" max="6159" width="10.109375" style="1077" customWidth="1"/>
    <col min="6160" max="6160" width="12.88671875" style="1077" customWidth="1"/>
    <col min="6161" max="6161" width="7.109375" style="1077" customWidth="1"/>
    <col min="6162" max="6162" width="12.88671875" style="1077" customWidth="1"/>
    <col min="6163" max="6400" width="11.44140625" style="1077"/>
    <col min="6401" max="6401" width="1.88671875" style="1077" customWidth="1"/>
    <col min="6402" max="6402" width="2" style="1077" customWidth="1"/>
    <col min="6403" max="6403" width="33.109375" style="1077" customWidth="1"/>
    <col min="6404" max="6415" width="10.109375" style="1077" customWidth="1"/>
    <col min="6416" max="6416" width="12.88671875" style="1077" customWidth="1"/>
    <col min="6417" max="6417" width="7.109375" style="1077" customWidth="1"/>
    <col min="6418" max="6418" width="12.88671875" style="1077" customWidth="1"/>
    <col min="6419" max="6656" width="11.44140625" style="1077"/>
    <col min="6657" max="6657" width="1.88671875" style="1077" customWidth="1"/>
    <col min="6658" max="6658" width="2" style="1077" customWidth="1"/>
    <col min="6659" max="6659" width="33.109375" style="1077" customWidth="1"/>
    <col min="6660" max="6671" width="10.109375" style="1077" customWidth="1"/>
    <col min="6672" max="6672" width="12.88671875" style="1077" customWidth="1"/>
    <col min="6673" max="6673" width="7.109375" style="1077" customWidth="1"/>
    <col min="6674" max="6674" width="12.88671875" style="1077" customWidth="1"/>
    <col min="6675" max="6912" width="11.44140625" style="1077"/>
    <col min="6913" max="6913" width="1.88671875" style="1077" customWidth="1"/>
    <col min="6914" max="6914" width="2" style="1077" customWidth="1"/>
    <col min="6915" max="6915" width="33.109375" style="1077" customWidth="1"/>
    <col min="6916" max="6927" width="10.109375" style="1077" customWidth="1"/>
    <col min="6928" max="6928" width="12.88671875" style="1077" customWidth="1"/>
    <col min="6929" max="6929" width="7.109375" style="1077" customWidth="1"/>
    <col min="6930" max="6930" width="12.88671875" style="1077" customWidth="1"/>
    <col min="6931" max="7168" width="11.44140625" style="1077"/>
    <col min="7169" max="7169" width="1.88671875" style="1077" customWidth="1"/>
    <col min="7170" max="7170" width="2" style="1077" customWidth="1"/>
    <col min="7171" max="7171" width="33.109375" style="1077" customWidth="1"/>
    <col min="7172" max="7183" width="10.109375" style="1077" customWidth="1"/>
    <col min="7184" max="7184" width="12.88671875" style="1077" customWidth="1"/>
    <col min="7185" max="7185" width="7.109375" style="1077" customWidth="1"/>
    <col min="7186" max="7186" width="12.88671875" style="1077" customWidth="1"/>
    <col min="7187" max="7424" width="11.44140625" style="1077"/>
    <col min="7425" max="7425" width="1.88671875" style="1077" customWidth="1"/>
    <col min="7426" max="7426" width="2" style="1077" customWidth="1"/>
    <col min="7427" max="7427" width="33.109375" style="1077" customWidth="1"/>
    <col min="7428" max="7439" width="10.109375" style="1077" customWidth="1"/>
    <col min="7440" max="7440" width="12.88671875" style="1077" customWidth="1"/>
    <col min="7441" max="7441" width="7.109375" style="1077" customWidth="1"/>
    <col min="7442" max="7442" width="12.88671875" style="1077" customWidth="1"/>
    <col min="7443" max="7680" width="11.44140625" style="1077"/>
    <col min="7681" max="7681" width="1.88671875" style="1077" customWidth="1"/>
    <col min="7682" max="7682" width="2" style="1077" customWidth="1"/>
    <col min="7683" max="7683" width="33.109375" style="1077" customWidth="1"/>
    <col min="7684" max="7695" width="10.109375" style="1077" customWidth="1"/>
    <col min="7696" max="7696" width="12.88671875" style="1077" customWidth="1"/>
    <col min="7697" max="7697" width="7.109375" style="1077" customWidth="1"/>
    <col min="7698" max="7698" width="12.88671875" style="1077" customWidth="1"/>
    <col min="7699" max="7936" width="11.44140625" style="1077"/>
    <col min="7937" max="7937" width="1.88671875" style="1077" customWidth="1"/>
    <col min="7938" max="7938" width="2" style="1077" customWidth="1"/>
    <col min="7939" max="7939" width="33.109375" style="1077" customWidth="1"/>
    <col min="7940" max="7951" width="10.109375" style="1077" customWidth="1"/>
    <col min="7952" max="7952" width="12.88671875" style="1077" customWidth="1"/>
    <col min="7953" max="7953" width="7.109375" style="1077" customWidth="1"/>
    <col min="7954" max="7954" width="12.88671875" style="1077" customWidth="1"/>
    <col min="7955" max="8192" width="11.44140625" style="1077"/>
    <col min="8193" max="8193" width="1.88671875" style="1077" customWidth="1"/>
    <col min="8194" max="8194" width="2" style="1077" customWidth="1"/>
    <col min="8195" max="8195" width="33.109375" style="1077" customWidth="1"/>
    <col min="8196" max="8207" width="10.109375" style="1077" customWidth="1"/>
    <col min="8208" max="8208" width="12.88671875" style="1077" customWidth="1"/>
    <col min="8209" max="8209" width="7.109375" style="1077" customWidth="1"/>
    <col min="8210" max="8210" width="12.88671875" style="1077" customWidth="1"/>
    <col min="8211" max="8448" width="11.44140625" style="1077"/>
    <col min="8449" max="8449" width="1.88671875" style="1077" customWidth="1"/>
    <col min="8450" max="8450" width="2" style="1077" customWidth="1"/>
    <col min="8451" max="8451" width="33.109375" style="1077" customWidth="1"/>
    <col min="8452" max="8463" width="10.109375" style="1077" customWidth="1"/>
    <col min="8464" max="8464" width="12.88671875" style="1077" customWidth="1"/>
    <col min="8465" max="8465" width="7.109375" style="1077" customWidth="1"/>
    <col min="8466" max="8466" width="12.88671875" style="1077" customWidth="1"/>
    <col min="8467" max="8704" width="11.44140625" style="1077"/>
    <col min="8705" max="8705" width="1.88671875" style="1077" customWidth="1"/>
    <col min="8706" max="8706" width="2" style="1077" customWidth="1"/>
    <col min="8707" max="8707" width="33.109375" style="1077" customWidth="1"/>
    <col min="8708" max="8719" width="10.109375" style="1077" customWidth="1"/>
    <col min="8720" max="8720" width="12.88671875" style="1077" customWidth="1"/>
    <col min="8721" max="8721" width="7.109375" style="1077" customWidth="1"/>
    <col min="8722" max="8722" width="12.88671875" style="1077" customWidth="1"/>
    <col min="8723" max="8960" width="11.44140625" style="1077"/>
    <col min="8961" max="8961" width="1.88671875" style="1077" customWidth="1"/>
    <col min="8962" max="8962" width="2" style="1077" customWidth="1"/>
    <col min="8963" max="8963" width="33.109375" style="1077" customWidth="1"/>
    <col min="8964" max="8975" width="10.109375" style="1077" customWidth="1"/>
    <col min="8976" max="8976" width="12.88671875" style="1077" customWidth="1"/>
    <col min="8977" max="8977" width="7.109375" style="1077" customWidth="1"/>
    <col min="8978" max="8978" width="12.88671875" style="1077" customWidth="1"/>
    <col min="8979" max="9216" width="11.44140625" style="1077"/>
    <col min="9217" max="9217" width="1.88671875" style="1077" customWidth="1"/>
    <col min="9218" max="9218" width="2" style="1077" customWidth="1"/>
    <col min="9219" max="9219" width="33.109375" style="1077" customWidth="1"/>
    <col min="9220" max="9231" width="10.109375" style="1077" customWidth="1"/>
    <col min="9232" max="9232" width="12.88671875" style="1077" customWidth="1"/>
    <col min="9233" max="9233" width="7.109375" style="1077" customWidth="1"/>
    <col min="9234" max="9234" width="12.88671875" style="1077" customWidth="1"/>
    <col min="9235" max="9472" width="11.44140625" style="1077"/>
    <col min="9473" max="9473" width="1.88671875" style="1077" customWidth="1"/>
    <col min="9474" max="9474" width="2" style="1077" customWidth="1"/>
    <col min="9475" max="9475" width="33.109375" style="1077" customWidth="1"/>
    <col min="9476" max="9487" width="10.109375" style="1077" customWidth="1"/>
    <col min="9488" max="9488" width="12.88671875" style="1077" customWidth="1"/>
    <col min="9489" max="9489" width="7.109375" style="1077" customWidth="1"/>
    <col min="9490" max="9490" width="12.88671875" style="1077" customWidth="1"/>
    <col min="9491" max="9728" width="11.44140625" style="1077"/>
    <col min="9729" max="9729" width="1.88671875" style="1077" customWidth="1"/>
    <col min="9730" max="9730" width="2" style="1077" customWidth="1"/>
    <col min="9731" max="9731" width="33.109375" style="1077" customWidth="1"/>
    <col min="9732" max="9743" width="10.109375" style="1077" customWidth="1"/>
    <col min="9744" max="9744" width="12.88671875" style="1077" customWidth="1"/>
    <col min="9745" max="9745" width="7.109375" style="1077" customWidth="1"/>
    <col min="9746" max="9746" width="12.88671875" style="1077" customWidth="1"/>
    <col min="9747" max="9984" width="11.44140625" style="1077"/>
    <col min="9985" max="9985" width="1.88671875" style="1077" customWidth="1"/>
    <col min="9986" max="9986" width="2" style="1077" customWidth="1"/>
    <col min="9987" max="9987" width="33.109375" style="1077" customWidth="1"/>
    <col min="9988" max="9999" width="10.109375" style="1077" customWidth="1"/>
    <col min="10000" max="10000" width="12.88671875" style="1077" customWidth="1"/>
    <col min="10001" max="10001" width="7.109375" style="1077" customWidth="1"/>
    <col min="10002" max="10002" width="12.88671875" style="1077" customWidth="1"/>
    <col min="10003" max="10240" width="11.44140625" style="1077"/>
    <col min="10241" max="10241" width="1.88671875" style="1077" customWidth="1"/>
    <col min="10242" max="10242" width="2" style="1077" customWidth="1"/>
    <col min="10243" max="10243" width="33.109375" style="1077" customWidth="1"/>
    <col min="10244" max="10255" width="10.109375" style="1077" customWidth="1"/>
    <col min="10256" max="10256" width="12.88671875" style="1077" customWidth="1"/>
    <col min="10257" max="10257" width="7.109375" style="1077" customWidth="1"/>
    <col min="10258" max="10258" width="12.88671875" style="1077" customWidth="1"/>
    <col min="10259" max="10496" width="11.44140625" style="1077"/>
    <col min="10497" max="10497" width="1.88671875" style="1077" customWidth="1"/>
    <col min="10498" max="10498" width="2" style="1077" customWidth="1"/>
    <col min="10499" max="10499" width="33.109375" style="1077" customWidth="1"/>
    <col min="10500" max="10511" width="10.109375" style="1077" customWidth="1"/>
    <col min="10512" max="10512" width="12.88671875" style="1077" customWidth="1"/>
    <col min="10513" max="10513" width="7.109375" style="1077" customWidth="1"/>
    <col min="10514" max="10514" width="12.88671875" style="1077" customWidth="1"/>
    <col min="10515" max="10752" width="11.44140625" style="1077"/>
    <col min="10753" max="10753" width="1.88671875" style="1077" customWidth="1"/>
    <col min="10754" max="10754" width="2" style="1077" customWidth="1"/>
    <col min="10755" max="10755" width="33.109375" style="1077" customWidth="1"/>
    <col min="10756" max="10767" width="10.109375" style="1077" customWidth="1"/>
    <col min="10768" max="10768" width="12.88671875" style="1077" customWidth="1"/>
    <col min="10769" max="10769" width="7.109375" style="1077" customWidth="1"/>
    <col min="10770" max="10770" width="12.88671875" style="1077" customWidth="1"/>
    <col min="10771" max="11008" width="11.44140625" style="1077"/>
    <col min="11009" max="11009" width="1.88671875" style="1077" customWidth="1"/>
    <col min="11010" max="11010" width="2" style="1077" customWidth="1"/>
    <col min="11011" max="11011" width="33.109375" style="1077" customWidth="1"/>
    <col min="11012" max="11023" width="10.109375" style="1077" customWidth="1"/>
    <col min="11024" max="11024" width="12.88671875" style="1077" customWidth="1"/>
    <col min="11025" max="11025" width="7.109375" style="1077" customWidth="1"/>
    <col min="11026" max="11026" width="12.88671875" style="1077" customWidth="1"/>
    <col min="11027" max="11264" width="11.44140625" style="1077"/>
    <col min="11265" max="11265" width="1.88671875" style="1077" customWidth="1"/>
    <col min="11266" max="11266" width="2" style="1077" customWidth="1"/>
    <col min="11267" max="11267" width="33.109375" style="1077" customWidth="1"/>
    <col min="11268" max="11279" width="10.109375" style="1077" customWidth="1"/>
    <col min="11280" max="11280" width="12.88671875" style="1077" customWidth="1"/>
    <col min="11281" max="11281" width="7.109375" style="1077" customWidth="1"/>
    <col min="11282" max="11282" width="12.88671875" style="1077" customWidth="1"/>
    <col min="11283" max="11520" width="11.44140625" style="1077"/>
    <col min="11521" max="11521" width="1.88671875" style="1077" customWidth="1"/>
    <col min="11522" max="11522" width="2" style="1077" customWidth="1"/>
    <col min="11523" max="11523" width="33.109375" style="1077" customWidth="1"/>
    <col min="11524" max="11535" width="10.109375" style="1077" customWidth="1"/>
    <col min="11536" max="11536" width="12.88671875" style="1077" customWidth="1"/>
    <col min="11537" max="11537" width="7.109375" style="1077" customWidth="1"/>
    <col min="11538" max="11538" width="12.88671875" style="1077" customWidth="1"/>
    <col min="11539" max="11776" width="11.44140625" style="1077"/>
    <col min="11777" max="11777" width="1.88671875" style="1077" customWidth="1"/>
    <col min="11778" max="11778" width="2" style="1077" customWidth="1"/>
    <col min="11779" max="11779" width="33.109375" style="1077" customWidth="1"/>
    <col min="11780" max="11791" width="10.109375" style="1077" customWidth="1"/>
    <col min="11792" max="11792" width="12.88671875" style="1077" customWidth="1"/>
    <col min="11793" max="11793" width="7.109375" style="1077" customWidth="1"/>
    <col min="11794" max="11794" width="12.88671875" style="1077" customWidth="1"/>
    <col min="11795" max="12032" width="11.44140625" style="1077"/>
    <col min="12033" max="12033" width="1.88671875" style="1077" customWidth="1"/>
    <col min="12034" max="12034" width="2" style="1077" customWidth="1"/>
    <col min="12035" max="12035" width="33.109375" style="1077" customWidth="1"/>
    <col min="12036" max="12047" width="10.109375" style="1077" customWidth="1"/>
    <col min="12048" max="12048" width="12.88671875" style="1077" customWidth="1"/>
    <col min="12049" max="12049" width="7.109375" style="1077" customWidth="1"/>
    <col min="12050" max="12050" width="12.88671875" style="1077" customWidth="1"/>
    <col min="12051" max="12288" width="11.44140625" style="1077"/>
    <col min="12289" max="12289" width="1.88671875" style="1077" customWidth="1"/>
    <col min="12290" max="12290" width="2" style="1077" customWidth="1"/>
    <col min="12291" max="12291" width="33.109375" style="1077" customWidth="1"/>
    <col min="12292" max="12303" width="10.109375" style="1077" customWidth="1"/>
    <col min="12304" max="12304" width="12.88671875" style="1077" customWidth="1"/>
    <col min="12305" max="12305" width="7.109375" style="1077" customWidth="1"/>
    <col min="12306" max="12306" width="12.88671875" style="1077" customWidth="1"/>
    <col min="12307" max="12544" width="11.44140625" style="1077"/>
    <col min="12545" max="12545" width="1.88671875" style="1077" customWidth="1"/>
    <col min="12546" max="12546" width="2" style="1077" customWidth="1"/>
    <col min="12547" max="12547" width="33.109375" style="1077" customWidth="1"/>
    <col min="12548" max="12559" width="10.109375" style="1077" customWidth="1"/>
    <col min="12560" max="12560" width="12.88671875" style="1077" customWidth="1"/>
    <col min="12561" max="12561" width="7.109375" style="1077" customWidth="1"/>
    <col min="12562" max="12562" width="12.88671875" style="1077" customWidth="1"/>
    <col min="12563" max="12800" width="11.44140625" style="1077"/>
    <col min="12801" max="12801" width="1.88671875" style="1077" customWidth="1"/>
    <col min="12802" max="12802" width="2" style="1077" customWidth="1"/>
    <col min="12803" max="12803" width="33.109375" style="1077" customWidth="1"/>
    <col min="12804" max="12815" width="10.109375" style="1077" customWidth="1"/>
    <col min="12816" max="12816" width="12.88671875" style="1077" customWidth="1"/>
    <col min="12817" max="12817" width="7.109375" style="1077" customWidth="1"/>
    <col min="12818" max="12818" width="12.88671875" style="1077" customWidth="1"/>
    <col min="12819" max="13056" width="11.44140625" style="1077"/>
    <col min="13057" max="13057" width="1.88671875" style="1077" customWidth="1"/>
    <col min="13058" max="13058" width="2" style="1077" customWidth="1"/>
    <col min="13059" max="13059" width="33.109375" style="1077" customWidth="1"/>
    <col min="13060" max="13071" width="10.109375" style="1077" customWidth="1"/>
    <col min="13072" max="13072" width="12.88671875" style="1077" customWidth="1"/>
    <col min="13073" max="13073" width="7.109375" style="1077" customWidth="1"/>
    <col min="13074" max="13074" width="12.88671875" style="1077" customWidth="1"/>
    <col min="13075" max="13312" width="11.44140625" style="1077"/>
    <col min="13313" max="13313" width="1.88671875" style="1077" customWidth="1"/>
    <col min="13314" max="13314" width="2" style="1077" customWidth="1"/>
    <col min="13315" max="13315" width="33.109375" style="1077" customWidth="1"/>
    <col min="13316" max="13327" width="10.109375" style="1077" customWidth="1"/>
    <col min="13328" max="13328" width="12.88671875" style="1077" customWidth="1"/>
    <col min="13329" max="13329" width="7.109375" style="1077" customWidth="1"/>
    <col min="13330" max="13330" width="12.88671875" style="1077" customWidth="1"/>
    <col min="13331" max="13568" width="11.44140625" style="1077"/>
    <col min="13569" max="13569" width="1.88671875" style="1077" customWidth="1"/>
    <col min="13570" max="13570" width="2" style="1077" customWidth="1"/>
    <col min="13571" max="13571" width="33.109375" style="1077" customWidth="1"/>
    <col min="13572" max="13583" width="10.109375" style="1077" customWidth="1"/>
    <col min="13584" max="13584" width="12.88671875" style="1077" customWidth="1"/>
    <col min="13585" max="13585" width="7.109375" style="1077" customWidth="1"/>
    <col min="13586" max="13586" width="12.88671875" style="1077" customWidth="1"/>
    <col min="13587" max="13824" width="11.44140625" style="1077"/>
    <col min="13825" max="13825" width="1.88671875" style="1077" customWidth="1"/>
    <col min="13826" max="13826" width="2" style="1077" customWidth="1"/>
    <col min="13827" max="13827" width="33.109375" style="1077" customWidth="1"/>
    <col min="13828" max="13839" width="10.109375" style="1077" customWidth="1"/>
    <col min="13840" max="13840" width="12.88671875" style="1077" customWidth="1"/>
    <col min="13841" max="13841" width="7.109375" style="1077" customWidth="1"/>
    <col min="13842" max="13842" width="12.88671875" style="1077" customWidth="1"/>
    <col min="13843" max="14080" width="11.44140625" style="1077"/>
    <col min="14081" max="14081" width="1.88671875" style="1077" customWidth="1"/>
    <col min="14082" max="14082" width="2" style="1077" customWidth="1"/>
    <col min="14083" max="14083" width="33.109375" style="1077" customWidth="1"/>
    <col min="14084" max="14095" width="10.109375" style="1077" customWidth="1"/>
    <col min="14096" max="14096" width="12.88671875" style="1077" customWidth="1"/>
    <col min="14097" max="14097" width="7.109375" style="1077" customWidth="1"/>
    <col min="14098" max="14098" width="12.88671875" style="1077" customWidth="1"/>
    <col min="14099" max="14336" width="11.44140625" style="1077"/>
    <col min="14337" max="14337" width="1.88671875" style="1077" customWidth="1"/>
    <col min="14338" max="14338" width="2" style="1077" customWidth="1"/>
    <col min="14339" max="14339" width="33.109375" style="1077" customWidth="1"/>
    <col min="14340" max="14351" width="10.109375" style="1077" customWidth="1"/>
    <col min="14352" max="14352" width="12.88671875" style="1077" customWidth="1"/>
    <col min="14353" max="14353" width="7.109375" style="1077" customWidth="1"/>
    <col min="14354" max="14354" width="12.88671875" style="1077" customWidth="1"/>
    <col min="14355" max="14592" width="11.44140625" style="1077"/>
    <col min="14593" max="14593" width="1.88671875" style="1077" customWidth="1"/>
    <col min="14594" max="14594" width="2" style="1077" customWidth="1"/>
    <col min="14595" max="14595" width="33.109375" style="1077" customWidth="1"/>
    <col min="14596" max="14607" width="10.109375" style="1077" customWidth="1"/>
    <col min="14608" max="14608" width="12.88671875" style="1077" customWidth="1"/>
    <col min="14609" max="14609" width="7.109375" style="1077" customWidth="1"/>
    <col min="14610" max="14610" width="12.88671875" style="1077" customWidth="1"/>
    <col min="14611" max="14848" width="11.44140625" style="1077"/>
    <col min="14849" max="14849" width="1.88671875" style="1077" customWidth="1"/>
    <col min="14850" max="14850" width="2" style="1077" customWidth="1"/>
    <col min="14851" max="14851" width="33.109375" style="1077" customWidth="1"/>
    <col min="14852" max="14863" width="10.109375" style="1077" customWidth="1"/>
    <col min="14864" max="14864" width="12.88671875" style="1077" customWidth="1"/>
    <col min="14865" max="14865" width="7.109375" style="1077" customWidth="1"/>
    <col min="14866" max="14866" width="12.88671875" style="1077" customWidth="1"/>
    <col min="14867" max="15104" width="11.44140625" style="1077"/>
    <col min="15105" max="15105" width="1.88671875" style="1077" customWidth="1"/>
    <col min="15106" max="15106" width="2" style="1077" customWidth="1"/>
    <col min="15107" max="15107" width="33.109375" style="1077" customWidth="1"/>
    <col min="15108" max="15119" width="10.109375" style="1077" customWidth="1"/>
    <col min="15120" max="15120" width="12.88671875" style="1077" customWidth="1"/>
    <col min="15121" max="15121" width="7.109375" style="1077" customWidth="1"/>
    <col min="15122" max="15122" width="12.88671875" style="1077" customWidth="1"/>
    <col min="15123" max="15360" width="11.44140625" style="1077"/>
    <col min="15361" max="15361" width="1.88671875" style="1077" customWidth="1"/>
    <col min="15362" max="15362" width="2" style="1077" customWidth="1"/>
    <col min="15363" max="15363" width="33.109375" style="1077" customWidth="1"/>
    <col min="15364" max="15375" width="10.109375" style="1077" customWidth="1"/>
    <col min="15376" max="15376" width="12.88671875" style="1077" customWidth="1"/>
    <col min="15377" max="15377" width="7.109375" style="1077" customWidth="1"/>
    <col min="15378" max="15378" width="12.88671875" style="1077" customWidth="1"/>
    <col min="15379" max="15616" width="11.44140625" style="1077"/>
    <col min="15617" max="15617" width="1.88671875" style="1077" customWidth="1"/>
    <col min="15618" max="15618" width="2" style="1077" customWidth="1"/>
    <col min="15619" max="15619" width="33.109375" style="1077" customWidth="1"/>
    <col min="15620" max="15631" width="10.109375" style="1077" customWidth="1"/>
    <col min="15632" max="15632" width="12.88671875" style="1077" customWidth="1"/>
    <col min="15633" max="15633" width="7.109375" style="1077" customWidth="1"/>
    <col min="15634" max="15634" width="12.88671875" style="1077" customWidth="1"/>
    <col min="15635" max="15872" width="11.44140625" style="1077"/>
    <col min="15873" max="15873" width="1.88671875" style="1077" customWidth="1"/>
    <col min="15874" max="15874" width="2" style="1077" customWidth="1"/>
    <col min="15875" max="15875" width="33.109375" style="1077" customWidth="1"/>
    <col min="15876" max="15887" width="10.109375" style="1077" customWidth="1"/>
    <col min="15888" max="15888" width="12.88671875" style="1077" customWidth="1"/>
    <col min="15889" max="15889" width="7.109375" style="1077" customWidth="1"/>
    <col min="15890" max="15890" width="12.88671875" style="1077" customWidth="1"/>
    <col min="15891" max="16128" width="11.44140625" style="1077"/>
    <col min="16129" max="16129" width="1.88671875" style="1077" customWidth="1"/>
    <col min="16130" max="16130" width="2" style="1077" customWidth="1"/>
    <col min="16131" max="16131" width="33.109375" style="1077" customWidth="1"/>
    <col min="16132" max="16143" width="10.109375" style="1077" customWidth="1"/>
    <col min="16144" max="16144" width="12.88671875" style="1077" customWidth="1"/>
    <col min="16145" max="16145" width="7.109375" style="1077" customWidth="1"/>
    <col min="16146" max="16146" width="12.88671875" style="1077" customWidth="1"/>
    <col min="16147" max="16384" width="11.44140625" style="1077"/>
  </cols>
  <sheetData>
    <row r="1" spans="2:19" s="1102" customFormat="1">
      <c r="B1" s="1076"/>
      <c r="C1" s="1076" t="s">
        <v>546</v>
      </c>
      <c r="D1" s="1077"/>
      <c r="E1" s="1077"/>
      <c r="F1" s="1077"/>
      <c r="G1" s="1077"/>
      <c r="H1" s="1077"/>
      <c r="I1" s="1077"/>
      <c r="J1" s="1077"/>
      <c r="K1" s="1077"/>
      <c r="L1" s="1077"/>
      <c r="M1" s="1077"/>
      <c r="N1" s="1077"/>
      <c r="O1" s="1077"/>
      <c r="P1" s="1077"/>
    </row>
    <row r="2" spans="2:19" s="1102" customFormat="1" ht="57" customHeight="1">
      <c r="B2" s="1230" t="s">
        <v>1333</v>
      </c>
      <c r="C2" s="1231"/>
      <c r="D2" s="1230"/>
      <c r="E2" s="1230"/>
      <c r="F2" s="1230"/>
      <c r="G2" s="1230"/>
      <c r="H2" s="1230"/>
      <c r="I2" s="1230"/>
      <c r="J2" s="1230"/>
      <c r="K2" s="1230"/>
      <c r="L2" s="1230"/>
      <c r="M2" s="1230"/>
      <c r="N2" s="1230"/>
      <c r="O2" s="1230"/>
      <c r="P2" s="1230"/>
    </row>
    <row r="3" spans="2:19" s="1102" customFormat="1" ht="22.5" customHeight="1">
      <c r="B3" s="1839">
        <v>45596</v>
      </c>
      <c r="C3" s="1839"/>
      <c r="D3" s="1839"/>
      <c r="E3" s="1839"/>
      <c r="F3" s="1839"/>
      <c r="G3" s="1839"/>
      <c r="H3" s="1839"/>
      <c r="I3" s="1839"/>
      <c r="J3" s="1839"/>
      <c r="K3" s="1839"/>
      <c r="L3" s="1839"/>
      <c r="M3" s="1839"/>
      <c r="N3" s="1839"/>
      <c r="O3" s="1839"/>
      <c r="P3" s="1839"/>
      <c r="S3" s="1232"/>
    </row>
    <row r="4" spans="2:19" s="1102" customFormat="1" ht="12" customHeight="1" thickBot="1">
      <c r="B4" s="1077"/>
      <c r="C4" s="1077"/>
      <c r="D4" s="1077"/>
      <c r="E4" s="1077"/>
      <c r="F4" s="1077"/>
      <c r="G4" s="1077"/>
      <c r="H4" s="1077"/>
      <c r="I4" s="1077"/>
      <c r="J4" s="1077"/>
      <c r="K4" s="1077"/>
      <c r="L4" s="1077"/>
      <c r="M4" s="1077"/>
      <c r="N4" s="1077"/>
      <c r="O4" s="1077"/>
      <c r="P4" s="1077"/>
    </row>
    <row r="5" spans="2:19" s="1102" customFormat="1" ht="15" customHeight="1">
      <c r="B5" s="1840" t="s">
        <v>1334</v>
      </c>
      <c r="C5" s="1841"/>
      <c r="D5" s="1843" t="s">
        <v>1335</v>
      </c>
      <c r="E5" s="1843"/>
      <c r="F5" s="1843"/>
      <c r="G5" s="1843"/>
      <c r="H5" s="1843"/>
      <c r="I5" s="1843"/>
      <c r="J5" s="1843"/>
      <c r="K5" s="1843"/>
      <c r="L5" s="1843"/>
      <c r="M5" s="1843"/>
      <c r="N5" s="1843"/>
      <c r="O5" s="1843"/>
      <c r="P5" s="1233" t="s">
        <v>98</v>
      </c>
      <c r="Q5" s="1234"/>
    </row>
    <row r="6" spans="2:19" s="1102" customFormat="1">
      <c r="B6" s="1842"/>
      <c r="C6" s="1842"/>
      <c r="D6" s="1235" t="s">
        <v>1336</v>
      </c>
      <c r="E6" s="1235" t="s">
        <v>104</v>
      </c>
      <c r="F6" s="1235" t="s">
        <v>105</v>
      </c>
      <c r="G6" s="1235" t="s">
        <v>106</v>
      </c>
      <c r="H6" s="1235" t="s">
        <v>107</v>
      </c>
      <c r="I6" s="1235" t="s">
        <v>108</v>
      </c>
      <c r="J6" s="1235" t="s">
        <v>1283</v>
      </c>
      <c r="K6" s="1235" t="s">
        <v>1284</v>
      </c>
      <c r="L6" s="1235" t="s">
        <v>1337</v>
      </c>
      <c r="M6" s="1235" t="s">
        <v>1338</v>
      </c>
      <c r="N6" s="1236" t="s">
        <v>1339</v>
      </c>
      <c r="O6" s="1235" t="s">
        <v>125</v>
      </c>
      <c r="P6" s="1235" t="s">
        <v>111</v>
      </c>
      <c r="Q6" s="1234"/>
    </row>
    <row r="7" spans="2:19" s="1102" customFormat="1" ht="12.75" customHeight="1">
      <c r="B7" s="1237" t="s">
        <v>112</v>
      </c>
      <c r="C7" s="1238"/>
      <c r="D7" s="1239">
        <v>8</v>
      </c>
      <c r="E7" s="1239">
        <v>41</v>
      </c>
      <c r="F7" s="1239">
        <v>1292</v>
      </c>
      <c r="G7" s="1239">
        <v>2909</v>
      </c>
      <c r="H7" s="1239">
        <v>2178</v>
      </c>
      <c r="I7" s="1239">
        <v>2631</v>
      </c>
      <c r="J7" s="1239">
        <v>1271</v>
      </c>
      <c r="K7" s="1239">
        <v>286</v>
      </c>
      <c r="L7" s="1239">
        <v>100</v>
      </c>
      <c r="M7" s="1239">
        <v>35</v>
      </c>
      <c r="N7" s="1239">
        <v>13</v>
      </c>
      <c r="O7" s="1239">
        <v>10764</v>
      </c>
      <c r="P7" s="1240">
        <v>1.9511806056563212</v>
      </c>
      <c r="Q7" s="1234"/>
    </row>
    <row r="8" spans="2:19" s="1102" customFormat="1" ht="12.75" customHeight="1">
      <c r="B8" s="1241"/>
      <c r="C8" s="1242" t="s">
        <v>1340</v>
      </c>
      <c r="D8" s="1243">
        <v>0</v>
      </c>
      <c r="E8" s="1243">
        <v>0</v>
      </c>
      <c r="F8" s="1243">
        <v>0</v>
      </c>
      <c r="G8" s="1243">
        <v>0</v>
      </c>
      <c r="H8" s="1243">
        <v>0</v>
      </c>
      <c r="I8" s="1243">
        <v>1554</v>
      </c>
      <c r="J8" s="1243">
        <v>1271</v>
      </c>
      <c r="K8" s="1243">
        <v>286</v>
      </c>
      <c r="L8" s="1243">
        <v>100</v>
      </c>
      <c r="M8" s="1243">
        <v>35</v>
      </c>
      <c r="N8" s="1243">
        <v>13</v>
      </c>
      <c r="O8" s="1243">
        <v>3259</v>
      </c>
      <c r="P8" s="1240"/>
      <c r="Q8" s="1244"/>
    </row>
    <row r="9" spans="2:19" s="1102" customFormat="1" ht="12.75" customHeight="1">
      <c r="B9" s="1241"/>
      <c r="C9" s="1245" t="s">
        <v>1274</v>
      </c>
      <c r="D9" s="1243">
        <v>8</v>
      </c>
      <c r="E9" s="1243">
        <v>41</v>
      </c>
      <c r="F9" s="1243">
        <v>111</v>
      </c>
      <c r="G9" s="1243">
        <v>143</v>
      </c>
      <c r="H9" s="1243">
        <v>125</v>
      </c>
      <c r="I9" s="1243">
        <v>88</v>
      </c>
      <c r="J9" s="1243">
        <v>0</v>
      </c>
      <c r="K9" s="1243">
        <v>0</v>
      </c>
      <c r="L9" s="1243">
        <v>0</v>
      </c>
      <c r="M9" s="1243">
        <v>0</v>
      </c>
      <c r="N9" s="1243">
        <v>0</v>
      </c>
      <c r="O9" s="1243">
        <v>516</v>
      </c>
      <c r="P9" s="1240"/>
      <c r="Q9" s="1234"/>
    </row>
    <row r="10" spans="2:19" s="1102" customFormat="1" ht="12.75" customHeight="1">
      <c r="B10" s="1246"/>
      <c r="C10" s="1245" t="s">
        <v>1341</v>
      </c>
      <c r="D10" s="1243">
        <v>0</v>
      </c>
      <c r="E10" s="1243">
        <v>0</v>
      </c>
      <c r="F10" s="1243">
        <v>1167</v>
      </c>
      <c r="G10" s="1243">
        <v>2677</v>
      </c>
      <c r="H10" s="1243">
        <v>1976</v>
      </c>
      <c r="I10" s="1243">
        <v>953</v>
      </c>
      <c r="J10" s="1243">
        <v>0</v>
      </c>
      <c r="K10" s="1243">
        <v>0</v>
      </c>
      <c r="L10" s="1243">
        <v>0</v>
      </c>
      <c r="M10" s="1243">
        <v>0</v>
      </c>
      <c r="N10" s="1243">
        <v>0</v>
      </c>
      <c r="O10" s="1243">
        <v>6773</v>
      </c>
      <c r="P10" s="1240"/>
    </row>
    <row r="11" spans="2:19" s="1102" customFormat="1" ht="12.75" customHeight="1">
      <c r="B11" s="1247"/>
      <c r="C11" s="1248" t="s">
        <v>1342</v>
      </c>
      <c r="D11" s="1249">
        <v>0</v>
      </c>
      <c r="E11" s="1249">
        <v>0</v>
      </c>
      <c r="F11" s="1249">
        <v>14</v>
      </c>
      <c r="G11" s="1249">
        <v>89</v>
      </c>
      <c r="H11" s="1249">
        <v>77</v>
      </c>
      <c r="I11" s="1249">
        <v>36</v>
      </c>
      <c r="J11" s="1249">
        <v>0</v>
      </c>
      <c r="K11" s="1249">
        <v>0</v>
      </c>
      <c r="L11" s="1249">
        <v>0</v>
      </c>
      <c r="M11" s="1249">
        <v>0</v>
      </c>
      <c r="N11" s="1249">
        <v>0</v>
      </c>
      <c r="O11" s="1249">
        <v>216</v>
      </c>
      <c r="P11" s="1250"/>
    </row>
    <row r="12" spans="2:19" s="1102" customFormat="1" ht="12.75" customHeight="1">
      <c r="B12" s="1251" t="s">
        <v>115</v>
      </c>
      <c r="C12" s="1252"/>
      <c r="D12" s="1253">
        <v>19</v>
      </c>
      <c r="E12" s="1253">
        <v>97</v>
      </c>
      <c r="F12" s="1253">
        <v>19235</v>
      </c>
      <c r="G12" s="1253">
        <v>57972</v>
      </c>
      <c r="H12" s="1253">
        <v>55408</v>
      </c>
      <c r="I12" s="1253">
        <v>65949</v>
      </c>
      <c r="J12" s="1253">
        <v>20848</v>
      </c>
      <c r="K12" s="1253">
        <v>4531</v>
      </c>
      <c r="L12" s="1253">
        <v>1257</v>
      </c>
      <c r="M12" s="1253">
        <v>248</v>
      </c>
      <c r="N12" s="1253">
        <v>105</v>
      </c>
      <c r="O12" s="1253">
        <v>225669</v>
      </c>
      <c r="P12" s="1254">
        <v>40.90681680582091</v>
      </c>
    </row>
    <row r="13" spans="2:19" s="1102" customFormat="1" ht="12.75" customHeight="1">
      <c r="B13" s="1241"/>
      <c r="C13" s="1242" t="s">
        <v>1340</v>
      </c>
      <c r="D13" s="1243">
        <v>0</v>
      </c>
      <c r="E13" s="1243">
        <v>0</v>
      </c>
      <c r="F13" s="1243">
        <v>0</v>
      </c>
      <c r="G13" s="1243">
        <v>0</v>
      </c>
      <c r="H13" s="1243">
        <v>0</v>
      </c>
      <c r="I13" s="1243">
        <v>36243</v>
      </c>
      <c r="J13" s="1243">
        <v>20848</v>
      </c>
      <c r="K13" s="1243">
        <v>4531</v>
      </c>
      <c r="L13" s="1243">
        <v>1257</v>
      </c>
      <c r="M13" s="1243">
        <v>248</v>
      </c>
      <c r="N13" s="1243">
        <v>105</v>
      </c>
      <c r="O13" s="1243">
        <v>63232</v>
      </c>
      <c r="P13" s="1240"/>
    </row>
    <row r="14" spans="2:19" s="1102" customFormat="1" ht="12.75" customHeight="1">
      <c r="B14" s="1241"/>
      <c r="C14" s="1245" t="s">
        <v>1274</v>
      </c>
      <c r="D14" s="1243">
        <v>19</v>
      </c>
      <c r="E14" s="1243">
        <v>96</v>
      </c>
      <c r="F14" s="1243">
        <v>402</v>
      </c>
      <c r="G14" s="1243">
        <v>840</v>
      </c>
      <c r="H14" s="1243">
        <v>1016</v>
      </c>
      <c r="I14" s="1243">
        <v>925</v>
      </c>
      <c r="J14" s="1243">
        <v>0</v>
      </c>
      <c r="K14" s="1243">
        <v>0</v>
      </c>
      <c r="L14" s="1243">
        <v>0</v>
      </c>
      <c r="M14" s="1243">
        <v>0</v>
      </c>
      <c r="N14" s="1243">
        <v>0</v>
      </c>
      <c r="O14" s="1243">
        <v>3298</v>
      </c>
      <c r="P14" s="1240"/>
    </row>
    <row r="15" spans="2:19" s="1102" customFormat="1" ht="12.75" customHeight="1">
      <c r="B15" s="1246"/>
      <c r="C15" s="1245" t="s">
        <v>1341</v>
      </c>
      <c r="D15" s="1243">
        <v>0</v>
      </c>
      <c r="E15" s="1243">
        <v>0</v>
      </c>
      <c r="F15" s="1243">
        <v>18825</v>
      </c>
      <c r="G15" s="1243">
        <v>56498</v>
      </c>
      <c r="H15" s="1243">
        <v>53340</v>
      </c>
      <c r="I15" s="1243">
        <v>27800</v>
      </c>
      <c r="J15" s="1243">
        <v>0</v>
      </c>
      <c r="K15" s="1243">
        <v>0</v>
      </c>
      <c r="L15" s="1243">
        <v>0</v>
      </c>
      <c r="M15" s="1243">
        <v>0</v>
      </c>
      <c r="N15" s="1243">
        <v>0</v>
      </c>
      <c r="O15" s="1243">
        <v>156463</v>
      </c>
      <c r="P15" s="1240"/>
    </row>
    <row r="16" spans="2:19" s="1102" customFormat="1" ht="12.75" customHeight="1">
      <c r="B16" s="1247"/>
      <c r="C16" s="1248" t="s">
        <v>1342</v>
      </c>
      <c r="D16" s="1249">
        <v>0</v>
      </c>
      <c r="E16" s="1249">
        <v>1</v>
      </c>
      <c r="F16" s="1249">
        <v>8</v>
      </c>
      <c r="G16" s="1249">
        <v>634</v>
      </c>
      <c r="H16" s="1249">
        <v>1052</v>
      </c>
      <c r="I16" s="1249">
        <v>981</v>
      </c>
      <c r="J16" s="1249">
        <v>0</v>
      </c>
      <c r="K16" s="1249">
        <v>0</v>
      </c>
      <c r="L16" s="1249">
        <v>0</v>
      </c>
      <c r="M16" s="1249">
        <v>0</v>
      </c>
      <c r="N16" s="1249">
        <v>0</v>
      </c>
      <c r="O16" s="1249">
        <v>2676</v>
      </c>
      <c r="P16" s="1250"/>
    </row>
    <row r="17" spans="2:17" s="1102" customFormat="1" ht="12.75" customHeight="1">
      <c r="B17" s="1251" t="s">
        <v>116</v>
      </c>
      <c r="C17" s="1252"/>
      <c r="D17" s="1253">
        <v>38</v>
      </c>
      <c r="E17" s="1253">
        <v>117</v>
      </c>
      <c r="F17" s="1253">
        <v>13042</v>
      </c>
      <c r="G17" s="1253">
        <v>37450</v>
      </c>
      <c r="H17" s="1253">
        <v>36069</v>
      </c>
      <c r="I17" s="1253">
        <v>41447</v>
      </c>
      <c r="J17" s="1253">
        <v>12621</v>
      </c>
      <c r="K17" s="1253">
        <v>3044</v>
      </c>
      <c r="L17" s="1253">
        <v>962</v>
      </c>
      <c r="M17" s="1253">
        <v>193</v>
      </c>
      <c r="N17" s="1253">
        <v>85</v>
      </c>
      <c r="O17" s="1253">
        <v>145068</v>
      </c>
      <c r="P17" s="1254">
        <v>26.296345977457374</v>
      </c>
    </row>
    <row r="18" spans="2:17" s="1102" customFormat="1" ht="12.75" customHeight="1">
      <c r="B18" s="1241"/>
      <c r="C18" s="1242" t="s">
        <v>1340</v>
      </c>
      <c r="D18" s="1243">
        <v>0</v>
      </c>
      <c r="E18" s="1243">
        <v>0</v>
      </c>
      <c r="F18" s="1243">
        <v>0</v>
      </c>
      <c r="G18" s="1243">
        <v>0</v>
      </c>
      <c r="H18" s="1243">
        <v>0</v>
      </c>
      <c r="I18" s="1243">
        <v>22240</v>
      </c>
      <c r="J18" s="1243">
        <v>12621</v>
      </c>
      <c r="K18" s="1243">
        <v>3044</v>
      </c>
      <c r="L18" s="1243">
        <v>962</v>
      </c>
      <c r="M18" s="1243">
        <v>193</v>
      </c>
      <c r="N18" s="1243">
        <v>85</v>
      </c>
      <c r="O18" s="1243">
        <v>39145</v>
      </c>
      <c r="P18" s="1240"/>
    </row>
    <row r="19" spans="2:17" s="1102" customFormat="1" ht="12.75" customHeight="1">
      <c r="B19" s="1241"/>
      <c r="C19" s="1245" t="s">
        <v>1274</v>
      </c>
      <c r="D19" s="1243">
        <v>38</v>
      </c>
      <c r="E19" s="1243">
        <v>117</v>
      </c>
      <c r="F19" s="1243">
        <v>407</v>
      </c>
      <c r="G19" s="1243">
        <v>656</v>
      </c>
      <c r="H19" s="1243">
        <v>727</v>
      </c>
      <c r="I19" s="1243">
        <v>656</v>
      </c>
      <c r="J19" s="1243">
        <v>0</v>
      </c>
      <c r="K19" s="1243">
        <v>0</v>
      </c>
      <c r="L19" s="1243">
        <v>0</v>
      </c>
      <c r="M19" s="1243">
        <v>0</v>
      </c>
      <c r="N19" s="1243">
        <v>0</v>
      </c>
      <c r="O19" s="1243">
        <v>2601</v>
      </c>
      <c r="P19" s="1240"/>
    </row>
    <row r="20" spans="2:17" s="1102" customFormat="1" ht="12.75" customHeight="1">
      <c r="B20" s="1246"/>
      <c r="C20" s="1245" t="s">
        <v>1341</v>
      </c>
      <c r="D20" s="1243">
        <v>0</v>
      </c>
      <c r="E20" s="1243">
        <v>0</v>
      </c>
      <c r="F20" s="1243">
        <v>12633</v>
      </c>
      <c r="G20" s="1243">
        <v>36526</v>
      </c>
      <c r="H20" s="1243">
        <v>34828</v>
      </c>
      <c r="I20" s="1243">
        <v>18268</v>
      </c>
      <c r="J20" s="1243">
        <v>0</v>
      </c>
      <c r="K20" s="1243">
        <v>0</v>
      </c>
      <c r="L20" s="1243">
        <v>0</v>
      </c>
      <c r="M20" s="1243">
        <v>0</v>
      </c>
      <c r="N20" s="1243">
        <v>0</v>
      </c>
      <c r="O20" s="1243">
        <v>102255</v>
      </c>
      <c r="P20" s="1240"/>
    </row>
    <row r="21" spans="2:17" s="1102" customFormat="1" ht="12.75" customHeight="1">
      <c r="B21" s="1247"/>
      <c r="C21" s="1248" t="s">
        <v>1342</v>
      </c>
      <c r="D21" s="1249">
        <v>0</v>
      </c>
      <c r="E21" s="1249">
        <v>0</v>
      </c>
      <c r="F21" s="1249">
        <v>2</v>
      </c>
      <c r="G21" s="1249">
        <v>268</v>
      </c>
      <c r="H21" s="1249">
        <v>514</v>
      </c>
      <c r="I21" s="1249">
        <v>283</v>
      </c>
      <c r="J21" s="1249">
        <v>0</v>
      </c>
      <c r="K21" s="1249">
        <v>0</v>
      </c>
      <c r="L21" s="1249">
        <v>0</v>
      </c>
      <c r="M21" s="1249">
        <v>0</v>
      </c>
      <c r="N21" s="1249">
        <v>0</v>
      </c>
      <c r="O21" s="1249">
        <v>1067</v>
      </c>
      <c r="P21" s="1240"/>
    </row>
    <row r="22" spans="2:17" s="1102" customFormat="1" ht="12.75" customHeight="1">
      <c r="B22" s="1251" t="s">
        <v>117</v>
      </c>
      <c r="C22" s="1252"/>
      <c r="D22" s="1253">
        <v>13</v>
      </c>
      <c r="E22" s="1253">
        <v>71</v>
      </c>
      <c r="F22" s="1253">
        <v>12792</v>
      </c>
      <c r="G22" s="1253">
        <v>42208</v>
      </c>
      <c r="H22" s="1253">
        <v>44098</v>
      </c>
      <c r="I22" s="1253">
        <v>48941</v>
      </c>
      <c r="J22" s="1253">
        <v>16634</v>
      </c>
      <c r="K22" s="1253">
        <v>3931</v>
      </c>
      <c r="L22" s="1253">
        <v>1141</v>
      </c>
      <c r="M22" s="1253">
        <v>247</v>
      </c>
      <c r="N22" s="1253">
        <v>89</v>
      </c>
      <c r="O22" s="1253">
        <v>170165</v>
      </c>
      <c r="P22" s="1255">
        <v>30.84565661106539</v>
      </c>
    </row>
    <row r="23" spans="2:17" s="1102" customFormat="1" ht="12.75" customHeight="1">
      <c r="B23" s="1251"/>
      <c r="C23" s="1242" t="s">
        <v>1340</v>
      </c>
      <c r="D23" s="1243">
        <v>0</v>
      </c>
      <c r="E23" s="1243">
        <v>0</v>
      </c>
      <c r="F23" s="1243">
        <v>0</v>
      </c>
      <c r="G23" s="1243">
        <v>0</v>
      </c>
      <c r="H23" s="1243">
        <v>0</v>
      </c>
      <c r="I23" s="1243">
        <v>25918</v>
      </c>
      <c r="J23" s="1243">
        <v>16634</v>
      </c>
      <c r="K23" s="1243">
        <v>3931</v>
      </c>
      <c r="L23" s="1243">
        <v>1141</v>
      </c>
      <c r="M23" s="1243">
        <v>247</v>
      </c>
      <c r="N23" s="1243">
        <v>89</v>
      </c>
      <c r="O23" s="1243">
        <v>47960</v>
      </c>
      <c r="P23" s="1240"/>
    </row>
    <row r="24" spans="2:17" s="1102" customFormat="1" ht="12.75" customHeight="1">
      <c r="B24" s="1251"/>
      <c r="C24" s="1245" t="s">
        <v>1274</v>
      </c>
      <c r="D24" s="1243">
        <v>13</v>
      </c>
      <c r="E24" s="1243">
        <v>68</v>
      </c>
      <c r="F24" s="1243">
        <v>204</v>
      </c>
      <c r="G24" s="1243">
        <v>293</v>
      </c>
      <c r="H24" s="1243">
        <v>379</v>
      </c>
      <c r="I24" s="1243">
        <v>291</v>
      </c>
      <c r="J24" s="1243">
        <v>0</v>
      </c>
      <c r="K24" s="1243">
        <v>0</v>
      </c>
      <c r="L24" s="1243">
        <v>0</v>
      </c>
      <c r="M24" s="1243">
        <v>0</v>
      </c>
      <c r="N24" s="1243">
        <v>0</v>
      </c>
      <c r="O24" s="1243">
        <v>1248</v>
      </c>
      <c r="P24" s="1240"/>
    </row>
    <row r="25" spans="2:17" s="1102" customFormat="1" ht="12.75" customHeight="1">
      <c r="B25" s="1246"/>
      <c r="C25" s="1245" t="s">
        <v>1341</v>
      </c>
      <c r="D25" s="1243">
        <v>0</v>
      </c>
      <c r="E25" s="1243">
        <v>0</v>
      </c>
      <c r="F25" s="1243">
        <v>12538</v>
      </c>
      <c r="G25" s="1243">
        <v>41564</v>
      </c>
      <c r="H25" s="1243">
        <v>43284</v>
      </c>
      <c r="I25" s="1243">
        <v>22428</v>
      </c>
      <c r="J25" s="1243">
        <v>0</v>
      </c>
      <c r="K25" s="1243">
        <v>0</v>
      </c>
      <c r="L25" s="1243">
        <v>0</v>
      </c>
      <c r="M25" s="1243">
        <v>0</v>
      </c>
      <c r="N25" s="1243">
        <v>0</v>
      </c>
      <c r="O25" s="1243">
        <v>119814</v>
      </c>
      <c r="P25" s="1240"/>
    </row>
    <row r="26" spans="2:17" s="1102" customFormat="1" ht="12.75" customHeight="1">
      <c r="B26" s="1256"/>
      <c r="C26" s="1257" t="s">
        <v>1342</v>
      </c>
      <c r="D26" s="1258">
        <v>0</v>
      </c>
      <c r="E26" s="1258">
        <v>3</v>
      </c>
      <c r="F26" s="1258">
        <v>50</v>
      </c>
      <c r="G26" s="1258">
        <v>351</v>
      </c>
      <c r="H26" s="1258">
        <v>435</v>
      </c>
      <c r="I26" s="1258">
        <v>304</v>
      </c>
      <c r="J26" s="1258">
        <v>0</v>
      </c>
      <c r="K26" s="1258">
        <v>0</v>
      </c>
      <c r="L26" s="1258">
        <v>0</v>
      </c>
      <c r="M26" s="1258">
        <v>0</v>
      </c>
      <c r="N26" s="1258">
        <v>0</v>
      </c>
      <c r="O26" s="1258">
        <v>1143</v>
      </c>
      <c r="P26" s="1259"/>
    </row>
    <row r="27" spans="2:17" s="1102" customFormat="1" ht="12.75" customHeight="1">
      <c r="B27" s="62" t="s">
        <v>118</v>
      </c>
      <c r="C27" s="1252"/>
      <c r="D27" s="1253">
        <v>78</v>
      </c>
      <c r="E27" s="1253">
        <v>326</v>
      </c>
      <c r="F27" s="1253">
        <v>46361</v>
      </c>
      <c r="G27" s="1253">
        <v>140539</v>
      </c>
      <c r="H27" s="1253">
        <v>137753</v>
      </c>
      <c r="I27" s="1253">
        <v>158968</v>
      </c>
      <c r="J27" s="1253">
        <v>51374</v>
      </c>
      <c r="K27" s="1253">
        <v>11792</v>
      </c>
      <c r="L27" s="1253">
        <v>3460</v>
      </c>
      <c r="M27" s="1253">
        <v>723</v>
      </c>
      <c r="N27" s="1253">
        <v>292</v>
      </c>
      <c r="O27" s="1253">
        <v>551666</v>
      </c>
      <c r="P27" s="1240">
        <v>100</v>
      </c>
    </row>
    <row r="28" spans="2:17" s="1102" customFormat="1" ht="12.75" customHeight="1">
      <c r="B28" s="1260"/>
      <c r="C28" s="1242" t="s">
        <v>1340</v>
      </c>
      <c r="D28" s="1243">
        <v>0</v>
      </c>
      <c r="E28" s="1243">
        <v>0</v>
      </c>
      <c r="F28" s="1243">
        <v>0</v>
      </c>
      <c r="G28" s="1243">
        <v>0</v>
      </c>
      <c r="H28" s="1243">
        <v>0</v>
      </c>
      <c r="I28" s="1243">
        <v>85955</v>
      </c>
      <c r="J28" s="1243">
        <v>51374</v>
      </c>
      <c r="K28" s="1243">
        <v>11792</v>
      </c>
      <c r="L28" s="1243">
        <v>3460</v>
      </c>
      <c r="M28" s="1243">
        <v>723</v>
      </c>
      <c r="N28" s="1243">
        <v>292</v>
      </c>
      <c r="O28" s="1243">
        <v>153596</v>
      </c>
      <c r="P28" s="1261"/>
      <c r="Q28" s="1262"/>
    </row>
    <row r="29" spans="2:17" s="1102" customFormat="1" ht="12.75" customHeight="1">
      <c r="B29" s="62"/>
      <c r="C29" s="1245" t="s">
        <v>1274</v>
      </c>
      <c r="D29" s="1243">
        <v>78</v>
      </c>
      <c r="E29" s="1243">
        <v>322</v>
      </c>
      <c r="F29" s="1243">
        <v>1124</v>
      </c>
      <c r="G29" s="1243">
        <v>1932</v>
      </c>
      <c r="H29" s="1243">
        <v>2247</v>
      </c>
      <c r="I29" s="1243">
        <v>1960</v>
      </c>
      <c r="J29" s="1243">
        <v>0</v>
      </c>
      <c r="K29" s="1243">
        <v>0</v>
      </c>
      <c r="L29" s="1243">
        <v>0</v>
      </c>
      <c r="M29" s="1243">
        <v>0</v>
      </c>
      <c r="N29" s="1243">
        <v>0</v>
      </c>
      <c r="O29" s="1243">
        <v>7663</v>
      </c>
      <c r="P29" s="1261"/>
      <c r="Q29" s="1262"/>
    </row>
    <row r="30" spans="2:17" s="1102" customFormat="1" ht="12.75" customHeight="1">
      <c r="B30" s="64"/>
      <c r="C30" s="1245" t="s">
        <v>1341</v>
      </c>
      <c r="D30" s="1243">
        <v>0</v>
      </c>
      <c r="E30" s="1243">
        <v>0</v>
      </c>
      <c r="F30" s="1243">
        <v>45163</v>
      </c>
      <c r="G30" s="1243">
        <v>137265</v>
      </c>
      <c r="H30" s="1243">
        <v>133428</v>
      </c>
      <c r="I30" s="1243">
        <v>69449</v>
      </c>
      <c r="J30" s="1243">
        <v>0</v>
      </c>
      <c r="K30" s="1243">
        <v>0</v>
      </c>
      <c r="L30" s="1243">
        <v>0</v>
      </c>
      <c r="M30" s="1243">
        <v>0</v>
      </c>
      <c r="N30" s="1243">
        <v>0</v>
      </c>
      <c r="O30" s="1243">
        <v>385305</v>
      </c>
      <c r="P30" s="1263"/>
      <c r="Q30" s="1262"/>
    </row>
    <row r="31" spans="2:17" s="1102" customFormat="1" ht="12.75" customHeight="1">
      <c r="B31" s="1251"/>
      <c r="C31" s="1242" t="s">
        <v>1342</v>
      </c>
      <c r="D31" s="1264">
        <v>0</v>
      </c>
      <c r="E31" s="1264">
        <v>4</v>
      </c>
      <c r="F31" s="1264">
        <v>74</v>
      </c>
      <c r="G31" s="1264">
        <v>1342</v>
      </c>
      <c r="H31" s="1264">
        <v>2078</v>
      </c>
      <c r="I31" s="1264">
        <v>1604</v>
      </c>
      <c r="J31" s="1264">
        <v>0</v>
      </c>
      <c r="K31" s="1264">
        <v>0</v>
      </c>
      <c r="L31" s="1264">
        <v>0</v>
      </c>
      <c r="M31" s="1264">
        <v>0</v>
      </c>
      <c r="N31" s="1264">
        <v>0</v>
      </c>
      <c r="O31" s="1264">
        <v>5102</v>
      </c>
      <c r="P31" s="1263"/>
      <c r="Q31" s="1262"/>
    </row>
    <row r="32" spans="2:17" s="1102" customFormat="1" ht="15.75" customHeight="1">
      <c r="B32" s="1265" t="s">
        <v>1343</v>
      </c>
      <c r="C32" s="1266"/>
      <c r="D32" s="1267">
        <v>1.4138989896060297E-2</v>
      </c>
      <c r="E32" s="1267">
        <v>5.9093727001482778E-2</v>
      </c>
      <c r="F32" s="1267">
        <v>8.4038168021955304</v>
      </c>
      <c r="G32" s="1267">
        <v>25.475378217979721</v>
      </c>
      <c r="H32" s="1267">
        <v>24.970362501948642</v>
      </c>
      <c r="I32" s="1267">
        <v>28.815986484575813</v>
      </c>
      <c r="J32" s="1267">
        <v>9.312518806669253</v>
      </c>
      <c r="K32" s="1267">
        <v>2.1375252417223467</v>
      </c>
      <c r="L32" s="1267">
        <v>0.62719109026113629</v>
      </c>
      <c r="M32" s="1267">
        <v>0.13105756019040507</v>
      </c>
      <c r="N32" s="1267">
        <v>5.2930577559610337E-2</v>
      </c>
      <c r="O32" s="1267">
        <v>100</v>
      </c>
      <c r="P32" s="1268"/>
    </row>
    <row r="33" spans="1:16" s="1102" customFormat="1" ht="3.75" customHeight="1" thickBot="1">
      <c r="A33" s="1077"/>
      <c r="B33" s="71"/>
      <c r="C33" s="71"/>
      <c r="D33" s="71"/>
      <c r="E33" s="71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</row>
    <row r="34" spans="1:16" s="1102" customFormat="1">
      <c r="A34" s="1077"/>
      <c r="B34" s="1269" t="s">
        <v>202</v>
      </c>
      <c r="C34" s="21"/>
      <c r="D34" s="21"/>
      <c r="E34" s="21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</row>
    <row r="35" spans="1:16" s="1102" customFormat="1" ht="21.6" customHeight="1">
      <c r="A35" s="1270"/>
      <c r="B35" s="1844" t="s">
        <v>1344</v>
      </c>
      <c r="C35" s="1844"/>
      <c r="D35" s="1844"/>
      <c r="E35" s="1844"/>
      <c r="F35" s="1844"/>
      <c r="G35" s="1844"/>
      <c r="H35" s="1844"/>
      <c r="I35" s="1844"/>
      <c r="J35" s="1844"/>
      <c r="K35" s="1844"/>
      <c r="L35" s="1844"/>
      <c r="M35" s="1844"/>
      <c r="N35" s="1844"/>
      <c r="O35" s="1844"/>
      <c r="P35" s="1844"/>
    </row>
    <row r="36" spans="1:16" s="1102" customFormat="1" ht="24" customHeight="1">
      <c r="A36" s="1270"/>
      <c r="B36" s="1844"/>
      <c r="C36" s="1844"/>
      <c r="D36" s="1844"/>
      <c r="E36" s="1844"/>
      <c r="F36" s="1844"/>
      <c r="G36" s="1844"/>
      <c r="H36" s="1844"/>
      <c r="I36" s="1844"/>
      <c r="J36" s="1844"/>
      <c r="K36" s="1844"/>
      <c r="L36" s="1844"/>
      <c r="M36" s="1844"/>
      <c r="N36" s="1844"/>
      <c r="O36" s="1844"/>
      <c r="P36" s="1844"/>
    </row>
    <row r="37" spans="1:16" s="1102" customFormat="1" ht="14.4" customHeight="1">
      <c r="A37" s="1270"/>
      <c r="B37" s="1845" t="s">
        <v>1345</v>
      </c>
      <c r="C37" s="1845"/>
      <c r="D37" s="1845"/>
      <c r="E37" s="1845"/>
      <c r="F37" s="1845"/>
      <c r="G37" s="1845"/>
      <c r="H37" s="1845"/>
      <c r="I37" s="1845"/>
      <c r="J37" s="1845"/>
      <c r="K37" s="1845"/>
      <c r="L37" s="1845"/>
      <c r="M37" s="1845"/>
      <c r="N37" s="1845"/>
      <c r="O37" s="1845"/>
      <c r="P37" s="1845"/>
    </row>
    <row r="38" spans="1:16" s="1102" customFormat="1" ht="15.6" customHeight="1">
      <c r="A38" s="1270"/>
      <c r="B38" s="1845"/>
      <c r="C38" s="1845"/>
      <c r="D38" s="1845"/>
      <c r="E38" s="1845"/>
      <c r="F38" s="1845"/>
      <c r="G38" s="1845"/>
      <c r="H38" s="1845"/>
      <c r="I38" s="1845"/>
      <c r="J38" s="1845"/>
      <c r="K38" s="1845"/>
      <c r="L38" s="1845"/>
      <c r="M38" s="1845"/>
      <c r="N38" s="1845"/>
      <c r="O38" s="1845"/>
      <c r="P38" s="1845"/>
    </row>
    <row r="39" spans="1:16" s="1102" customFormat="1">
      <c r="A39" s="1270"/>
      <c r="B39" s="1836"/>
      <c r="C39" s="1846"/>
      <c r="D39" s="1846"/>
      <c r="E39" s="1846"/>
      <c r="F39" s="1846"/>
      <c r="G39" s="1846"/>
      <c r="H39" s="1846"/>
      <c r="I39" s="1846"/>
      <c r="J39" s="1847"/>
      <c r="K39" s="1270"/>
      <c r="L39" s="1270"/>
      <c r="M39" s="1270"/>
      <c r="N39" s="1270"/>
      <c r="O39" s="1270"/>
      <c r="P39" s="1270"/>
    </row>
    <row r="40" spans="1:16" s="1102" customFormat="1">
      <c r="A40" s="1077"/>
      <c r="B40" s="1271"/>
      <c r="C40" s="1077"/>
      <c r="D40" s="1077"/>
      <c r="E40" s="1077"/>
      <c r="F40" s="1077"/>
      <c r="G40" s="1077"/>
      <c r="H40" s="1077"/>
      <c r="I40" s="1077"/>
      <c r="J40" s="1077"/>
      <c r="K40" s="1077"/>
      <c r="L40" s="1077"/>
      <c r="M40" s="1077"/>
      <c r="N40" s="1077"/>
      <c r="O40" s="1077"/>
      <c r="P40" s="1077"/>
    </row>
    <row r="62" spans="3:3">
      <c r="C62" s="1077" t="s">
        <v>190</v>
      </c>
    </row>
  </sheetData>
  <mergeCells count="6">
    <mergeCell ref="B39:J39"/>
    <mergeCell ref="B3:P3"/>
    <mergeCell ref="B5:C6"/>
    <mergeCell ref="D5:O5"/>
    <mergeCell ref="B35:P36"/>
    <mergeCell ref="B37:P38"/>
  </mergeCells>
  <hyperlinks>
    <hyperlink ref="C1" location="Índice!A1" display="Volver al Índice " xr:uid="{1C3FE764-470F-4C69-83C9-D4DC4D6DEE44}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fitToHeight="0" orientation="landscape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3A219-BD10-4548-9A1A-675A3F301253}">
  <sheetPr codeName="Hoja63">
    <pageSetUpPr fitToPage="1"/>
  </sheetPr>
  <dimension ref="B1:S108"/>
  <sheetViews>
    <sheetView showGridLines="0" zoomScale="85" zoomScaleNormal="85" zoomScaleSheetLayoutView="90" workbookViewId="0"/>
  </sheetViews>
  <sheetFormatPr baseColWidth="10" defaultColWidth="11.44140625" defaultRowHeight="14.4"/>
  <cols>
    <col min="1" max="1" width="4.33203125" style="1077" customWidth="1"/>
    <col min="2" max="2" width="40.44140625" style="1077" customWidth="1"/>
    <col min="3" max="4" width="10.5546875" style="1077" customWidth="1"/>
    <col min="5" max="5" width="13.109375" style="1077" customWidth="1"/>
    <col min="6" max="15" width="10.5546875" style="1077" customWidth="1"/>
    <col min="16" max="16" width="11.6640625" style="1077" customWidth="1"/>
    <col min="17" max="17" width="8.88671875" style="1077" customWidth="1"/>
    <col min="18" max="18" width="9.5546875" style="1077" customWidth="1"/>
    <col min="19" max="256" width="11.44140625" style="1077"/>
    <col min="257" max="257" width="4.33203125" style="1077" customWidth="1"/>
    <col min="258" max="258" width="40.44140625" style="1077" customWidth="1"/>
    <col min="259" max="260" width="10.5546875" style="1077" customWidth="1"/>
    <col min="261" max="261" width="13.109375" style="1077" customWidth="1"/>
    <col min="262" max="271" width="10.5546875" style="1077" customWidth="1"/>
    <col min="272" max="272" width="11.6640625" style="1077" customWidth="1"/>
    <col min="273" max="273" width="8.88671875" style="1077" customWidth="1"/>
    <col min="274" max="274" width="9.5546875" style="1077" customWidth="1"/>
    <col min="275" max="512" width="11.44140625" style="1077"/>
    <col min="513" max="513" width="4.33203125" style="1077" customWidth="1"/>
    <col min="514" max="514" width="40.44140625" style="1077" customWidth="1"/>
    <col min="515" max="516" width="10.5546875" style="1077" customWidth="1"/>
    <col min="517" max="517" width="13.109375" style="1077" customWidth="1"/>
    <col min="518" max="527" width="10.5546875" style="1077" customWidth="1"/>
    <col min="528" max="528" width="11.6640625" style="1077" customWidth="1"/>
    <col min="529" max="529" width="8.88671875" style="1077" customWidth="1"/>
    <col min="530" max="530" width="9.5546875" style="1077" customWidth="1"/>
    <col min="531" max="768" width="11.44140625" style="1077"/>
    <col min="769" max="769" width="4.33203125" style="1077" customWidth="1"/>
    <col min="770" max="770" width="40.44140625" style="1077" customWidth="1"/>
    <col min="771" max="772" width="10.5546875" style="1077" customWidth="1"/>
    <col min="773" max="773" width="13.109375" style="1077" customWidth="1"/>
    <col min="774" max="783" width="10.5546875" style="1077" customWidth="1"/>
    <col min="784" max="784" width="11.6640625" style="1077" customWidth="1"/>
    <col min="785" max="785" width="8.88671875" style="1077" customWidth="1"/>
    <col min="786" max="786" width="9.5546875" style="1077" customWidth="1"/>
    <col min="787" max="1024" width="11.44140625" style="1077"/>
    <col min="1025" max="1025" width="4.33203125" style="1077" customWidth="1"/>
    <col min="1026" max="1026" width="40.44140625" style="1077" customWidth="1"/>
    <col min="1027" max="1028" width="10.5546875" style="1077" customWidth="1"/>
    <col min="1029" max="1029" width="13.109375" style="1077" customWidth="1"/>
    <col min="1030" max="1039" width="10.5546875" style="1077" customWidth="1"/>
    <col min="1040" max="1040" width="11.6640625" style="1077" customWidth="1"/>
    <col min="1041" max="1041" width="8.88671875" style="1077" customWidth="1"/>
    <col min="1042" max="1042" width="9.5546875" style="1077" customWidth="1"/>
    <col min="1043" max="1280" width="11.44140625" style="1077"/>
    <col min="1281" max="1281" width="4.33203125" style="1077" customWidth="1"/>
    <col min="1282" max="1282" width="40.44140625" style="1077" customWidth="1"/>
    <col min="1283" max="1284" width="10.5546875" style="1077" customWidth="1"/>
    <col min="1285" max="1285" width="13.109375" style="1077" customWidth="1"/>
    <col min="1286" max="1295" width="10.5546875" style="1077" customWidth="1"/>
    <col min="1296" max="1296" width="11.6640625" style="1077" customWidth="1"/>
    <col min="1297" max="1297" width="8.88671875" style="1077" customWidth="1"/>
    <col min="1298" max="1298" width="9.5546875" style="1077" customWidth="1"/>
    <col min="1299" max="1536" width="11.44140625" style="1077"/>
    <col min="1537" max="1537" width="4.33203125" style="1077" customWidth="1"/>
    <col min="1538" max="1538" width="40.44140625" style="1077" customWidth="1"/>
    <col min="1539" max="1540" width="10.5546875" style="1077" customWidth="1"/>
    <col min="1541" max="1541" width="13.109375" style="1077" customWidth="1"/>
    <col min="1542" max="1551" width="10.5546875" style="1077" customWidth="1"/>
    <col min="1552" max="1552" width="11.6640625" style="1077" customWidth="1"/>
    <col min="1553" max="1553" width="8.88671875" style="1077" customWidth="1"/>
    <col min="1554" max="1554" width="9.5546875" style="1077" customWidth="1"/>
    <col min="1555" max="1792" width="11.44140625" style="1077"/>
    <col min="1793" max="1793" width="4.33203125" style="1077" customWidth="1"/>
    <col min="1794" max="1794" width="40.44140625" style="1077" customWidth="1"/>
    <col min="1795" max="1796" width="10.5546875" style="1077" customWidth="1"/>
    <col min="1797" max="1797" width="13.109375" style="1077" customWidth="1"/>
    <col min="1798" max="1807" width="10.5546875" style="1077" customWidth="1"/>
    <col min="1808" max="1808" width="11.6640625" style="1077" customWidth="1"/>
    <col min="1809" max="1809" width="8.88671875" style="1077" customWidth="1"/>
    <col min="1810" max="1810" width="9.5546875" style="1077" customWidth="1"/>
    <col min="1811" max="2048" width="11.44140625" style="1077"/>
    <col min="2049" max="2049" width="4.33203125" style="1077" customWidth="1"/>
    <col min="2050" max="2050" width="40.44140625" style="1077" customWidth="1"/>
    <col min="2051" max="2052" width="10.5546875" style="1077" customWidth="1"/>
    <col min="2053" max="2053" width="13.109375" style="1077" customWidth="1"/>
    <col min="2054" max="2063" width="10.5546875" style="1077" customWidth="1"/>
    <col min="2064" max="2064" width="11.6640625" style="1077" customWidth="1"/>
    <col min="2065" max="2065" width="8.88671875" style="1077" customWidth="1"/>
    <col min="2066" max="2066" width="9.5546875" style="1077" customWidth="1"/>
    <col min="2067" max="2304" width="11.44140625" style="1077"/>
    <col min="2305" max="2305" width="4.33203125" style="1077" customWidth="1"/>
    <col min="2306" max="2306" width="40.44140625" style="1077" customWidth="1"/>
    <col min="2307" max="2308" width="10.5546875" style="1077" customWidth="1"/>
    <col min="2309" max="2309" width="13.109375" style="1077" customWidth="1"/>
    <col min="2310" max="2319" width="10.5546875" style="1077" customWidth="1"/>
    <col min="2320" max="2320" width="11.6640625" style="1077" customWidth="1"/>
    <col min="2321" max="2321" width="8.88671875" style="1077" customWidth="1"/>
    <col min="2322" max="2322" width="9.5546875" style="1077" customWidth="1"/>
    <col min="2323" max="2560" width="11.44140625" style="1077"/>
    <col min="2561" max="2561" width="4.33203125" style="1077" customWidth="1"/>
    <col min="2562" max="2562" width="40.44140625" style="1077" customWidth="1"/>
    <col min="2563" max="2564" width="10.5546875" style="1077" customWidth="1"/>
    <col min="2565" max="2565" width="13.109375" style="1077" customWidth="1"/>
    <col min="2566" max="2575" width="10.5546875" style="1077" customWidth="1"/>
    <col min="2576" max="2576" width="11.6640625" style="1077" customWidth="1"/>
    <col min="2577" max="2577" width="8.88671875" style="1077" customWidth="1"/>
    <col min="2578" max="2578" width="9.5546875" style="1077" customWidth="1"/>
    <col min="2579" max="2816" width="11.44140625" style="1077"/>
    <col min="2817" max="2817" width="4.33203125" style="1077" customWidth="1"/>
    <col min="2818" max="2818" width="40.44140625" style="1077" customWidth="1"/>
    <col min="2819" max="2820" width="10.5546875" style="1077" customWidth="1"/>
    <col min="2821" max="2821" width="13.109375" style="1077" customWidth="1"/>
    <col min="2822" max="2831" width="10.5546875" style="1077" customWidth="1"/>
    <col min="2832" max="2832" width="11.6640625" style="1077" customWidth="1"/>
    <col min="2833" max="2833" width="8.88671875" style="1077" customWidth="1"/>
    <col min="2834" max="2834" width="9.5546875" style="1077" customWidth="1"/>
    <col min="2835" max="3072" width="11.44140625" style="1077"/>
    <col min="3073" max="3073" width="4.33203125" style="1077" customWidth="1"/>
    <col min="3074" max="3074" width="40.44140625" style="1077" customWidth="1"/>
    <col min="3075" max="3076" width="10.5546875" style="1077" customWidth="1"/>
    <col min="3077" max="3077" width="13.109375" style="1077" customWidth="1"/>
    <col min="3078" max="3087" width="10.5546875" style="1077" customWidth="1"/>
    <col min="3088" max="3088" width="11.6640625" style="1077" customWidth="1"/>
    <col min="3089" max="3089" width="8.88671875" style="1077" customWidth="1"/>
    <col min="3090" max="3090" width="9.5546875" style="1077" customWidth="1"/>
    <col min="3091" max="3328" width="11.44140625" style="1077"/>
    <col min="3329" max="3329" width="4.33203125" style="1077" customWidth="1"/>
    <col min="3330" max="3330" width="40.44140625" style="1077" customWidth="1"/>
    <col min="3331" max="3332" width="10.5546875" style="1077" customWidth="1"/>
    <col min="3333" max="3333" width="13.109375" style="1077" customWidth="1"/>
    <col min="3334" max="3343" width="10.5546875" style="1077" customWidth="1"/>
    <col min="3344" max="3344" width="11.6640625" style="1077" customWidth="1"/>
    <col min="3345" max="3345" width="8.88671875" style="1077" customWidth="1"/>
    <col min="3346" max="3346" width="9.5546875" style="1077" customWidth="1"/>
    <col min="3347" max="3584" width="11.44140625" style="1077"/>
    <col min="3585" max="3585" width="4.33203125" style="1077" customWidth="1"/>
    <col min="3586" max="3586" width="40.44140625" style="1077" customWidth="1"/>
    <col min="3587" max="3588" width="10.5546875" style="1077" customWidth="1"/>
    <col min="3589" max="3589" width="13.109375" style="1077" customWidth="1"/>
    <col min="3590" max="3599" width="10.5546875" style="1077" customWidth="1"/>
    <col min="3600" max="3600" width="11.6640625" style="1077" customWidth="1"/>
    <col min="3601" max="3601" width="8.88671875" style="1077" customWidth="1"/>
    <col min="3602" max="3602" width="9.5546875" style="1077" customWidth="1"/>
    <col min="3603" max="3840" width="11.44140625" style="1077"/>
    <col min="3841" max="3841" width="4.33203125" style="1077" customWidth="1"/>
    <col min="3842" max="3842" width="40.44140625" style="1077" customWidth="1"/>
    <col min="3843" max="3844" width="10.5546875" style="1077" customWidth="1"/>
    <col min="3845" max="3845" width="13.109375" style="1077" customWidth="1"/>
    <col min="3846" max="3855" width="10.5546875" style="1077" customWidth="1"/>
    <col min="3856" max="3856" width="11.6640625" style="1077" customWidth="1"/>
    <col min="3857" max="3857" width="8.88671875" style="1077" customWidth="1"/>
    <col min="3858" max="3858" width="9.5546875" style="1077" customWidth="1"/>
    <col min="3859" max="4096" width="11.44140625" style="1077"/>
    <col min="4097" max="4097" width="4.33203125" style="1077" customWidth="1"/>
    <col min="4098" max="4098" width="40.44140625" style="1077" customWidth="1"/>
    <col min="4099" max="4100" width="10.5546875" style="1077" customWidth="1"/>
    <col min="4101" max="4101" width="13.109375" style="1077" customWidth="1"/>
    <col min="4102" max="4111" width="10.5546875" style="1077" customWidth="1"/>
    <col min="4112" max="4112" width="11.6640625" style="1077" customWidth="1"/>
    <col min="4113" max="4113" width="8.88671875" style="1077" customWidth="1"/>
    <col min="4114" max="4114" width="9.5546875" style="1077" customWidth="1"/>
    <col min="4115" max="4352" width="11.44140625" style="1077"/>
    <col min="4353" max="4353" width="4.33203125" style="1077" customWidth="1"/>
    <col min="4354" max="4354" width="40.44140625" style="1077" customWidth="1"/>
    <col min="4355" max="4356" width="10.5546875" style="1077" customWidth="1"/>
    <col min="4357" max="4357" width="13.109375" style="1077" customWidth="1"/>
    <col min="4358" max="4367" width="10.5546875" style="1077" customWidth="1"/>
    <col min="4368" max="4368" width="11.6640625" style="1077" customWidth="1"/>
    <col min="4369" max="4369" width="8.88671875" style="1077" customWidth="1"/>
    <col min="4370" max="4370" width="9.5546875" style="1077" customWidth="1"/>
    <col min="4371" max="4608" width="11.44140625" style="1077"/>
    <col min="4609" max="4609" width="4.33203125" style="1077" customWidth="1"/>
    <col min="4610" max="4610" width="40.44140625" style="1077" customWidth="1"/>
    <col min="4611" max="4612" width="10.5546875" style="1077" customWidth="1"/>
    <col min="4613" max="4613" width="13.109375" style="1077" customWidth="1"/>
    <col min="4614" max="4623" width="10.5546875" style="1077" customWidth="1"/>
    <col min="4624" max="4624" width="11.6640625" style="1077" customWidth="1"/>
    <col min="4625" max="4625" width="8.88671875" style="1077" customWidth="1"/>
    <col min="4626" max="4626" width="9.5546875" style="1077" customWidth="1"/>
    <col min="4627" max="4864" width="11.44140625" style="1077"/>
    <col min="4865" max="4865" width="4.33203125" style="1077" customWidth="1"/>
    <col min="4866" max="4866" width="40.44140625" style="1077" customWidth="1"/>
    <col min="4867" max="4868" width="10.5546875" style="1077" customWidth="1"/>
    <col min="4869" max="4869" width="13.109375" style="1077" customWidth="1"/>
    <col min="4870" max="4879" width="10.5546875" style="1077" customWidth="1"/>
    <col min="4880" max="4880" width="11.6640625" style="1077" customWidth="1"/>
    <col min="4881" max="4881" width="8.88671875" style="1077" customWidth="1"/>
    <col min="4882" max="4882" width="9.5546875" style="1077" customWidth="1"/>
    <col min="4883" max="5120" width="11.44140625" style="1077"/>
    <col min="5121" max="5121" width="4.33203125" style="1077" customWidth="1"/>
    <col min="5122" max="5122" width="40.44140625" style="1077" customWidth="1"/>
    <col min="5123" max="5124" width="10.5546875" style="1077" customWidth="1"/>
    <col min="5125" max="5125" width="13.109375" style="1077" customWidth="1"/>
    <col min="5126" max="5135" width="10.5546875" style="1077" customWidth="1"/>
    <col min="5136" max="5136" width="11.6640625" style="1077" customWidth="1"/>
    <col min="5137" max="5137" width="8.88671875" style="1077" customWidth="1"/>
    <col min="5138" max="5138" width="9.5546875" style="1077" customWidth="1"/>
    <col min="5139" max="5376" width="11.44140625" style="1077"/>
    <col min="5377" max="5377" width="4.33203125" style="1077" customWidth="1"/>
    <col min="5378" max="5378" width="40.44140625" style="1077" customWidth="1"/>
    <col min="5379" max="5380" width="10.5546875" style="1077" customWidth="1"/>
    <col min="5381" max="5381" width="13.109375" style="1077" customWidth="1"/>
    <col min="5382" max="5391" width="10.5546875" style="1077" customWidth="1"/>
    <col min="5392" max="5392" width="11.6640625" style="1077" customWidth="1"/>
    <col min="5393" max="5393" width="8.88671875" style="1077" customWidth="1"/>
    <col min="5394" max="5394" width="9.5546875" style="1077" customWidth="1"/>
    <col min="5395" max="5632" width="11.44140625" style="1077"/>
    <col min="5633" max="5633" width="4.33203125" style="1077" customWidth="1"/>
    <col min="5634" max="5634" width="40.44140625" style="1077" customWidth="1"/>
    <col min="5635" max="5636" width="10.5546875" style="1077" customWidth="1"/>
    <col min="5637" max="5637" width="13.109375" style="1077" customWidth="1"/>
    <col min="5638" max="5647" width="10.5546875" style="1077" customWidth="1"/>
    <col min="5648" max="5648" width="11.6640625" style="1077" customWidth="1"/>
    <col min="5649" max="5649" width="8.88671875" style="1077" customWidth="1"/>
    <col min="5650" max="5650" width="9.5546875" style="1077" customWidth="1"/>
    <col min="5651" max="5888" width="11.44140625" style="1077"/>
    <col min="5889" max="5889" width="4.33203125" style="1077" customWidth="1"/>
    <col min="5890" max="5890" width="40.44140625" style="1077" customWidth="1"/>
    <col min="5891" max="5892" width="10.5546875" style="1077" customWidth="1"/>
    <col min="5893" max="5893" width="13.109375" style="1077" customWidth="1"/>
    <col min="5894" max="5903" width="10.5546875" style="1077" customWidth="1"/>
    <col min="5904" max="5904" width="11.6640625" style="1077" customWidth="1"/>
    <col min="5905" max="5905" width="8.88671875" style="1077" customWidth="1"/>
    <col min="5906" max="5906" width="9.5546875" style="1077" customWidth="1"/>
    <col min="5907" max="6144" width="11.44140625" style="1077"/>
    <col min="6145" max="6145" width="4.33203125" style="1077" customWidth="1"/>
    <col min="6146" max="6146" width="40.44140625" style="1077" customWidth="1"/>
    <col min="6147" max="6148" width="10.5546875" style="1077" customWidth="1"/>
    <col min="6149" max="6149" width="13.109375" style="1077" customWidth="1"/>
    <col min="6150" max="6159" width="10.5546875" style="1077" customWidth="1"/>
    <col min="6160" max="6160" width="11.6640625" style="1077" customWidth="1"/>
    <col min="6161" max="6161" width="8.88671875" style="1077" customWidth="1"/>
    <col min="6162" max="6162" width="9.5546875" style="1077" customWidth="1"/>
    <col min="6163" max="6400" width="11.44140625" style="1077"/>
    <col min="6401" max="6401" width="4.33203125" style="1077" customWidth="1"/>
    <col min="6402" max="6402" width="40.44140625" style="1077" customWidth="1"/>
    <col min="6403" max="6404" width="10.5546875" style="1077" customWidth="1"/>
    <col min="6405" max="6405" width="13.109375" style="1077" customWidth="1"/>
    <col min="6406" max="6415" width="10.5546875" style="1077" customWidth="1"/>
    <col min="6416" max="6416" width="11.6640625" style="1077" customWidth="1"/>
    <col min="6417" max="6417" width="8.88671875" style="1077" customWidth="1"/>
    <col min="6418" max="6418" width="9.5546875" style="1077" customWidth="1"/>
    <col min="6419" max="6656" width="11.44140625" style="1077"/>
    <col min="6657" max="6657" width="4.33203125" style="1077" customWidth="1"/>
    <col min="6658" max="6658" width="40.44140625" style="1077" customWidth="1"/>
    <col min="6659" max="6660" width="10.5546875" style="1077" customWidth="1"/>
    <col min="6661" max="6661" width="13.109375" style="1077" customWidth="1"/>
    <col min="6662" max="6671" width="10.5546875" style="1077" customWidth="1"/>
    <col min="6672" max="6672" width="11.6640625" style="1077" customWidth="1"/>
    <col min="6673" max="6673" width="8.88671875" style="1077" customWidth="1"/>
    <col min="6674" max="6674" width="9.5546875" style="1077" customWidth="1"/>
    <col min="6675" max="6912" width="11.44140625" style="1077"/>
    <col min="6913" max="6913" width="4.33203125" style="1077" customWidth="1"/>
    <col min="6914" max="6914" width="40.44140625" style="1077" customWidth="1"/>
    <col min="6915" max="6916" width="10.5546875" style="1077" customWidth="1"/>
    <col min="6917" max="6917" width="13.109375" style="1077" customWidth="1"/>
    <col min="6918" max="6927" width="10.5546875" style="1077" customWidth="1"/>
    <col min="6928" max="6928" width="11.6640625" style="1077" customWidth="1"/>
    <col min="6929" max="6929" width="8.88671875" style="1077" customWidth="1"/>
    <col min="6930" max="6930" width="9.5546875" style="1077" customWidth="1"/>
    <col min="6931" max="7168" width="11.44140625" style="1077"/>
    <col min="7169" max="7169" width="4.33203125" style="1077" customWidth="1"/>
    <col min="7170" max="7170" width="40.44140625" style="1077" customWidth="1"/>
    <col min="7171" max="7172" width="10.5546875" style="1077" customWidth="1"/>
    <col min="7173" max="7173" width="13.109375" style="1077" customWidth="1"/>
    <col min="7174" max="7183" width="10.5546875" style="1077" customWidth="1"/>
    <col min="7184" max="7184" width="11.6640625" style="1077" customWidth="1"/>
    <col min="7185" max="7185" width="8.88671875" style="1077" customWidth="1"/>
    <col min="7186" max="7186" width="9.5546875" style="1077" customWidth="1"/>
    <col min="7187" max="7424" width="11.44140625" style="1077"/>
    <col min="7425" max="7425" width="4.33203125" style="1077" customWidth="1"/>
    <col min="7426" max="7426" width="40.44140625" style="1077" customWidth="1"/>
    <col min="7427" max="7428" width="10.5546875" style="1077" customWidth="1"/>
    <col min="7429" max="7429" width="13.109375" style="1077" customWidth="1"/>
    <col min="7430" max="7439" width="10.5546875" style="1077" customWidth="1"/>
    <col min="7440" max="7440" width="11.6640625" style="1077" customWidth="1"/>
    <col min="7441" max="7441" width="8.88671875" style="1077" customWidth="1"/>
    <col min="7442" max="7442" width="9.5546875" style="1077" customWidth="1"/>
    <col min="7443" max="7680" width="11.44140625" style="1077"/>
    <col min="7681" max="7681" width="4.33203125" style="1077" customWidth="1"/>
    <col min="7682" max="7682" width="40.44140625" style="1077" customWidth="1"/>
    <col min="7683" max="7684" width="10.5546875" style="1077" customWidth="1"/>
    <col min="7685" max="7685" width="13.109375" style="1077" customWidth="1"/>
    <col min="7686" max="7695" width="10.5546875" style="1077" customWidth="1"/>
    <col min="7696" max="7696" width="11.6640625" style="1077" customWidth="1"/>
    <col min="7697" max="7697" width="8.88671875" style="1077" customWidth="1"/>
    <col min="7698" max="7698" width="9.5546875" style="1077" customWidth="1"/>
    <col min="7699" max="7936" width="11.44140625" style="1077"/>
    <col min="7937" max="7937" width="4.33203125" style="1077" customWidth="1"/>
    <col min="7938" max="7938" width="40.44140625" style="1077" customWidth="1"/>
    <col min="7939" max="7940" width="10.5546875" style="1077" customWidth="1"/>
    <col min="7941" max="7941" width="13.109375" style="1077" customWidth="1"/>
    <col min="7942" max="7951" width="10.5546875" style="1077" customWidth="1"/>
    <col min="7952" max="7952" width="11.6640625" style="1077" customWidth="1"/>
    <col min="7953" max="7953" width="8.88671875" style="1077" customWidth="1"/>
    <col min="7954" max="7954" width="9.5546875" style="1077" customWidth="1"/>
    <col min="7955" max="8192" width="11.44140625" style="1077"/>
    <col min="8193" max="8193" width="4.33203125" style="1077" customWidth="1"/>
    <col min="8194" max="8194" width="40.44140625" style="1077" customWidth="1"/>
    <col min="8195" max="8196" width="10.5546875" style="1077" customWidth="1"/>
    <col min="8197" max="8197" width="13.109375" style="1077" customWidth="1"/>
    <col min="8198" max="8207" width="10.5546875" style="1077" customWidth="1"/>
    <col min="8208" max="8208" width="11.6640625" style="1077" customWidth="1"/>
    <col min="8209" max="8209" width="8.88671875" style="1077" customWidth="1"/>
    <col min="8210" max="8210" width="9.5546875" style="1077" customWidth="1"/>
    <col min="8211" max="8448" width="11.44140625" style="1077"/>
    <col min="8449" max="8449" width="4.33203125" style="1077" customWidth="1"/>
    <col min="8450" max="8450" width="40.44140625" style="1077" customWidth="1"/>
    <col min="8451" max="8452" width="10.5546875" style="1077" customWidth="1"/>
    <col min="8453" max="8453" width="13.109375" style="1077" customWidth="1"/>
    <col min="8454" max="8463" width="10.5546875" style="1077" customWidth="1"/>
    <col min="8464" max="8464" width="11.6640625" style="1077" customWidth="1"/>
    <col min="8465" max="8465" width="8.88671875" style="1077" customWidth="1"/>
    <col min="8466" max="8466" width="9.5546875" style="1077" customWidth="1"/>
    <col min="8467" max="8704" width="11.44140625" style="1077"/>
    <col min="8705" max="8705" width="4.33203125" style="1077" customWidth="1"/>
    <col min="8706" max="8706" width="40.44140625" style="1077" customWidth="1"/>
    <col min="8707" max="8708" width="10.5546875" style="1077" customWidth="1"/>
    <col min="8709" max="8709" width="13.109375" style="1077" customWidth="1"/>
    <col min="8710" max="8719" width="10.5546875" style="1077" customWidth="1"/>
    <col min="8720" max="8720" width="11.6640625" style="1077" customWidth="1"/>
    <col min="8721" max="8721" width="8.88671875" style="1077" customWidth="1"/>
    <col min="8722" max="8722" width="9.5546875" style="1077" customWidth="1"/>
    <col min="8723" max="8960" width="11.44140625" style="1077"/>
    <col min="8961" max="8961" width="4.33203125" style="1077" customWidth="1"/>
    <col min="8962" max="8962" width="40.44140625" style="1077" customWidth="1"/>
    <col min="8963" max="8964" width="10.5546875" style="1077" customWidth="1"/>
    <col min="8965" max="8965" width="13.109375" style="1077" customWidth="1"/>
    <col min="8966" max="8975" width="10.5546875" style="1077" customWidth="1"/>
    <col min="8976" max="8976" width="11.6640625" style="1077" customWidth="1"/>
    <col min="8977" max="8977" width="8.88671875" style="1077" customWidth="1"/>
    <col min="8978" max="8978" width="9.5546875" style="1077" customWidth="1"/>
    <col min="8979" max="9216" width="11.44140625" style="1077"/>
    <col min="9217" max="9217" width="4.33203125" style="1077" customWidth="1"/>
    <col min="9218" max="9218" width="40.44140625" style="1077" customWidth="1"/>
    <col min="9219" max="9220" width="10.5546875" style="1077" customWidth="1"/>
    <col min="9221" max="9221" width="13.109375" style="1077" customWidth="1"/>
    <col min="9222" max="9231" width="10.5546875" style="1077" customWidth="1"/>
    <col min="9232" max="9232" width="11.6640625" style="1077" customWidth="1"/>
    <col min="9233" max="9233" width="8.88671875" style="1077" customWidth="1"/>
    <col min="9234" max="9234" width="9.5546875" style="1077" customWidth="1"/>
    <col min="9235" max="9472" width="11.44140625" style="1077"/>
    <col min="9473" max="9473" width="4.33203125" style="1077" customWidth="1"/>
    <col min="9474" max="9474" width="40.44140625" style="1077" customWidth="1"/>
    <col min="9475" max="9476" width="10.5546875" style="1077" customWidth="1"/>
    <col min="9477" max="9477" width="13.109375" style="1077" customWidth="1"/>
    <col min="9478" max="9487" width="10.5546875" style="1077" customWidth="1"/>
    <col min="9488" max="9488" width="11.6640625" style="1077" customWidth="1"/>
    <col min="9489" max="9489" width="8.88671875" style="1077" customWidth="1"/>
    <col min="9490" max="9490" width="9.5546875" style="1077" customWidth="1"/>
    <col min="9491" max="9728" width="11.44140625" style="1077"/>
    <col min="9729" max="9729" width="4.33203125" style="1077" customWidth="1"/>
    <col min="9730" max="9730" width="40.44140625" style="1077" customWidth="1"/>
    <col min="9731" max="9732" width="10.5546875" style="1077" customWidth="1"/>
    <col min="9733" max="9733" width="13.109375" style="1077" customWidth="1"/>
    <col min="9734" max="9743" width="10.5546875" style="1077" customWidth="1"/>
    <col min="9744" max="9744" width="11.6640625" style="1077" customWidth="1"/>
    <col min="9745" max="9745" width="8.88671875" style="1077" customWidth="1"/>
    <col min="9746" max="9746" width="9.5546875" style="1077" customWidth="1"/>
    <col min="9747" max="9984" width="11.44140625" style="1077"/>
    <col min="9985" max="9985" width="4.33203125" style="1077" customWidth="1"/>
    <col min="9986" max="9986" width="40.44140625" style="1077" customWidth="1"/>
    <col min="9987" max="9988" width="10.5546875" style="1077" customWidth="1"/>
    <col min="9989" max="9989" width="13.109375" style="1077" customWidth="1"/>
    <col min="9990" max="9999" width="10.5546875" style="1077" customWidth="1"/>
    <col min="10000" max="10000" width="11.6640625" style="1077" customWidth="1"/>
    <col min="10001" max="10001" width="8.88671875" style="1077" customWidth="1"/>
    <col min="10002" max="10002" width="9.5546875" style="1077" customWidth="1"/>
    <col min="10003" max="10240" width="11.44140625" style="1077"/>
    <col min="10241" max="10241" width="4.33203125" style="1077" customWidth="1"/>
    <col min="10242" max="10242" width="40.44140625" style="1077" customWidth="1"/>
    <col min="10243" max="10244" width="10.5546875" style="1077" customWidth="1"/>
    <col min="10245" max="10245" width="13.109375" style="1077" customWidth="1"/>
    <col min="10246" max="10255" width="10.5546875" style="1077" customWidth="1"/>
    <col min="10256" max="10256" width="11.6640625" style="1077" customWidth="1"/>
    <col min="10257" max="10257" width="8.88671875" style="1077" customWidth="1"/>
    <col min="10258" max="10258" width="9.5546875" style="1077" customWidth="1"/>
    <col min="10259" max="10496" width="11.44140625" style="1077"/>
    <col min="10497" max="10497" width="4.33203125" style="1077" customWidth="1"/>
    <col min="10498" max="10498" width="40.44140625" style="1077" customWidth="1"/>
    <col min="10499" max="10500" width="10.5546875" style="1077" customWidth="1"/>
    <col min="10501" max="10501" width="13.109375" style="1077" customWidth="1"/>
    <col min="10502" max="10511" width="10.5546875" style="1077" customWidth="1"/>
    <col min="10512" max="10512" width="11.6640625" style="1077" customWidth="1"/>
    <col min="10513" max="10513" width="8.88671875" style="1077" customWidth="1"/>
    <col min="10514" max="10514" width="9.5546875" style="1077" customWidth="1"/>
    <col min="10515" max="10752" width="11.44140625" style="1077"/>
    <col min="10753" max="10753" width="4.33203125" style="1077" customWidth="1"/>
    <col min="10754" max="10754" width="40.44140625" style="1077" customWidth="1"/>
    <col min="10755" max="10756" width="10.5546875" style="1077" customWidth="1"/>
    <col min="10757" max="10757" width="13.109375" style="1077" customWidth="1"/>
    <col min="10758" max="10767" width="10.5546875" style="1077" customWidth="1"/>
    <col min="10768" max="10768" width="11.6640625" style="1077" customWidth="1"/>
    <col min="10769" max="10769" width="8.88671875" style="1077" customWidth="1"/>
    <col min="10770" max="10770" width="9.5546875" style="1077" customWidth="1"/>
    <col min="10771" max="11008" width="11.44140625" style="1077"/>
    <col min="11009" max="11009" width="4.33203125" style="1077" customWidth="1"/>
    <col min="11010" max="11010" width="40.44140625" style="1077" customWidth="1"/>
    <col min="11011" max="11012" width="10.5546875" style="1077" customWidth="1"/>
    <col min="11013" max="11013" width="13.109375" style="1077" customWidth="1"/>
    <col min="11014" max="11023" width="10.5546875" style="1077" customWidth="1"/>
    <col min="11024" max="11024" width="11.6640625" style="1077" customWidth="1"/>
    <col min="11025" max="11025" width="8.88671875" style="1077" customWidth="1"/>
    <col min="11026" max="11026" width="9.5546875" style="1077" customWidth="1"/>
    <col min="11027" max="11264" width="11.44140625" style="1077"/>
    <col min="11265" max="11265" width="4.33203125" style="1077" customWidth="1"/>
    <col min="11266" max="11266" width="40.44140625" style="1077" customWidth="1"/>
    <col min="11267" max="11268" width="10.5546875" style="1077" customWidth="1"/>
    <col min="11269" max="11269" width="13.109375" style="1077" customWidth="1"/>
    <col min="11270" max="11279" width="10.5546875" style="1077" customWidth="1"/>
    <col min="11280" max="11280" width="11.6640625" style="1077" customWidth="1"/>
    <col min="11281" max="11281" width="8.88671875" style="1077" customWidth="1"/>
    <col min="11282" max="11282" width="9.5546875" style="1077" customWidth="1"/>
    <col min="11283" max="11520" width="11.44140625" style="1077"/>
    <col min="11521" max="11521" width="4.33203125" style="1077" customWidth="1"/>
    <col min="11522" max="11522" width="40.44140625" style="1077" customWidth="1"/>
    <col min="11523" max="11524" width="10.5546875" style="1077" customWidth="1"/>
    <col min="11525" max="11525" width="13.109375" style="1077" customWidth="1"/>
    <col min="11526" max="11535" width="10.5546875" style="1077" customWidth="1"/>
    <col min="11536" max="11536" width="11.6640625" style="1077" customWidth="1"/>
    <col min="11537" max="11537" width="8.88671875" style="1077" customWidth="1"/>
    <col min="11538" max="11538" width="9.5546875" style="1077" customWidth="1"/>
    <col min="11539" max="11776" width="11.44140625" style="1077"/>
    <col min="11777" max="11777" width="4.33203125" style="1077" customWidth="1"/>
    <col min="11778" max="11778" width="40.44140625" style="1077" customWidth="1"/>
    <col min="11779" max="11780" width="10.5546875" style="1077" customWidth="1"/>
    <col min="11781" max="11781" width="13.109375" style="1077" customWidth="1"/>
    <col min="11782" max="11791" width="10.5546875" style="1077" customWidth="1"/>
    <col min="11792" max="11792" width="11.6640625" style="1077" customWidth="1"/>
    <col min="11793" max="11793" width="8.88671875" style="1077" customWidth="1"/>
    <col min="11794" max="11794" width="9.5546875" style="1077" customWidth="1"/>
    <col min="11795" max="12032" width="11.44140625" style="1077"/>
    <col min="12033" max="12033" width="4.33203125" style="1077" customWidth="1"/>
    <col min="12034" max="12034" width="40.44140625" style="1077" customWidth="1"/>
    <col min="12035" max="12036" width="10.5546875" style="1077" customWidth="1"/>
    <col min="12037" max="12037" width="13.109375" style="1077" customWidth="1"/>
    <col min="12038" max="12047" width="10.5546875" style="1077" customWidth="1"/>
    <col min="12048" max="12048" width="11.6640625" style="1077" customWidth="1"/>
    <col min="12049" max="12049" width="8.88671875" style="1077" customWidth="1"/>
    <col min="12050" max="12050" width="9.5546875" style="1077" customWidth="1"/>
    <col min="12051" max="12288" width="11.44140625" style="1077"/>
    <col min="12289" max="12289" width="4.33203125" style="1077" customWidth="1"/>
    <col min="12290" max="12290" width="40.44140625" style="1077" customWidth="1"/>
    <col min="12291" max="12292" width="10.5546875" style="1077" customWidth="1"/>
    <col min="12293" max="12293" width="13.109375" style="1077" customWidth="1"/>
    <col min="12294" max="12303" width="10.5546875" style="1077" customWidth="1"/>
    <col min="12304" max="12304" width="11.6640625" style="1077" customWidth="1"/>
    <col min="12305" max="12305" width="8.88671875" style="1077" customWidth="1"/>
    <col min="12306" max="12306" width="9.5546875" style="1077" customWidth="1"/>
    <col min="12307" max="12544" width="11.44140625" style="1077"/>
    <col min="12545" max="12545" width="4.33203125" style="1077" customWidth="1"/>
    <col min="12546" max="12546" width="40.44140625" style="1077" customWidth="1"/>
    <col min="12547" max="12548" width="10.5546875" style="1077" customWidth="1"/>
    <col min="12549" max="12549" width="13.109375" style="1077" customWidth="1"/>
    <col min="12550" max="12559" width="10.5546875" style="1077" customWidth="1"/>
    <col min="12560" max="12560" width="11.6640625" style="1077" customWidth="1"/>
    <col min="12561" max="12561" width="8.88671875" style="1077" customWidth="1"/>
    <col min="12562" max="12562" width="9.5546875" style="1077" customWidth="1"/>
    <col min="12563" max="12800" width="11.44140625" style="1077"/>
    <col min="12801" max="12801" width="4.33203125" style="1077" customWidth="1"/>
    <col min="12802" max="12802" width="40.44140625" style="1077" customWidth="1"/>
    <col min="12803" max="12804" width="10.5546875" style="1077" customWidth="1"/>
    <col min="12805" max="12805" width="13.109375" style="1077" customWidth="1"/>
    <col min="12806" max="12815" width="10.5546875" style="1077" customWidth="1"/>
    <col min="12816" max="12816" width="11.6640625" style="1077" customWidth="1"/>
    <col min="12817" max="12817" width="8.88671875" style="1077" customWidth="1"/>
    <col min="12818" max="12818" width="9.5546875" style="1077" customWidth="1"/>
    <col min="12819" max="13056" width="11.44140625" style="1077"/>
    <col min="13057" max="13057" width="4.33203125" style="1077" customWidth="1"/>
    <col min="13058" max="13058" width="40.44140625" style="1077" customWidth="1"/>
    <col min="13059" max="13060" width="10.5546875" style="1077" customWidth="1"/>
    <col min="13061" max="13061" width="13.109375" style="1077" customWidth="1"/>
    <col min="13062" max="13071" width="10.5546875" style="1077" customWidth="1"/>
    <col min="13072" max="13072" width="11.6640625" style="1077" customWidth="1"/>
    <col min="13073" max="13073" width="8.88671875" style="1077" customWidth="1"/>
    <col min="13074" max="13074" width="9.5546875" style="1077" customWidth="1"/>
    <col min="13075" max="13312" width="11.44140625" style="1077"/>
    <col min="13313" max="13313" width="4.33203125" style="1077" customWidth="1"/>
    <col min="13314" max="13314" width="40.44140625" style="1077" customWidth="1"/>
    <col min="13315" max="13316" width="10.5546875" style="1077" customWidth="1"/>
    <col min="13317" max="13317" width="13.109375" style="1077" customWidth="1"/>
    <col min="13318" max="13327" width="10.5546875" style="1077" customWidth="1"/>
    <col min="13328" max="13328" width="11.6640625" style="1077" customWidth="1"/>
    <col min="13329" max="13329" width="8.88671875" style="1077" customWidth="1"/>
    <col min="13330" max="13330" width="9.5546875" style="1077" customWidth="1"/>
    <col min="13331" max="13568" width="11.44140625" style="1077"/>
    <col min="13569" max="13569" width="4.33203125" style="1077" customWidth="1"/>
    <col min="13570" max="13570" width="40.44140625" style="1077" customWidth="1"/>
    <col min="13571" max="13572" width="10.5546875" style="1077" customWidth="1"/>
    <col min="13573" max="13573" width="13.109375" style="1077" customWidth="1"/>
    <col min="13574" max="13583" width="10.5546875" style="1077" customWidth="1"/>
    <col min="13584" max="13584" width="11.6640625" style="1077" customWidth="1"/>
    <col min="13585" max="13585" width="8.88671875" style="1077" customWidth="1"/>
    <col min="13586" max="13586" width="9.5546875" style="1077" customWidth="1"/>
    <col min="13587" max="13824" width="11.44140625" style="1077"/>
    <col min="13825" max="13825" width="4.33203125" style="1077" customWidth="1"/>
    <col min="13826" max="13826" width="40.44140625" style="1077" customWidth="1"/>
    <col min="13827" max="13828" width="10.5546875" style="1077" customWidth="1"/>
    <col min="13829" max="13829" width="13.109375" style="1077" customWidth="1"/>
    <col min="13830" max="13839" width="10.5546875" style="1077" customWidth="1"/>
    <col min="13840" max="13840" width="11.6640625" style="1077" customWidth="1"/>
    <col min="13841" max="13841" width="8.88671875" style="1077" customWidth="1"/>
    <col min="13842" max="13842" width="9.5546875" style="1077" customWidth="1"/>
    <col min="13843" max="14080" width="11.44140625" style="1077"/>
    <col min="14081" max="14081" width="4.33203125" style="1077" customWidth="1"/>
    <col min="14082" max="14082" width="40.44140625" style="1077" customWidth="1"/>
    <col min="14083" max="14084" width="10.5546875" style="1077" customWidth="1"/>
    <col min="14085" max="14085" width="13.109375" style="1077" customWidth="1"/>
    <col min="14086" max="14095" width="10.5546875" style="1077" customWidth="1"/>
    <col min="14096" max="14096" width="11.6640625" style="1077" customWidth="1"/>
    <col min="14097" max="14097" width="8.88671875" style="1077" customWidth="1"/>
    <col min="14098" max="14098" width="9.5546875" style="1077" customWidth="1"/>
    <col min="14099" max="14336" width="11.44140625" style="1077"/>
    <col min="14337" max="14337" width="4.33203125" style="1077" customWidth="1"/>
    <col min="14338" max="14338" width="40.44140625" style="1077" customWidth="1"/>
    <col min="14339" max="14340" width="10.5546875" style="1077" customWidth="1"/>
    <col min="14341" max="14341" width="13.109375" style="1077" customWidth="1"/>
    <col min="14342" max="14351" width="10.5546875" style="1077" customWidth="1"/>
    <col min="14352" max="14352" width="11.6640625" style="1077" customWidth="1"/>
    <col min="14353" max="14353" width="8.88671875" style="1077" customWidth="1"/>
    <col min="14354" max="14354" width="9.5546875" style="1077" customWidth="1"/>
    <col min="14355" max="14592" width="11.44140625" style="1077"/>
    <col min="14593" max="14593" width="4.33203125" style="1077" customWidth="1"/>
    <col min="14594" max="14594" width="40.44140625" style="1077" customWidth="1"/>
    <col min="14595" max="14596" width="10.5546875" style="1077" customWidth="1"/>
    <col min="14597" max="14597" width="13.109375" style="1077" customWidth="1"/>
    <col min="14598" max="14607" width="10.5546875" style="1077" customWidth="1"/>
    <col min="14608" max="14608" width="11.6640625" style="1077" customWidth="1"/>
    <col min="14609" max="14609" width="8.88671875" style="1077" customWidth="1"/>
    <col min="14610" max="14610" width="9.5546875" style="1077" customWidth="1"/>
    <col min="14611" max="14848" width="11.44140625" style="1077"/>
    <col min="14849" max="14849" width="4.33203125" style="1077" customWidth="1"/>
    <col min="14850" max="14850" width="40.44140625" style="1077" customWidth="1"/>
    <col min="14851" max="14852" width="10.5546875" style="1077" customWidth="1"/>
    <col min="14853" max="14853" width="13.109375" style="1077" customWidth="1"/>
    <col min="14854" max="14863" width="10.5546875" style="1077" customWidth="1"/>
    <col min="14864" max="14864" width="11.6640625" style="1077" customWidth="1"/>
    <col min="14865" max="14865" width="8.88671875" style="1077" customWidth="1"/>
    <col min="14866" max="14866" width="9.5546875" style="1077" customWidth="1"/>
    <col min="14867" max="15104" width="11.44140625" style="1077"/>
    <col min="15105" max="15105" width="4.33203125" style="1077" customWidth="1"/>
    <col min="15106" max="15106" width="40.44140625" style="1077" customWidth="1"/>
    <col min="15107" max="15108" width="10.5546875" style="1077" customWidth="1"/>
    <col min="15109" max="15109" width="13.109375" style="1077" customWidth="1"/>
    <col min="15110" max="15119" width="10.5546875" style="1077" customWidth="1"/>
    <col min="15120" max="15120" width="11.6640625" style="1077" customWidth="1"/>
    <col min="15121" max="15121" width="8.88671875" style="1077" customWidth="1"/>
    <col min="15122" max="15122" width="9.5546875" style="1077" customWidth="1"/>
    <col min="15123" max="15360" width="11.44140625" style="1077"/>
    <col min="15361" max="15361" width="4.33203125" style="1077" customWidth="1"/>
    <col min="15362" max="15362" width="40.44140625" style="1077" customWidth="1"/>
    <col min="15363" max="15364" width="10.5546875" style="1077" customWidth="1"/>
    <col min="15365" max="15365" width="13.109375" style="1077" customWidth="1"/>
    <col min="15366" max="15375" width="10.5546875" style="1077" customWidth="1"/>
    <col min="15376" max="15376" width="11.6640625" style="1077" customWidth="1"/>
    <col min="15377" max="15377" width="8.88671875" style="1077" customWidth="1"/>
    <col min="15378" max="15378" width="9.5546875" style="1077" customWidth="1"/>
    <col min="15379" max="15616" width="11.44140625" style="1077"/>
    <col min="15617" max="15617" width="4.33203125" style="1077" customWidth="1"/>
    <col min="15618" max="15618" width="40.44140625" style="1077" customWidth="1"/>
    <col min="15619" max="15620" width="10.5546875" style="1077" customWidth="1"/>
    <col min="15621" max="15621" width="13.109375" style="1077" customWidth="1"/>
    <col min="15622" max="15631" width="10.5546875" style="1077" customWidth="1"/>
    <col min="15632" max="15632" width="11.6640625" style="1077" customWidth="1"/>
    <col min="15633" max="15633" width="8.88671875" style="1077" customWidth="1"/>
    <col min="15634" max="15634" width="9.5546875" style="1077" customWidth="1"/>
    <col min="15635" max="15872" width="11.44140625" style="1077"/>
    <col min="15873" max="15873" width="4.33203125" style="1077" customWidth="1"/>
    <col min="15874" max="15874" width="40.44140625" style="1077" customWidth="1"/>
    <col min="15875" max="15876" width="10.5546875" style="1077" customWidth="1"/>
    <col min="15877" max="15877" width="13.109375" style="1077" customWidth="1"/>
    <col min="15878" max="15887" width="10.5546875" style="1077" customWidth="1"/>
    <col min="15888" max="15888" width="11.6640625" style="1077" customWidth="1"/>
    <col min="15889" max="15889" width="8.88671875" style="1077" customWidth="1"/>
    <col min="15890" max="15890" width="9.5546875" style="1077" customWidth="1"/>
    <col min="15891" max="16128" width="11.44140625" style="1077"/>
    <col min="16129" max="16129" width="4.33203125" style="1077" customWidth="1"/>
    <col min="16130" max="16130" width="40.44140625" style="1077" customWidth="1"/>
    <col min="16131" max="16132" width="10.5546875" style="1077" customWidth="1"/>
    <col min="16133" max="16133" width="13.109375" style="1077" customWidth="1"/>
    <col min="16134" max="16143" width="10.5546875" style="1077" customWidth="1"/>
    <col min="16144" max="16144" width="11.6640625" style="1077" customWidth="1"/>
    <col min="16145" max="16145" width="8.88671875" style="1077" customWidth="1"/>
    <col min="16146" max="16146" width="9.5546875" style="1077" customWidth="1"/>
    <col min="16147" max="16384" width="11.44140625" style="1077"/>
  </cols>
  <sheetData>
    <row r="1" spans="2:19">
      <c r="B1" s="1076" t="s">
        <v>546</v>
      </c>
    </row>
    <row r="2" spans="2:19" ht="56.25" customHeight="1">
      <c r="B2" s="1230" t="s">
        <v>1346</v>
      </c>
      <c r="C2" s="1230"/>
      <c r="D2" s="1230"/>
      <c r="E2" s="1230"/>
      <c r="F2" s="1230"/>
      <c r="G2" s="1230"/>
      <c r="H2" s="1230"/>
      <c r="I2" s="1230"/>
      <c r="J2" s="1230"/>
      <c r="K2" s="1230"/>
      <c r="L2" s="1230"/>
      <c r="M2" s="1230"/>
      <c r="N2" s="1230"/>
      <c r="O2" s="1230"/>
      <c r="P2" s="1230"/>
      <c r="Q2" s="1230"/>
    </row>
    <row r="3" spans="2:19" ht="15.75" customHeight="1" thickBot="1">
      <c r="B3" s="1272"/>
      <c r="C3" s="1272"/>
      <c r="D3" s="1272"/>
      <c r="E3" s="1272"/>
      <c r="F3" s="1272"/>
      <c r="G3" s="1272"/>
      <c r="H3" s="1272"/>
      <c r="I3" s="1272"/>
      <c r="J3" s="1272"/>
      <c r="K3" s="1272"/>
      <c r="L3" s="1272"/>
      <c r="M3" s="1272"/>
      <c r="N3" s="1272"/>
      <c r="O3" s="1272"/>
      <c r="P3" s="1272"/>
      <c r="Q3" s="1272"/>
    </row>
    <row r="4" spans="2:19">
      <c r="B4" s="1273" t="s">
        <v>1334</v>
      </c>
      <c r="C4" s="1274">
        <v>45230</v>
      </c>
      <c r="D4" s="1275">
        <v>45260</v>
      </c>
      <c r="E4" s="1274">
        <v>45291</v>
      </c>
      <c r="F4" s="1274">
        <v>45322</v>
      </c>
      <c r="G4" s="1274">
        <v>45351</v>
      </c>
      <c r="H4" s="1274">
        <v>45382</v>
      </c>
      <c r="I4" s="1275">
        <v>45412</v>
      </c>
      <c r="J4" s="1275">
        <v>45443</v>
      </c>
      <c r="K4" s="1275">
        <v>45473</v>
      </c>
      <c r="L4" s="1275">
        <v>45504</v>
      </c>
      <c r="M4" s="1275">
        <v>45535</v>
      </c>
      <c r="N4" s="1275">
        <v>45565</v>
      </c>
      <c r="O4" s="1276">
        <v>45596</v>
      </c>
      <c r="P4" s="1275" t="s">
        <v>1347</v>
      </c>
      <c r="Q4" s="1277" t="s">
        <v>126</v>
      </c>
    </row>
    <row r="5" spans="2:19" ht="13.5" customHeight="1">
      <c r="B5" s="1237" t="s">
        <v>112</v>
      </c>
      <c r="C5" s="1278">
        <v>121</v>
      </c>
      <c r="D5" s="1278">
        <v>138</v>
      </c>
      <c r="E5" s="1278">
        <v>108</v>
      </c>
      <c r="F5" s="1278">
        <v>147</v>
      </c>
      <c r="G5" s="1278">
        <v>137</v>
      </c>
      <c r="H5" s="1278">
        <v>122</v>
      </c>
      <c r="I5" s="1278">
        <v>135</v>
      </c>
      <c r="J5" s="1278">
        <v>143</v>
      </c>
      <c r="K5" s="1278">
        <v>132</v>
      </c>
      <c r="L5" s="1278">
        <v>97</v>
      </c>
      <c r="M5" s="1278">
        <v>96</v>
      </c>
      <c r="N5" s="1278">
        <v>160</v>
      </c>
      <c r="O5" s="1278">
        <v>172</v>
      </c>
      <c r="P5" s="1279">
        <v>10747</v>
      </c>
      <c r="Q5" s="1280">
        <v>1.9481696595280307E-2</v>
      </c>
      <c r="R5" s="1281"/>
      <c r="S5" s="1282"/>
    </row>
    <row r="6" spans="2:19" ht="13.5" customHeight="1">
      <c r="B6" s="1283" t="s">
        <v>1348</v>
      </c>
      <c r="C6" s="1284">
        <v>43</v>
      </c>
      <c r="D6" s="1284">
        <v>36</v>
      </c>
      <c r="E6" s="1284">
        <v>18</v>
      </c>
      <c r="F6" s="1284">
        <v>47</v>
      </c>
      <c r="G6" s="1284">
        <v>43</v>
      </c>
      <c r="H6" s="1284">
        <v>35</v>
      </c>
      <c r="I6" s="1284">
        <v>36</v>
      </c>
      <c r="J6" s="1284">
        <v>46</v>
      </c>
      <c r="K6" s="1284">
        <v>39</v>
      </c>
      <c r="L6" s="1284">
        <v>26</v>
      </c>
      <c r="M6" s="1284">
        <v>35</v>
      </c>
      <c r="N6" s="1284">
        <v>52</v>
      </c>
      <c r="O6" s="1284">
        <v>44</v>
      </c>
      <c r="P6" s="1285">
        <v>3256</v>
      </c>
      <c r="Q6" s="1286"/>
      <c r="R6" s="1281"/>
      <c r="S6" s="1282"/>
    </row>
    <row r="7" spans="2:19" ht="13.5" customHeight="1">
      <c r="B7" s="1245" t="s">
        <v>1349</v>
      </c>
      <c r="C7" s="1284">
        <v>1</v>
      </c>
      <c r="D7" s="1284">
        <v>3</v>
      </c>
      <c r="E7" s="1284">
        <v>0</v>
      </c>
      <c r="F7" s="1284">
        <v>1</v>
      </c>
      <c r="G7" s="1284">
        <v>1</v>
      </c>
      <c r="H7" s="1284">
        <v>2</v>
      </c>
      <c r="I7" s="1284">
        <v>2</v>
      </c>
      <c r="J7" s="1284">
        <v>1</v>
      </c>
      <c r="K7" s="1284">
        <v>2</v>
      </c>
      <c r="L7" s="1284">
        <v>2</v>
      </c>
      <c r="M7" s="1284">
        <v>0</v>
      </c>
      <c r="N7" s="1284">
        <v>1</v>
      </c>
      <c r="O7" s="1284">
        <v>4</v>
      </c>
      <c r="P7" s="1285">
        <v>513</v>
      </c>
      <c r="Q7" s="1286"/>
      <c r="R7" s="1281"/>
      <c r="S7" s="1282"/>
    </row>
    <row r="8" spans="2:19" ht="13.5" customHeight="1">
      <c r="B8" s="1245" t="s">
        <v>1350</v>
      </c>
      <c r="C8" s="1284">
        <v>70</v>
      </c>
      <c r="D8" s="1284">
        <v>93</v>
      </c>
      <c r="E8" s="1284">
        <v>77</v>
      </c>
      <c r="F8" s="1284">
        <v>91</v>
      </c>
      <c r="G8" s="1284">
        <v>84</v>
      </c>
      <c r="H8" s="1284">
        <v>77</v>
      </c>
      <c r="I8" s="1284">
        <v>93</v>
      </c>
      <c r="J8" s="1284">
        <v>86</v>
      </c>
      <c r="K8" s="1284">
        <v>87</v>
      </c>
      <c r="L8" s="1284">
        <v>63</v>
      </c>
      <c r="M8" s="1284">
        <v>52</v>
      </c>
      <c r="N8" s="1284">
        <v>100</v>
      </c>
      <c r="O8" s="1284">
        <v>99</v>
      </c>
      <c r="P8" s="1285">
        <v>6763</v>
      </c>
      <c r="Q8" s="1286"/>
      <c r="R8" s="1281"/>
      <c r="S8" s="1282"/>
    </row>
    <row r="9" spans="2:19" ht="13.5" customHeight="1">
      <c r="B9" s="1287" t="s">
        <v>1276</v>
      </c>
      <c r="C9" s="1288">
        <v>7</v>
      </c>
      <c r="D9" s="1288">
        <v>6</v>
      </c>
      <c r="E9" s="1288">
        <v>13</v>
      </c>
      <c r="F9" s="1288">
        <v>8</v>
      </c>
      <c r="G9" s="1288">
        <v>9</v>
      </c>
      <c r="H9" s="1288">
        <v>8</v>
      </c>
      <c r="I9" s="1288">
        <v>4</v>
      </c>
      <c r="J9" s="1288">
        <v>10</v>
      </c>
      <c r="K9" s="1288">
        <v>4</v>
      </c>
      <c r="L9" s="1288">
        <v>6</v>
      </c>
      <c r="M9" s="1288">
        <v>9</v>
      </c>
      <c r="N9" s="1288">
        <v>7</v>
      </c>
      <c r="O9" s="1288">
        <v>25</v>
      </c>
      <c r="P9" s="1285">
        <v>215</v>
      </c>
      <c r="Q9" s="1289"/>
      <c r="R9" s="1281"/>
      <c r="S9" s="1282"/>
    </row>
    <row r="10" spans="2:19" ht="13.5" customHeight="1">
      <c r="B10" s="1251" t="s">
        <v>115</v>
      </c>
      <c r="C10" s="1290">
        <v>1482</v>
      </c>
      <c r="D10" s="1290">
        <v>1531</v>
      </c>
      <c r="E10" s="1290">
        <v>1212</v>
      </c>
      <c r="F10" s="1290">
        <v>1926</v>
      </c>
      <c r="G10" s="1290">
        <v>1796</v>
      </c>
      <c r="H10" s="1290">
        <v>1716</v>
      </c>
      <c r="I10" s="1290">
        <v>1865</v>
      </c>
      <c r="J10" s="1290">
        <v>1622</v>
      </c>
      <c r="K10" s="1290">
        <v>1475</v>
      </c>
      <c r="L10" s="1290">
        <v>1272</v>
      </c>
      <c r="M10" s="1290">
        <v>1068</v>
      </c>
      <c r="N10" s="1290">
        <v>1136</v>
      </c>
      <c r="O10" s="1290">
        <v>1261</v>
      </c>
      <c r="P10" s="1291">
        <v>225669</v>
      </c>
      <c r="Q10" s="1280">
        <v>0.40908299887971633</v>
      </c>
      <c r="R10" s="1281"/>
      <c r="S10" s="1282"/>
    </row>
    <row r="11" spans="2:19" ht="13.5" customHeight="1">
      <c r="B11" s="1283" t="s">
        <v>1348</v>
      </c>
      <c r="C11" s="1292">
        <v>612</v>
      </c>
      <c r="D11" s="1292">
        <v>587</v>
      </c>
      <c r="E11" s="1292">
        <v>446</v>
      </c>
      <c r="F11" s="1292">
        <v>766</v>
      </c>
      <c r="G11" s="1292">
        <v>733</v>
      </c>
      <c r="H11" s="1292">
        <v>680</v>
      </c>
      <c r="I11" s="1292">
        <v>759</v>
      </c>
      <c r="J11" s="1292">
        <v>663</v>
      </c>
      <c r="K11" s="1292">
        <v>656</v>
      </c>
      <c r="L11" s="1292">
        <v>522</v>
      </c>
      <c r="M11" s="1292">
        <v>500</v>
      </c>
      <c r="N11" s="1292">
        <v>503</v>
      </c>
      <c r="O11" s="1292">
        <v>551</v>
      </c>
      <c r="P11" s="1285">
        <v>63232</v>
      </c>
      <c r="Q11" s="1286"/>
      <c r="R11" s="1281"/>
      <c r="S11" s="1282"/>
    </row>
    <row r="12" spans="2:19" ht="13.5" customHeight="1">
      <c r="B12" s="1245" t="s">
        <v>1349</v>
      </c>
      <c r="C12" s="1292">
        <v>5</v>
      </c>
      <c r="D12" s="1292">
        <v>3</v>
      </c>
      <c r="E12" s="1292">
        <v>4</v>
      </c>
      <c r="F12" s="1292">
        <v>3</v>
      </c>
      <c r="G12" s="1292">
        <v>11</v>
      </c>
      <c r="H12" s="1292">
        <v>7</v>
      </c>
      <c r="I12" s="1292">
        <v>5</v>
      </c>
      <c r="J12" s="1292">
        <v>6</v>
      </c>
      <c r="K12" s="1292">
        <v>6</v>
      </c>
      <c r="L12" s="1292">
        <v>5</v>
      </c>
      <c r="M12" s="1292">
        <v>1</v>
      </c>
      <c r="N12" s="1292">
        <v>3</v>
      </c>
      <c r="O12" s="1292">
        <v>3</v>
      </c>
      <c r="P12" s="1285">
        <v>3298</v>
      </c>
      <c r="Q12" s="1280"/>
      <c r="R12" s="1281"/>
      <c r="S12" s="1282"/>
    </row>
    <row r="13" spans="2:19" ht="13.5" customHeight="1">
      <c r="B13" s="1245" t="s">
        <v>1350</v>
      </c>
      <c r="C13" s="1292">
        <v>815</v>
      </c>
      <c r="D13" s="1292">
        <v>898</v>
      </c>
      <c r="E13" s="1292">
        <v>727</v>
      </c>
      <c r="F13" s="1292">
        <v>1120</v>
      </c>
      <c r="G13" s="1292">
        <v>1020</v>
      </c>
      <c r="H13" s="1292">
        <v>987</v>
      </c>
      <c r="I13" s="1292">
        <v>1060</v>
      </c>
      <c r="J13" s="1292">
        <v>895</v>
      </c>
      <c r="K13" s="1292">
        <v>773</v>
      </c>
      <c r="L13" s="1292">
        <v>687</v>
      </c>
      <c r="M13" s="1292">
        <v>528</v>
      </c>
      <c r="N13" s="1292">
        <v>601</v>
      </c>
      <c r="O13" s="1292">
        <v>661</v>
      </c>
      <c r="P13" s="1285">
        <v>156463</v>
      </c>
      <c r="Q13" s="1280"/>
      <c r="R13" s="1281"/>
      <c r="S13" s="1282"/>
    </row>
    <row r="14" spans="2:19" ht="13.5" customHeight="1">
      <c r="B14" s="1287" t="s">
        <v>1276</v>
      </c>
      <c r="C14" s="1293">
        <v>50</v>
      </c>
      <c r="D14" s="1293">
        <v>43</v>
      </c>
      <c r="E14" s="1293">
        <v>35</v>
      </c>
      <c r="F14" s="1293">
        <v>37</v>
      </c>
      <c r="G14" s="1293">
        <v>32</v>
      </c>
      <c r="H14" s="1293">
        <v>42</v>
      </c>
      <c r="I14" s="1293">
        <v>41</v>
      </c>
      <c r="J14" s="1293">
        <v>58</v>
      </c>
      <c r="K14" s="1293">
        <v>40</v>
      </c>
      <c r="L14" s="1293">
        <v>58</v>
      </c>
      <c r="M14" s="1293">
        <v>39</v>
      </c>
      <c r="N14" s="1293">
        <v>29</v>
      </c>
      <c r="O14" s="1293">
        <v>46</v>
      </c>
      <c r="P14" s="1285">
        <v>2676</v>
      </c>
      <c r="Q14" s="1294"/>
      <c r="R14" s="1281"/>
      <c r="S14" s="1282"/>
    </row>
    <row r="15" spans="2:19" ht="13.5" customHeight="1">
      <c r="B15" s="1251" t="s">
        <v>116</v>
      </c>
      <c r="C15" s="1290">
        <v>1064</v>
      </c>
      <c r="D15" s="1290">
        <v>1002</v>
      </c>
      <c r="E15" s="1290">
        <v>757</v>
      </c>
      <c r="F15" s="1290">
        <v>1219</v>
      </c>
      <c r="G15" s="1290">
        <v>1056</v>
      </c>
      <c r="H15" s="1290">
        <v>978</v>
      </c>
      <c r="I15" s="1290">
        <v>1126</v>
      </c>
      <c r="J15" s="1290">
        <v>864</v>
      </c>
      <c r="K15" s="1290">
        <v>888</v>
      </c>
      <c r="L15" s="1290">
        <v>765</v>
      </c>
      <c r="M15" s="1290">
        <v>671</v>
      </c>
      <c r="N15" s="1290">
        <v>896</v>
      </c>
      <c r="O15" s="1290">
        <v>764</v>
      </c>
      <c r="P15" s="1291">
        <v>145065</v>
      </c>
      <c r="Q15" s="1280">
        <v>0.26296755528001653</v>
      </c>
      <c r="R15" s="1281"/>
      <c r="S15" s="1282"/>
    </row>
    <row r="16" spans="2:19" ht="13.5" customHeight="1">
      <c r="B16" s="1283" t="s">
        <v>1348</v>
      </c>
      <c r="C16" s="1292">
        <v>397</v>
      </c>
      <c r="D16" s="1292">
        <v>365</v>
      </c>
      <c r="E16" s="1292">
        <v>284</v>
      </c>
      <c r="F16" s="1292">
        <v>399</v>
      </c>
      <c r="G16" s="1292">
        <v>399</v>
      </c>
      <c r="H16" s="1292">
        <v>316</v>
      </c>
      <c r="I16" s="1292">
        <v>397</v>
      </c>
      <c r="J16" s="1292">
        <v>348</v>
      </c>
      <c r="K16" s="1292">
        <v>367</v>
      </c>
      <c r="L16" s="1292">
        <v>307</v>
      </c>
      <c r="M16" s="1292">
        <v>288</v>
      </c>
      <c r="N16" s="1292">
        <v>369</v>
      </c>
      <c r="O16" s="1292">
        <v>275</v>
      </c>
      <c r="P16" s="1285">
        <v>39142</v>
      </c>
      <c r="Q16" s="1280"/>
      <c r="R16" s="1281"/>
      <c r="S16" s="1282"/>
    </row>
    <row r="17" spans="2:19" ht="13.5" customHeight="1">
      <c r="B17" s="1245" t="s">
        <v>1349</v>
      </c>
      <c r="C17" s="1292">
        <v>2</v>
      </c>
      <c r="D17" s="1292">
        <v>2</v>
      </c>
      <c r="E17" s="1292">
        <v>3</v>
      </c>
      <c r="F17" s="1292">
        <v>3</v>
      </c>
      <c r="G17" s="1292">
        <v>6</v>
      </c>
      <c r="H17" s="1292">
        <v>6</v>
      </c>
      <c r="I17" s="1292">
        <v>6</v>
      </c>
      <c r="J17" s="1292">
        <v>4</v>
      </c>
      <c r="K17" s="1292">
        <v>5</v>
      </c>
      <c r="L17" s="1292">
        <v>6</v>
      </c>
      <c r="M17" s="1292">
        <v>1</v>
      </c>
      <c r="N17" s="1292">
        <v>4</v>
      </c>
      <c r="O17" s="1292">
        <v>5</v>
      </c>
      <c r="P17" s="1285">
        <v>2601</v>
      </c>
      <c r="Q17" s="1280"/>
      <c r="R17" s="1281"/>
      <c r="S17" s="1282"/>
    </row>
    <row r="18" spans="2:19" ht="13.5" customHeight="1">
      <c r="B18" s="1245" t="s">
        <v>1350</v>
      </c>
      <c r="C18" s="1292">
        <v>642</v>
      </c>
      <c r="D18" s="1292">
        <v>615</v>
      </c>
      <c r="E18" s="1292">
        <v>456</v>
      </c>
      <c r="F18" s="1292">
        <v>800</v>
      </c>
      <c r="G18" s="1292">
        <v>643</v>
      </c>
      <c r="H18" s="1292">
        <v>636</v>
      </c>
      <c r="I18" s="1292">
        <v>705</v>
      </c>
      <c r="J18" s="1292">
        <v>501</v>
      </c>
      <c r="K18" s="1292">
        <v>489</v>
      </c>
      <c r="L18" s="1292">
        <v>435</v>
      </c>
      <c r="M18" s="1292">
        <v>368</v>
      </c>
      <c r="N18" s="1292">
        <v>496</v>
      </c>
      <c r="O18" s="1292">
        <v>461</v>
      </c>
      <c r="P18" s="1285">
        <v>102255</v>
      </c>
      <c r="Q18" s="1280"/>
      <c r="R18" s="1281"/>
      <c r="S18" s="1282"/>
    </row>
    <row r="19" spans="2:19" ht="13.5" customHeight="1">
      <c r="B19" s="1287" t="s">
        <v>1276</v>
      </c>
      <c r="C19" s="1293">
        <v>23</v>
      </c>
      <c r="D19" s="1293">
        <v>20</v>
      </c>
      <c r="E19" s="1293">
        <v>14</v>
      </c>
      <c r="F19" s="1293">
        <v>17</v>
      </c>
      <c r="G19" s="1293">
        <v>8</v>
      </c>
      <c r="H19" s="1293">
        <v>20</v>
      </c>
      <c r="I19" s="1293">
        <v>18</v>
      </c>
      <c r="J19" s="1293">
        <v>11</v>
      </c>
      <c r="K19" s="1293">
        <v>27</v>
      </c>
      <c r="L19" s="1293">
        <v>17</v>
      </c>
      <c r="M19" s="1293">
        <v>14</v>
      </c>
      <c r="N19" s="1293">
        <v>27</v>
      </c>
      <c r="O19" s="1293">
        <v>23</v>
      </c>
      <c r="P19" s="1285">
        <v>1067</v>
      </c>
      <c r="Q19" s="1294"/>
      <c r="R19" s="1281"/>
      <c r="S19" s="1282"/>
    </row>
    <row r="20" spans="2:19" ht="13.5" customHeight="1">
      <c r="B20" s="1251" t="s">
        <v>117</v>
      </c>
      <c r="C20" s="1290">
        <v>1168</v>
      </c>
      <c r="D20" s="1290">
        <v>912</v>
      </c>
      <c r="E20" s="1290">
        <v>820</v>
      </c>
      <c r="F20" s="1290">
        <v>1333</v>
      </c>
      <c r="G20" s="1290">
        <v>1093</v>
      </c>
      <c r="H20" s="1290">
        <v>929</v>
      </c>
      <c r="I20" s="1290">
        <v>1158</v>
      </c>
      <c r="J20" s="1290">
        <v>1028</v>
      </c>
      <c r="K20" s="1290">
        <v>899</v>
      </c>
      <c r="L20" s="1290">
        <v>686</v>
      </c>
      <c r="M20" s="1290">
        <v>637</v>
      </c>
      <c r="N20" s="1290">
        <v>808</v>
      </c>
      <c r="O20" s="1290">
        <v>735</v>
      </c>
      <c r="P20" s="1291">
        <v>170165</v>
      </c>
      <c r="Q20" s="1280">
        <v>0.30846774924498682</v>
      </c>
      <c r="R20" s="1281"/>
      <c r="S20" s="1282"/>
    </row>
    <row r="21" spans="2:19" ht="13.5" customHeight="1">
      <c r="B21" s="1283" t="s">
        <v>1348</v>
      </c>
      <c r="C21" s="1292">
        <v>496</v>
      </c>
      <c r="D21" s="1292">
        <v>403</v>
      </c>
      <c r="E21" s="1292">
        <v>297</v>
      </c>
      <c r="F21" s="1292">
        <v>624</v>
      </c>
      <c r="G21" s="1292">
        <v>494</v>
      </c>
      <c r="H21" s="1292">
        <v>364</v>
      </c>
      <c r="I21" s="1292">
        <v>486</v>
      </c>
      <c r="J21" s="1292">
        <v>480</v>
      </c>
      <c r="K21" s="1292">
        <v>425</v>
      </c>
      <c r="L21" s="1292">
        <v>320</v>
      </c>
      <c r="M21" s="1292">
        <v>309</v>
      </c>
      <c r="N21" s="1292">
        <v>366</v>
      </c>
      <c r="O21" s="1292">
        <v>355</v>
      </c>
      <c r="P21" s="1285">
        <v>47960</v>
      </c>
      <c r="Q21" s="1280"/>
      <c r="R21" s="1281"/>
      <c r="S21" s="1282"/>
    </row>
    <row r="22" spans="2:19" ht="13.5" customHeight="1">
      <c r="B22" s="1245" t="s">
        <v>1349</v>
      </c>
      <c r="C22" s="1292">
        <v>0</v>
      </c>
      <c r="D22" s="1295">
        <v>0</v>
      </c>
      <c r="E22" s="1295">
        <v>0</v>
      </c>
      <c r="F22" s="1295">
        <v>0</v>
      </c>
      <c r="G22" s="1295">
        <v>1</v>
      </c>
      <c r="H22" s="1292">
        <v>0</v>
      </c>
      <c r="I22" s="1295">
        <v>0</v>
      </c>
      <c r="J22" s="1295">
        <v>0</v>
      </c>
      <c r="K22" s="1295">
        <v>1</v>
      </c>
      <c r="L22" s="1292">
        <v>1</v>
      </c>
      <c r="M22" s="1292">
        <v>0</v>
      </c>
      <c r="N22" s="1295">
        <v>0</v>
      </c>
      <c r="O22" s="1295">
        <v>0</v>
      </c>
      <c r="P22" s="1285">
        <v>1248</v>
      </c>
      <c r="Q22" s="1280"/>
      <c r="R22" s="1281"/>
      <c r="S22" s="1282"/>
    </row>
    <row r="23" spans="2:19" ht="13.5" customHeight="1">
      <c r="B23" s="1245" t="s">
        <v>1350</v>
      </c>
      <c r="C23" s="1292">
        <v>659</v>
      </c>
      <c r="D23" s="1292">
        <v>498</v>
      </c>
      <c r="E23" s="1292">
        <v>509</v>
      </c>
      <c r="F23" s="1292">
        <v>687</v>
      </c>
      <c r="G23" s="1292">
        <v>582</v>
      </c>
      <c r="H23" s="1292">
        <v>547</v>
      </c>
      <c r="I23" s="1292">
        <v>648</v>
      </c>
      <c r="J23" s="1292">
        <v>531</v>
      </c>
      <c r="K23" s="1292">
        <v>457</v>
      </c>
      <c r="L23" s="1292">
        <v>343</v>
      </c>
      <c r="M23" s="1292">
        <v>301</v>
      </c>
      <c r="N23" s="1292">
        <v>420</v>
      </c>
      <c r="O23" s="1292">
        <v>359</v>
      </c>
      <c r="P23" s="1285">
        <v>119814</v>
      </c>
      <c r="Q23" s="1280"/>
      <c r="R23" s="1281"/>
      <c r="S23" s="1282"/>
    </row>
    <row r="24" spans="2:19" ht="13.5" customHeight="1">
      <c r="B24" s="1296" t="s">
        <v>1276</v>
      </c>
      <c r="C24" s="1297">
        <v>13</v>
      </c>
      <c r="D24" s="1297">
        <v>11</v>
      </c>
      <c r="E24" s="1297">
        <v>14</v>
      </c>
      <c r="F24" s="1297">
        <v>22</v>
      </c>
      <c r="G24" s="1297">
        <v>16</v>
      </c>
      <c r="H24" s="1297">
        <v>18</v>
      </c>
      <c r="I24" s="1297">
        <v>24</v>
      </c>
      <c r="J24" s="1297">
        <v>17</v>
      </c>
      <c r="K24" s="1297">
        <v>16</v>
      </c>
      <c r="L24" s="1297">
        <v>22</v>
      </c>
      <c r="M24" s="1297">
        <v>27</v>
      </c>
      <c r="N24" s="1297">
        <v>22</v>
      </c>
      <c r="O24" s="1297">
        <v>21</v>
      </c>
      <c r="P24" s="1285">
        <v>1143</v>
      </c>
      <c r="Q24" s="1298"/>
      <c r="R24" s="1281"/>
      <c r="S24" s="1282"/>
    </row>
    <row r="25" spans="2:19" ht="13.5" customHeight="1">
      <c r="B25" s="1251" t="s">
        <v>1351</v>
      </c>
      <c r="C25" s="1290">
        <v>3835</v>
      </c>
      <c r="D25" s="1290">
        <v>3583</v>
      </c>
      <c r="E25" s="1290">
        <v>2897</v>
      </c>
      <c r="F25" s="1290">
        <v>4625</v>
      </c>
      <c r="G25" s="1290">
        <v>4082</v>
      </c>
      <c r="H25" s="1290">
        <v>3745</v>
      </c>
      <c r="I25" s="1290">
        <v>4284</v>
      </c>
      <c r="J25" s="1290">
        <v>3657</v>
      </c>
      <c r="K25" s="1290">
        <v>3394</v>
      </c>
      <c r="L25" s="1290">
        <v>2820</v>
      </c>
      <c r="M25" s="1290">
        <v>2472</v>
      </c>
      <c r="N25" s="1290">
        <v>3000</v>
      </c>
      <c r="O25" s="1290">
        <v>2932</v>
      </c>
      <c r="P25" s="1291">
        <v>551646</v>
      </c>
      <c r="Q25" s="1280">
        <v>1</v>
      </c>
      <c r="R25" s="1281"/>
      <c r="S25" s="1282"/>
    </row>
    <row r="26" spans="2:19" ht="13.5" customHeight="1">
      <c r="B26" s="1283" t="s">
        <v>1348</v>
      </c>
      <c r="C26" s="1292">
        <v>1548</v>
      </c>
      <c r="D26" s="1292">
        <v>1391</v>
      </c>
      <c r="E26" s="1292">
        <v>1045</v>
      </c>
      <c r="F26" s="1292">
        <v>1836</v>
      </c>
      <c r="G26" s="1292">
        <v>1669</v>
      </c>
      <c r="H26" s="1292">
        <v>1395</v>
      </c>
      <c r="I26" s="1292">
        <v>1678</v>
      </c>
      <c r="J26" s="1292">
        <v>1537</v>
      </c>
      <c r="K26" s="1292">
        <v>1487</v>
      </c>
      <c r="L26" s="1292">
        <v>1175</v>
      </c>
      <c r="M26" s="1292">
        <v>1132</v>
      </c>
      <c r="N26" s="1292">
        <v>1290</v>
      </c>
      <c r="O26" s="1292">
        <v>1225</v>
      </c>
      <c r="P26" s="1285">
        <v>153590</v>
      </c>
      <c r="Q26" s="1286"/>
      <c r="R26" s="1281"/>
      <c r="S26" s="1282"/>
    </row>
    <row r="27" spans="2:19" ht="13.5" customHeight="1">
      <c r="B27" s="1245" t="s">
        <v>1349</v>
      </c>
      <c r="C27" s="1292">
        <v>8</v>
      </c>
      <c r="D27" s="1292">
        <v>8</v>
      </c>
      <c r="E27" s="1292">
        <v>7</v>
      </c>
      <c r="F27" s="1292">
        <v>7</v>
      </c>
      <c r="G27" s="1292">
        <v>19</v>
      </c>
      <c r="H27" s="1292">
        <v>15</v>
      </c>
      <c r="I27" s="1292">
        <v>13</v>
      </c>
      <c r="J27" s="1292">
        <v>11</v>
      </c>
      <c r="K27" s="1292">
        <v>14</v>
      </c>
      <c r="L27" s="1292">
        <v>14</v>
      </c>
      <c r="M27" s="1292">
        <v>2</v>
      </c>
      <c r="N27" s="1292">
        <v>8</v>
      </c>
      <c r="O27" s="1292">
        <v>12</v>
      </c>
      <c r="P27" s="1285">
        <v>7660</v>
      </c>
      <c r="Q27" s="1286"/>
      <c r="R27" s="1281"/>
      <c r="S27" s="1282"/>
    </row>
    <row r="28" spans="2:19" ht="13.5" customHeight="1">
      <c r="B28" s="1245" t="s">
        <v>1350</v>
      </c>
      <c r="C28" s="1292">
        <v>2186</v>
      </c>
      <c r="D28" s="1292">
        <v>2104</v>
      </c>
      <c r="E28" s="1292">
        <v>1769</v>
      </c>
      <c r="F28" s="1292">
        <v>2698</v>
      </c>
      <c r="G28" s="1292">
        <v>2329</v>
      </c>
      <c r="H28" s="1292">
        <v>2247</v>
      </c>
      <c r="I28" s="1292">
        <v>2506</v>
      </c>
      <c r="J28" s="1292">
        <v>2013</v>
      </c>
      <c r="K28" s="1292">
        <v>1806</v>
      </c>
      <c r="L28" s="1292">
        <v>1528</v>
      </c>
      <c r="M28" s="1292">
        <v>1249</v>
      </c>
      <c r="N28" s="1292">
        <v>1617</v>
      </c>
      <c r="O28" s="1292">
        <v>1580</v>
      </c>
      <c r="P28" s="1285">
        <v>385295</v>
      </c>
      <c r="Q28" s="1299"/>
      <c r="R28" s="1281"/>
      <c r="S28" s="1282"/>
    </row>
    <row r="29" spans="2:19" ht="13.5" customHeight="1" thickBot="1">
      <c r="B29" s="1300" t="s">
        <v>1276</v>
      </c>
      <c r="C29" s="1301">
        <v>93</v>
      </c>
      <c r="D29" s="1301">
        <v>80</v>
      </c>
      <c r="E29" s="1301">
        <v>76</v>
      </c>
      <c r="F29" s="1301">
        <v>84</v>
      </c>
      <c r="G29" s="1301">
        <v>65</v>
      </c>
      <c r="H29" s="1301">
        <v>88</v>
      </c>
      <c r="I29" s="1301">
        <v>87</v>
      </c>
      <c r="J29" s="1301">
        <v>96</v>
      </c>
      <c r="K29" s="1301">
        <v>87</v>
      </c>
      <c r="L29" s="1301">
        <v>103</v>
      </c>
      <c r="M29" s="1301">
        <v>89</v>
      </c>
      <c r="N29" s="1301">
        <v>85</v>
      </c>
      <c r="O29" s="1301">
        <v>115</v>
      </c>
      <c r="P29" s="1302">
        <v>5101</v>
      </c>
      <c r="Q29" s="1303"/>
      <c r="R29" s="1281"/>
      <c r="S29" s="1282"/>
    </row>
    <row r="30" spans="2:19" ht="13.5" customHeight="1">
      <c r="B30" s="1246" t="s">
        <v>202</v>
      </c>
      <c r="C30" s="1292"/>
      <c r="D30" s="1292"/>
      <c r="E30" s="1292"/>
      <c r="F30" s="1292"/>
      <c r="G30" s="1292"/>
      <c r="H30" s="1292"/>
      <c r="I30" s="1292"/>
      <c r="J30" s="1292"/>
      <c r="K30" s="1292"/>
      <c r="L30" s="1292"/>
      <c r="M30" s="1292"/>
      <c r="N30" s="1292"/>
      <c r="O30" s="1292"/>
      <c r="P30" s="1284"/>
      <c r="Q30" s="1304"/>
      <c r="S30" s="1282"/>
    </row>
    <row r="31" spans="2:19" s="1102" customFormat="1">
      <c r="B31" s="1246" t="s">
        <v>1352</v>
      </c>
      <c r="M31" s="1101"/>
      <c r="S31" s="1282"/>
    </row>
    <row r="32" spans="2:19" s="1102" customFormat="1" ht="15" customHeight="1">
      <c r="B32" s="1246" t="s">
        <v>1345</v>
      </c>
      <c r="C32" s="1246"/>
      <c r="D32" s="1246"/>
      <c r="E32" s="1246"/>
      <c r="F32" s="1246"/>
      <c r="G32" s="1246"/>
      <c r="H32" s="1246"/>
      <c r="I32" s="1246"/>
      <c r="J32" s="1246"/>
      <c r="K32" s="1246"/>
      <c r="L32" s="1246"/>
      <c r="M32" s="1246"/>
      <c r="N32" s="1246"/>
      <c r="O32" s="1246"/>
      <c r="S32" s="1282"/>
    </row>
    <row r="33" spans="2:19" s="1102" customFormat="1">
      <c r="B33" s="1246" t="s">
        <v>1353</v>
      </c>
      <c r="S33" s="1282"/>
    </row>
    <row r="34" spans="2:19">
      <c r="B34" s="1836"/>
      <c r="C34" s="1837"/>
      <c r="D34" s="1837"/>
      <c r="E34" s="1837"/>
      <c r="F34" s="1837"/>
      <c r="G34" s="1837"/>
      <c r="H34" s="1837"/>
      <c r="I34" s="1837"/>
      <c r="J34" s="1838"/>
    </row>
    <row r="41" spans="2:19">
      <c r="I41" s="1077" t="s">
        <v>1354</v>
      </c>
    </row>
    <row r="106" spans="3:3">
      <c r="C106" s="1077" t="s">
        <v>190</v>
      </c>
    </row>
    <row r="108" spans="3:3">
      <c r="C108" s="1077" t="s">
        <v>190</v>
      </c>
    </row>
  </sheetData>
  <mergeCells count="1">
    <mergeCell ref="B34:J34"/>
  </mergeCells>
  <hyperlinks>
    <hyperlink ref="B1" location="Índice!A1" display="Volver al Índice " xr:uid="{F4D67A85-D21E-4774-B363-690D46FCA7E2}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1" fitToHeight="0" orientation="landscape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798D2-0D57-4679-BD68-091A84FA94C8}">
  <sheetPr codeName="Hoja64">
    <pageSetUpPr fitToPage="1"/>
  </sheetPr>
  <dimension ref="A1:R33"/>
  <sheetViews>
    <sheetView showGridLines="0" zoomScale="70" zoomScaleNormal="70" zoomScaleSheetLayoutView="90" workbookViewId="0"/>
  </sheetViews>
  <sheetFormatPr baseColWidth="10" defaultColWidth="11.44140625" defaultRowHeight="14.4"/>
  <cols>
    <col min="1" max="1" width="4.33203125" style="1077" customWidth="1"/>
    <col min="2" max="2" width="35.6640625" style="1077" customWidth="1"/>
    <col min="3" max="15" width="11.33203125" style="1077" customWidth="1"/>
    <col min="16" max="16" width="15.33203125" style="1077" customWidth="1"/>
    <col min="17" max="17" width="8.33203125" style="1099" customWidth="1"/>
    <col min="18" max="18" width="4.88671875" style="1077" customWidth="1"/>
    <col min="19" max="256" width="11.44140625" style="1077"/>
    <col min="257" max="257" width="4.33203125" style="1077" customWidth="1"/>
    <col min="258" max="258" width="35.6640625" style="1077" customWidth="1"/>
    <col min="259" max="271" width="11.33203125" style="1077" customWidth="1"/>
    <col min="272" max="272" width="15.33203125" style="1077" customWidth="1"/>
    <col min="273" max="273" width="8.33203125" style="1077" customWidth="1"/>
    <col min="274" max="274" width="4.88671875" style="1077" customWidth="1"/>
    <col min="275" max="512" width="11.44140625" style="1077"/>
    <col min="513" max="513" width="4.33203125" style="1077" customWidth="1"/>
    <col min="514" max="514" width="35.6640625" style="1077" customWidth="1"/>
    <col min="515" max="527" width="11.33203125" style="1077" customWidth="1"/>
    <col min="528" max="528" width="15.33203125" style="1077" customWidth="1"/>
    <col min="529" max="529" width="8.33203125" style="1077" customWidth="1"/>
    <col min="530" max="530" width="4.88671875" style="1077" customWidth="1"/>
    <col min="531" max="768" width="11.44140625" style="1077"/>
    <col min="769" max="769" width="4.33203125" style="1077" customWidth="1"/>
    <col min="770" max="770" width="35.6640625" style="1077" customWidth="1"/>
    <col min="771" max="783" width="11.33203125" style="1077" customWidth="1"/>
    <col min="784" max="784" width="15.33203125" style="1077" customWidth="1"/>
    <col min="785" max="785" width="8.33203125" style="1077" customWidth="1"/>
    <col min="786" max="786" width="4.88671875" style="1077" customWidth="1"/>
    <col min="787" max="1024" width="11.44140625" style="1077"/>
    <col min="1025" max="1025" width="4.33203125" style="1077" customWidth="1"/>
    <col min="1026" max="1026" width="35.6640625" style="1077" customWidth="1"/>
    <col min="1027" max="1039" width="11.33203125" style="1077" customWidth="1"/>
    <col min="1040" max="1040" width="15.33203125" style="1077" customWidth="1"/>
    <col min="1041" max="1041" width="8.33203125" style="1077" customWidth="1"/>
    <col min="1042" max="1042" width="4.88671875" style="1077" customWidth="1"/>
    <col min="1043" max="1280" width="11.44140625" style="1077"/>
    <col min="1281" max="1281" width="4.33203125" style="1077" customWidth="1"/>
    <col min="1282" max="1282" width="35.6640625" style="1077" customWidth="1"/>
    <col min="1283" max="1295" width="11.33203125" style="1077" customWidth="1"/>
    <col min="1296" max="1296" width="15.33203125" style="1077" customWidth="1"/>
    <col min="1297" max="1297" width="8.33203125" style="1077" customWidth="1"/>
    <col min="1298" max="1298" width="4.88671875" style="1077" customWidth="1"/>
    <col min="1299" max="1536" width="11.44140625" style="1077"/>
    <col min="1537" max="1537" width="4.33203125" style="1077" customWidth="1"/>
    <col min="1538" max="1538" width="35.6640625" style="1077" customWidth="1"/>
    <col min="1539" max="1551" width="11.33203125" style="1077" customWidth="1"/>
    <col min="1552" max="1552" width="15.33203125" style="1077" customWidth="1"/>
    <col min="1553" max="1553" width="8.33203125" style="1077" customWidth="1"/>
    <col min="1554" max="1554" width="4.88671875" style="1077" customWidth="1"/>
    <col min="1555" max="1792" width="11.44140625" style="1077"/>
    <col min="1793" max="1793" width="4.33203125" style="1077" customWidth="1"/>
    <col min="1794" max="1794" width="35.6640625" style="1077" customWidth="1"/>
    <col min="1795" max="1807" width="11.33203125" style="1077" customWidth="1"/>
    <col min="1808" max="1808" width="15.33203125" style="1077" customWidth="1"/>
    <col min="1809" max="1809" width="8.33203125" style="1077" customWidth="1"/>
    <col min="1810" max="1810" width="4.88671875" style="1077" customWidth="1"/>
    <col min="1811" max="2048" width="11.44140625" style="1077"/>
    <col min="2049" max="2049" width="4.33203125" style="1077" customWidth="1"/>
    <col min="2050" max="2050" width="35.6640625" style="1077" customWidth="1"/>
    <col min="2051" max="2063" width="11.33203125" style="1077" customWidth="1"/>
    <col min="2064" max="2064" width="15.33203125" style="1077" customWidth="1"/>
    <col min="2065" max="2065" width="8.33203125" style="1077" customWidth="1"/>
    <col min="2066" max="2066" width="4.88671875" style="1077" customWidth="1"/>
    <col min="2067" max="2304" width="11.44140625" style="1077"/>
    <col min="2305" max="2305" width="4.33203125" style="1077" customWidth="1"/>
    <col min="2306" max="2306" width="35.6640625" style="1077" customWidth="1"/>
    <col min="2307" max="2319" width="11.33203125" style="1077" customWidth="1"/>
    <col min="2320" max="2320" width="15.33203125" style="1077" customWidth="1"/>
    <col min="2321" max="2321" width="8.33203125" style="1077" customWidth="1"/>
    <col min="2322" max="2322" width="4.88671875" style="1077" customWidth="1"/>
    <col min="2323" max="2560" width="11.44140625" style="1077"/>
    <col min="2561" max="2561" width="4.33203125" style="1077" customWidth="1"/>
    <col min="2562" max="2562" width="35.6640625" style="1077" customWidth="1"/>
    <col min="2563" max="2575" width="11.33203125" style="1077" customWidth="1"/>
    <col min="2576" max="2576" width="15.33203125" style="1077" customWidth="1"/>
    <col min="2577" max="2577" width="8.33203125" style="1077" customWidth="1"/>
    <col min="2578" max="2578" width="4.88671875" style="1077" customWidth="1"/>
    <col min="2579" max="2816" width="11.44140625" style="1077"/>
    <col min="2817" max="2817" width="4.33203125" style="1077" customWidth="1"/>
    <col min="2818" max="2818" width="35.6640625" style="1077" customWidth="1"/>
    <col min="2819" max="2831" width="11.33203125" style="1077" customWidth="1"/>
    <col min="2832" max="2832" width="15.33203125" style="1077" customWidth="1"/>
    <col min="2833" max="2833" width="8.33203125" style="1077" customWidth="1"/>
    <col min="2834" max="2834" width="4.88671875" style="1077" customWidth="1"/>
    <col min="2835" max="3072" width="11.44140625" style="1077"/>
    <col min="3073" max="3073" width="4.33203125" style="1077" customWidth="1"/>
    <col min="3074" max="3074" width="35.6640625" style="1077" customWidth="1"/>
    <col min="3075" max="3087" width="11.33203125" style="1077" customWidth="1"/>
    <col min="3088" max="3088" width="15.33203125" style="1077" customWidth="1"/>
    <col min="3089" max="3089" width="8.33203125" style="1077" customWidth="1"/>
    <col min="3090" max="3090" width="4.88671875" style="1077" customWidth="1"/>
    <col min="3091" max="3328" width="11.44140625" style="1077"/>
    <col min="3329" max="3329" width="4.33203125" style="1077" customWidth="1"/>
    <col min="3330" max="3330" width="35.6640625" style="1077" customWidth="1"/>
    <col min="3331" max="3343" width="11.33203125" style="1077" customWidth="1"/>
    <col min="3344" max="3344" width="15.33203125" style="1077" customWidth="1"/>
    <col min="3345" max="3345" width="8.33203125" style="1077" customWidth="1"/>
    <col min="3346" max="3346" width="4.88671875" style="1077" customWidth="1"/>
    <col min="3347" max="3584" width="11.44140625" style="1077"/>
    <col min="3585" max="3585" width="4.33203125" style="1077" customWidth="1"/>
    <col min="3586" max="3586" width="35.6640625" style="1077" customWidth="1"/>
    <col min="3587" max="3599" width="11.33203125" style="1077" customWidth="1"/>
    <col min="3600" max="3600" width="15.33203125" style="1077" customWidth="1"/>
    <col min="3601" max="3601" width="8.33203125" style="1077" customWidth="1"/>
    <col min="3602" max="3602" width="4.88671875" style="1077" customWidth="1"/>
    <col min="3603" max="3840" width="11.44140625" style="1077"/>
    <col min="3841" max="3841" width="4.33203125" style="1077" customWidth="1"/>
    <col min="3842" max="3842" width="35.6640625" style="1077" customWidth="1"/>
    <col min="3843" max="3855" width="11.33203125" style="1077" customWidth="1"/>
    <col min="3856" max="3856" width="15.33203125" style="1077" customWidth="1"/>
    <col min="3857" max="3857" width="8.33203125" style="1077" customWidth="1"/>
    <col min="3858" max="3858" width="4.88671875" style="1077" customWidth="1"/>
    <col min="3859" max="4096" width="11.44140625" style="1077"/>
    <col min="4097" max="4097" width="4.33203125" style="1077" customWidth="1"/>
    <col min="4098" max="4098" width="35.6640625" style="1077" customWidth="1"/>
    <col min="4099" max="4111" width="11.33203125" style="1077" customWidth="1"/>
    <col min="4112" max="4112" width="15.33203125" style="1077" customWidth="1"/>
    <col min="4113" max="4113" width="8.33203125" style="1077" customWidth="1"/>
    <col min="4114" max="4114" width="4.88671875" style="1077" customWidth="1"/>
    <col min="4115" max="4352" width="11.44140625" style="1077"/>
    <col min="4353" max="4353" width="4.33203125" style="1077" customWidth="1"/>
    <col min="4354" max="4354" width="35.6640625" style="1077" customWidth="1"/>
    <col min="4355" max="4367" width="11.33203125" style="1077" customWidth="1"/>
    <col min="4368" max="4368" width="15.33203125" style="1077" customWidth="1"/>
    <col min="4369" max="4369" width="8.33203125" style="1077" customWidth="1"/>
    <col min="4370" max="4370" width="4.88671875" style="1077" customWidth="1"/>
    <col min="4371" max="4608" width="11.44140625" style="1077"/>
    <col min="4609" max="4609" width="4.33203125" style="1077" customWidth="1"/>
    <col min="4610" max="4610" width="35.6640625" style="1077" customWidth="1"/>
    <col min="4611" max="4623" width="11.33203125" style="1077" customWidth="1"/>
    <col min="4624" max="4624" width="15.33203125" style="1077" customWidth="1"/>
    <col min="4625" max="4625" width="8.33203125" style="1077" customWidth="1"/>
    <col min="4626" max="4626" width="4.88671875" style="1077" customWidth="1"/>
    <col min="4627" max="4864" width="11.44140625" style="1077"/>
    <col min="4865" max="4865" width="4.33203125" style="1077" customWidth="1"/>
    <col min="4866" max="4866" width="35.6640625" style="1077" customWidth="1"/>
    <col min="4867" max="4879" width="11.33203125" style="1077" customWidth="1"/>
    <col min="4880" max="4880" width="15.33203125" style="1077" customWidth="1"/>
    <col min="4881" max="4881" width="8.33203125" style="1077" customWidth="1"/>
    <col min="4882" max="4882" width="4.88671875" style="1077" customWidth="1"/>
    <col min="4883" max="5120" width="11.44140625" style="1077"/>
    <col min="5121" max="5121" width="4.33203125" style="1077" customWidth="1"/>
    <col min="5122" max="5122" width="35.6640625" style="1077" customWidth="1"/>
    <col min="5123" max="5135" width="11.33203125" style="1077" customWidth="1"/>
    <col min="5136" max="5136" width="15.33203125" style="1077" customWidth="1"/>
    <col min="5137" max="5137" width="8.33203125" style="1077" customWidth="1"/>
    <col min="5138" max="5138" width="4.88671875" style="1077" customWidth="1"/>
    <col min="5139" max="5376" width="11.44140625" style="1077"/>
    <col min="5377" max="5377" width="4.33203125" style="1077" customWidth="1"/>
    <col min="5378" max="5378" width="35.6640625" style="1077" customWidth="1"/>
    <col min="5379" max="5391" width="11.33203125" style="1077" customWidth="1"/>
    <col min="5392" max="5392" width="15.33203125" style="1077" customWidth="1"/>
    <col min="5393" max="5393" width="8.33203125" style="1077" customWidth="1"/>
    <col min="5394" max="5394" width="4.88671875" style="1077" customWidth="1"/>
    <col min="5395" max="5632" width="11.44140625" style="1077"/>
    <col min="5633" max="5633" width="4.33203125" style="1077" customWidth="1"/>
    <col min="5634" max="5634" width="35.6640625" style="1077" customWidth="1"/>
    <col min="5635" max="5647" width="11.33203125" style="1077" customWidth="1"/>
    <col min="5648" max="5648" width="15.33203125" style="1077" customWidth="1"/>
    <col min="5649" max="5649" width="8.33203125" style="1077" customWidth="1"/>
    <col min="5650" max="5650" width="4.88671875" style="1077" customWidth="1"/>
    <col min="5651" max="5888" width="11.44140625" style="1077"/>
    <col min="5889" max="5889" width="4.33203125" style="1077" customWidth="1"/>
    <col min="5890" max="5890" width="35.6640625" style="1077" customWidth="1"/>
    <col min="5891" max="5903" width="11.33203125" style="1077" customWidth="1"/>
    <col min="5904" max="5904" width="15.33203125" style="1077" customWidth="1"/>
    <col min="5905" max="5905" width="8.33203125" style="1077" customWidth="1"/>
    <col min="5906" max="5906" width="4.88671875" style="1077" customWidth="1"/>
    <col min="5907" max="6144" width="11.44140625" style="1077"/>
    <col min="6145" max="6145" width="4.33203125" style="1077" customWidth="1"/>
    <col min="6146" max="6146" width="35.6640625" style="1077" customWidth="1"/>
    <col min="6147" max="6159" width="11.33203125" style="1077" customWidth="1"/>
    <col min="6160" max="6160" width="15.33203125" style="1077" customWidth="1"/>
    <col min="6161" max="6161" width="8.33203125" style="1077" customWidth="1"/>
    <col min="6162" max="6162" width="4.88671875" style="1077" customWidth="1"/>
    <col min="6163" max="6400" width="11.44140625" style="1077"/>
    <col min="6401" max="6401" width="4.33203125" style="1077" customWidth="1"/>
    <col min="6402" max="6402" width="35.6640625" style="1077" customWidth="1"/>
    <col min="6403" max="6415" width="11.33203125" style="1077" customWidth="1"/>
    <col min="6416" max="6416" width="15.33203125" style="1077" customWidth="1"/>
    <col min="6417" max="6417" width="8.33203125" style="1077" customWidth="1"/>
    <col min="6418" max="6418" width="4.88671875" style="1077" customWidth="1"/>
    <col min="6419" max="6656" width="11.44140625" style="1077"/>
    <col min="6657" max="6657" width="4.33203125" style="1077" customWidth="1"/>
    <col min="6658" max="6658" width="35.6640625" style="1077" customWidth="1"/>
    <col min="6659" max="6671" width="11.33203125" style="1077" customWidth="1"/>
    <col min="6672" max="6672" width="15.33203125" style="1077" customWidth="1"/>
    <col min="6673" max="6673" width="8.33203125" style="1077" customWidth="1"/>
    <col min="6674" max="6674" width="4.88671875" style="1077" customWidth="1"/>
    <col min="6675" max="6912" width="11.44140625" style="1077"/>
    <col min="6913" max="6913" width="4.33203125" style="1077" customWidth="1"/>
    <col min="6914" max="6914" width="35.6640625" style="1077" customWidth="1"/>
    <col min="6915" max="6927" width="11.33203125" style="1077" customWidth="1"/>
    <col min="6928" max="6928" width="15.33203125" style="1077" customWidth="1"/>
    <col min="6929" max="6929" width="8.33203125" style="1077" customWidth="1"/>
    <col min="6930" max="6930" width="4.88671875" style="1077" customWidth="1"/>
    <col min="6931" max="7168" width="11.44140625" style="1077"/>
    <col min="7169" max="7169" width="4.33203125" style="1077" customWidth="1"/>
    <col min="7170" max="7170" width="35.6640625" style="1077" customWidth="1"/>
    <col min="7171" max="7183" width="11.33203125" style="1077" customWidth="1"/>
    <col min="7184" max="7184" width="15.33203125" style="1077" customWidth="1"/>
    <col min="7185" max="7185" width="8.33203125" style="1077" customWidth="1"/>
    <col min="7186" max="7186" width="4.88671875" style="1077" customWidth="1"/>
    <col min="7187" max="7424" width="11.44140625" style="1077"/>
    <col min="7425" max="7425" width="4.33203125" style="1077" customWidth="1"/>
    <col min="7426" max="7426" width="35.6640625" style="1077" customWidth="1"/>
    <col min="7427" max="7439" width="11.33203125" style="1077" customWidth="1"/>
    <col min="7440" max="7440" width="15.33203125" style="1077" customWidth="1"/>
    <col min="7441" max="7441" width="8.33203125" style="1077" customWidth="1"/>
    <col min="7442" max="7442" width="4.88671875" style="1077" customWidth="1"/>
    <col min="7443" max="7680" width="11.44140625" style="1077"/>
    <col min="7681" max="7681" width="4.33203125" style="1077" customWidth="1"/>
    <col min="7682" max="7682" width="35.6640625" style="1077" customWidth="1"/>
    <col min="7683" max="7695" width="11.33203125" style="1077" customWidth="1"/>
    <col min="7696" max="7696" width="15.33203125" style="1077" customWidth="1"/>
    <col min="7697" max="7697" width="8.33203125" style="1077" customWidth="1"/>
    <col min="7698" max="7698" width="4.88671875" style="1077" customWidth="1"/>
    <col min="7699" max="7936" width="11.44140625" style="1077"/>
    <col min="7937" max="7937" width="4.33203125" style="1077" customWidth="1"/>
    <col min="7938" max="7938" width="35.6640625" style="1077" customWidth="1"/>
    <col min="7939" max="7951" width="11.33203125" style="1077" customWidth="1"/>
    <col min="7952" max="7952" width="15.33203125" style="1077" customWidth="1"/>
    <col min="7953" max="7953" width="8.33203125" style="1077" customWidth="1"/>
    <col min="7954" max="7954" width="4.88671875" style="1077" customWidth="1"/>
    <col min="7955" max="8192" width="11.44140625" style="1077"/>
    <col min="8193" max="8193" width="4.33203125" style="1077" customWidth="1"/>
    <col min="8194" max="8194" width="35.6640625" style="1077" customWidth="1"/>
    <col min="8195" max="8207" width="11.33203125" style="1077" customWidth="1"/>
    <col min="8208" max="8208" width="15.33203125" style="1077" customWidth="1"/>
    <col min="8209" max="8209" width="8.33203125" style="1077" customWidth="1"/>
    <col min="8210" max="8210" width="4.88671875" style="1077" customWidth="1"/>
    <col min="8211" max="8448" width="11.44140625" style="1077"/>
    <col min="8449" max="8449" width="4.33203125" style="1077" customWidth="1"/>
    <col min="8450" max="8450" width="35.6640625" style="1077" customWidth="1"/>
    <col min="8451" max="8463" width="11.33203125" style="1077" customWidth="1"/>
    <col min="8464" max="8464" width="15.33203125" style="1077" customWidth="1"/>
    <col min="8465" max="8465" width="8.33203125" style="1077" customWidth="1"/>
    <col min="8466" max="8466" width="4.88671875" style="1077" customWidth="1"/>
    <col min="8467" max="8704" width="11.44140625" style="1077"/>
    <col min="8705" max="8705" width="4.33203125" style="1077" customWidth="1"/>
    <col min="8706" max="8706" width="35.6640625" style="1077" customWidth="1"/>
    <col min="8707" max="8719" width="11.33203125" style="1077" customWidth="1"/>
    <col min="8720" max="8720" width="15.33203125" style="1077" customWidth="1"/>
    <col min="8721" max="8721" width="8.33203125" style="1077" customWidth="1"/>
    <col min="8722" max="8722" width="4.88671875" style="1077" customWidth="1"/>
    <col min="8723" max="8960" width="11.44140625" style="1077"/>
    <col min="8961" max="8961" width="4.33203125" style="1077" customWidth="1"/>
    <col min="8962" max="8962" width="35.6640625" style="1077" customWidth="1"/>
    <col min="8963" max="8975" width="11.33203125" style="1077" customWidth="1"/>
    <col min="8976" max="8976" width="15.33203125" style="1077" customWidth="1"/>
    <col min="8977" max="8977" width="8.33203125" style="1077" customWidth="1"/>
    <col min="8978" max="8978" width="4.88671875" style="1077" customWidth="1"/>
    <col min="8979" max="9216" width="11.44140625" style="1077"/>
    <col min="9217" max="9217" width="4.33203125" style="1077" customWidth="1"/>
    <col min="9218" max="9218" width="35.6640625" style="1077" customWidth="1"/>
    <col min="9219" max="9231" width="11.33203125" style="1077" customWidth="1"/>
    <col min="9232" max="9232" width="15.33203125" style="1077" customWidth="1"/>
    <col min="9233" max="9233" width="8.33203125" style="1077" customWidth="1"/>
    <col min="9234" max="9234" width="4.88671875" style="1077" customWidth="1"/>
    <col min="9235" max="9472" width="11.44140625" style="1077"/>
    <col min="9473" max="9473" width="4.33203125" style="1077" customWidth="1"/>
    <col min="9474" max="9474" width="35.6640625" style="1077" customWidth="1"/>
    <col min="9475" max="9487" width="11.33203125" style="1077" customWidth="1"/>
    <col min="9488" max="9488" width="15.33203125" style="1077" customWidth="1"/>
    <col min="9489" max="9489" width="8.33203125" style="1077" customWidth="1"/>
    <col min="9490" max="9490" width="4.88671875" style="1077" customWidth="1"/>
    <col min="9491" max="9728" width="11.44140625" style="1077"/>
    <col min="9729" max="9729" width="4.33203125" style="1077" customWidth="1"/>
    <col min="9730" max="9730" width="35.6640625" style="1077" customWidth="1"/>
    <col min="9731" max="9743" width="11.33203125" style="1077" customWidth="1"/>
    <col min="9744" max="9744" width="15.33203125" style="1077" customWidth="1"/>
    <col min="9745" max="9745" width="8.33203125" style="1077" customWidth="1"/>
    <col min="9746" max="9746" width="4.88671875" style="1077" customWidth="1"/>
    <col min="9747" max="9984" width="11.44140625" style="1077"/>
    <col min="9985" max="9985" width="4.33203125" style="1077" customWidth="1"/>
    <col min="9986" max="9986" width="35.6640625" style="1077" customWidth="1"/>
    <col min="9987" max="9999" width="11.33203125" style="1077" customWidth="1"/>
    <col min="10000" max="10000" width="15.33203125" style="1077" customWidth="1"/>
    <col min="10001" max="10001" width="8.33203125" style="1077" customWidth="1"/>
    <col min="10002" max="10002" width="4.88671875" style="1077" customWidth="1"/>
    <col min="10003" max="10240" width="11.44140625" style="1077"/>
    <col min="10241" max="10241" width="4.33203125" style="1077" customWidth="1"/>
    <col min="10242" max="10242" width="35.6640625" style="1077" customWidth="1"/>
    <col min="10243" max="10255" width="11.33203125" style="1077" customWidth="1"/>
    <col min="10256" max="10256" width="15.33203125" style="1077" customWidth="1"/>
    <col min="10257" max="10257" width="8.33203125" style="1077" customWidth="1"/>
    <col min="10258" max="10258" width="4.88671875" style="1077" customWidth="1"/>
    <col min="10259" max="10496" width="11.44140625" style="1077"/>
    <col min="10497" max="10497" width="4.33203125" style="1077" customWidth="1"/>
    <col min="10498" max="10498" width="35.6640625" style="1077" customWidth="1"/>
    <col min="10499" max="10511" width="11.33203125" style="1077" customWidth="1"/>
    <col min="10512" max="10512" width="15.33203125" style="1077" customWidth="1"/>
    <col min="10513" max="10513" width="8.33203125" style="1077" customWidth="1"/>
    <col min="10514" max="10514" width="4.88671875" style="1077" customWidth="1"/>
    <col min="10515" max="10752" width="11.44140625" style="1077"/>
    <col min="10753" max="10753" width="4.33203125" style="1077" customWidth="1"/>
    <col min="10754" max="10754" width="35.6640625" style="1077" customWidth="1"/>
    <col min="10755" max="10767" width="11.33203125" style="1077" customWidth="1"/>
    <col min="10768" max="10768" width="15.33203125" style="1077" customWidth="1"/>
    <col min="10769" max="10769" width="8.33203125" style="1077" customWidth="1"/>
    <col min="10770" max="10770" width="4.88671875" style="1077" customWidth="1"/>
    <col min="10771" max="11008" width="11.44140625" style="1077"/>
    <col min="11009" max="11009" width="4.33203125" style="1077" customWidth="1"/>
    <col min="11010" max="11010" width="35.6640625" style="1077" customWidth="1"/>
    <col min="11011" max="11023" width="11.33203125" style="1077" customWidth="1"/>
    <col min="11024" max="11024" width="15.33203125" style="1077" customWidth="1"/>
    <col min="11025" max="11025" width="8.33203125" style="1077" customWidth="1"/>
    <col min="11026" max="11026" width="4.88671875" style="1077" customWidth="1"/>
    <col min="11027" max="11264" width="11.44140625" style="1077"/>
    <col min="11265" max="11265" width="4.33203125" style="1077" customWidth="1"/>
    <col min="11266" max="11266" width="35.6640625" style="1077" customWidth="1"/>
    <col min="11267" max="11279" width="11.33203125" style="1077" customWidth="1"/>
    <col min="11280" max="11280" width="15.33203125" style="1077" customWidth="1"/>
    <col min="11281" max="11281" width="8.33203125" style="1077" customWidth="1"/>
    <col min="11282" max="11282" width="4.88671875" style="1077" customWidth="1"/>
    <col min="11283" max="11520" width="11.44140625" style="1077"/>
    <col min="11521" max="11521" width="4.33203125" style="1077" customWidth="1"/>
    <col min="11522" max="11522" width="35.6640625" style="1077" customWidth="1"/>
    <col min="11523" max="11535" width="11.33203125" style="1077" customWidth="1"/>
    <col min="11536" max="11536" width="15.33203125" style="1077" customWidth="1"/>
    <col min="11537" max="11537" width="8.33203125" style="1077" customWidth="1"/>
    <col min="11538" max="11538" width="4.88671875" style="1077" customWidth="1"/>
    <col min="11539" max="11776" width="11.44140625" style="1077"/>
    <col min="11777" max="11777" width="4.33203125" style="1077" customWidth="1"/>
    <col min="11778" max="11778" width="35.6640625" style="1077" customWidth="1"/>
    <col min="11779" max="11791" width="11.33203125" style="1077" customWidth="1"/>
    <col min="11792" max="11792" width="15.33203125" style="1077" customWidth="1"/>
    <col min="11793" max="11793" width="8.33203125" style="1077" customWidth="1"/>
    <col min="11794" max="11794" width="4.88671875" style="1077" customWidth="1"/>
    <col min="11795" max="12032" width="11.44140625" style="1077"/>
    <col min="12033" max="12033" width="4.33203125" style="1077" customWidth="1"/>
    <col min="12034" max="12034" width="35.6640625" style="1077" customWidth="1"/>
    <col min="12035" max="12047" width="11.33203125" style="1077" customWidth="1"/>
    <col min="12048" max="12048" width="15.33203125" style="1077" customWidth="1"/>
    <col min="12049" max="12049" width="8.33203125" style="1077" customWidth="1"/>
    <col min="12050" max="12050" width="4.88671875" style="1077" customWidth="1"/>
    <col min="12051" max="12288" width="11.44140625" style="1077"/>
    <col min="12289" max="12289" width="4.33203125" style="1077" customWidth="1"/>
    <col min="12290" max="12290" width="35.6640625" style="1077" customWidth="1"/>
    <col min="12291" max="12303" width="11.33203125" style="1077" customWidth="1"/>
    <col min="12304" max="12304" width="15.33203125" style="1077" customWidth="1"/>
    <col min="12305" max="12305" width="8.33203125" style="1077" customWidth="1"/>
    <col min="12306" max="12306" width="4.88671875" style="1077" customWidth="1"/>
    <col min="12307" max="12544" width="11.44140625" style="1077"/>
    <col min="12545" max="12545" width="4.33203125" style="1077" customWidth="1"/>
    <col min="12546" max="12546" width="35.6640625" style="1077" customWidth="1"/>
    <col min="12547" max="12559" width="11.33203125" style="1077" customWidth="1"/>
    <col min="12560" max="12560" width="15.33203125" style="1077" customWidth="1"/>
    <col min="12561" max="12561" width="8.33203125" style="1077" customWidth="1"/>
    <col min="12562" max="12562" width="4.88671875" style="1077" customWidth="1"/>
    <col min="12563" max="12800" width="11.44140625" style="1077"/>
    <col min="12801" max="12801" width="4.33203125" style="1077" customWidth="1"/>
    <col min="12802" max="12802" width="35.6640625" style="1077" customWidth="1"/>
    <col min="12803" max="12815" width="11.33203125" style="1077" customWidth="1"/>
    <col min="12816" max="12816" width="15.33203125" style="1077" customWidth="1"/>
    <col min="12817" max="12817" width="8.33203125" style="1077" customWidth="1"/>
    <col min="12818" max="12818" width="4.88671875" style="1077" customWidth="1"/>
    <col min="12819" max="13056" width="11.44140625" style="1077"/>
    <col min="13057" max="13057" width="4.33203125" style="1077" customWidth="1"/>
    <col min="13058" max="13058" width="35.6640625" style="1077" customWidth="1"/>
    <col min="13059" max="13071" width="11.33203125" style="1077" customWidth="1"/>
    <col min="13072" max="13072" width="15.33203125" style="1077" customWidth="1"/>
    <col min="13073" max="13073" width="8.33203125" style="1077" customWidth="1"/>
    <col min="13074" max="13074" width="4.88671875" style="1077" customWidth="1"/>
    <col min="13075" max="13312" width="11.44140625" style="1077"/>
    <col min="13313" max="13313" width="4.33203125" style="1077" customWidth="1"/>
    <col min="13314" max="13314" width="35.6640625" style="1077" customWidth="1"/>
    <col min="13315" max="13327" width="11.33203125" style="1077" customWidth="1"/>
    <col min="13328" max="13328" width="15.33203125" style="1077" customWidth="1"/>
    <col min="13329" max="13329" width="8.33203125" style="1077" customWidth="1"/>
    <col min="13330" max="13330" width="4.88671875" style="1077" customWidth="1"/>
    <col min="13331" max="13568" width="11.44140625" style="1077"/>
    <col min="13569" max="13569" width="4.33203125" style="1077" customWidth="1"/>
    <col min="13570" max="13570" width="35.6640625" style="1077" customWidth="1"/>
    <col min="13571" max="13583" width="11.33203125" style="1077" customWidth="1"/>
    <col min="13584" max="13584" width="15.33203125" style="1077" customWidth="1"/>
    <col min="13585" max="13585" width="8.33203125" style="1077" customWidth="1"/>
    <col min="13586" max="13586" width="4.88671875" style="1077" customWidth="1"/>
    <col min="13587" max="13824" width="11.44140625" style="1077"/>
    <col min="13825" max="13825" width="4.33203125" style="1077" customWidth="1"/>
    <col min="13826" max="13826" width="35.6640625" style="1077" customWidth="1"/>
    <col min="13827" max="13839" width="11.33203125" style="1077" customWidth="1"/>
    <col min="13840" max="13840" width="15.33203125" style="1077" customWidth="1"/>
    <col min="13841" max="13841" width="8.33203125" style="1077" customWidth="1"/>
    <col min="13842" max="13842" width="4.88671875" style="1077" customWidth="1"/>
    <col min="13843" max="14080" width="11.44140625" style="1077"/>
    <col min="14081" max="14081" width="4.33203125" style="1077" customWidth="1"/>
    <col min="14082" max="14082" width="35.6640625" style="1077" customWidth="1"/>
    <col min="14083" max="14095" width="11.33203125" style="1077" customWidth="1"/>
    <col min="14096" max="14096" width="15.33203125" style="1077" customWidth="1"/>
    <col min="14097" max="14097" width="8.33203125" style="1077" customWidth="1"/>
    <col min="14098" max="14098" width="4.88671875" style="1077" customWidth="1"/>
    <col min="14099" max="14336" width="11.44140625" style="1077"/>
    <col min="14337" max="14337" width="4.33203125" style="1077" customWidth="1"/>
    <col min="14338" max="14338" width="35.6640625" style="1077" customWidth="1"/>
    <col min="14339" max="14351" width="11.33203125" style="1077" customWidth="1"/>
    <col min="14352" max="14352" width="15.33203125" style="1077" customWidth="1"/>
    <col min="14353" max="14353" width="8.33203125" style="1077" customWidth="1"/>
    <col min="14354" max="14354" width="4.88671875" style="1077" customWidth="1"/>
    <col min="14355" max="14592" width="11.44140625" style="1077"/>
    <col min="14593" max="14593" width="4.33203125" style="1077" customWidth="1"/>
    <col min="14594" max="14594" width="35.6640625" style="1077" customWidth="1"/>
    <col min="14595" max="14607" width="11.33203125" style="1077" customWidth="1"/>
    <col min="14608" max="14608" width="15.33203125" style="1077" customWidth="1"/>
    <col min="14609" max="14609" width="8.33203125" style="1077" customWidth="1"/>
    <col min="14610" max="14610" width="4.88671875" style="1077" customWidth="1"/>
    <col min="14611" max="14848" width="11.44140625" style="1077"/>
    <col min="14849" max="14849" width="4.33203125" style="1077" customWidth="1"/>
    <col min="14850" max="14850" width="35.6640625" style="1077" customWidth="1"/>
    <col min="14851" max="14863" width="11.33203125" style="1077" customWidth="1"/>
    <col min="14864" max="14864" width="15.33203125" style="1077" customWidth="1"/>
    <col min="14865" max="14865" width="8.33203125" style="1077" customWidth="1"/>
    <col min="14866" max="14866" width="4.88671875" style="1077" customWidth="1"/>
    <col min="14867" max="15104" width="11.44140625" style="1077"/>
    <col min="15105" max="15105" width="4.33203125" style="1077" customWidth="1"/>
    <col min="15106" max="15106" width="35.6640625" style="1077" customWidth="1"/>
    <col min="15107" max="15119" width="11.33203125" style="1077" customWidth="1"/>
    <col min="15120" max="15120" width="15.33203125" style="1077" customWidth="1"/>
    <col min="15121" max="15121" width="8.33203125" style="1077" customWidth="1"/>
    <col min="15122" max="15122" width="4.88671875" style="1077" customWidth="1"/>
    <col min="15123" max="15360" width="11.44140625" style="1077"/>
    <col min="15361" max="15361" width="4.33203125" style="1077" customWidth="1"/>
    <col min="15362" max="15362" width="35.6640625" style="1077" customWidth="1"/>
    <col min="15363" max="15375" width="11.33203125" style="1077" customWidth="1"/>
    <col min="15376" max="15376" width="15.33203125" style="1077" customWidth="1"/>
    <col min="15377" max="15377" width="8.33203125" style="1077" customWidth="1"/>
    <col min="15378" max="15378" width="4.88671875" style="1077" customWidth="1"/>
    <col min="15379" max="15616" width="11.44140625" style="1077"/>
    <col min="15617" max="15617" width="4.33203125" style="1077" customWidth="1"/>
    <col min="15618" max="15618" width="35.6640625" style="1077" customWidth="1"/>
    <col min="15619" max="15631" width="11.33203125" style="1077" customWidth="1"/>
    <col min="15632" max="15632" width="15.33203125" style="1077" customWidth="1"/>
    <col min="15633" max="15633" width="8.33203125" style="1077" customWidth="1"/>
    <col min="15634" max="15634" width="4.88671875" style="1077" customWidth="1"/>
    <col min="15635" max="15872" width="11.44140625" style="1077"/>
    <col min="15873" max="15873" width="4.33203125" style="1077" customWidth="1"/>
    <col min="15874" max="15874" width="35.6640625" style="1077" customWidth="1"/>
    <col min="15875" max="15887" width="11.33203125" style="1077" customWidth="1"/>
    <col min="15888" max="15888" width="15.33203125" style="1077" customWidth="1"/>
    <col min="15889" max="15889" width="8.33203125" style="1077" customWidth="1"/>
    <col min="15890" max="15890" width="4.88671875" style="1077" customWidth="1"/>
    <col min="15891" max="16128" width="11.44140625" style="1077"/>
    <col min="16129" max="16129" width="4.33203125" style="1077" customWidth="1"/>
    <col min="16130" max="16130" width="35.6640625" style="1077" customWidth="1"/>
    <col min="16131" max="16143" width="11.33203125" style="1077" customWidth="1"/>
    <col min="16144" max="16144" width="15.33203125" style="1077" customWidth="1"/>
    <col min="16145" max="16145" width="8.33203125" style="1077" customWidth="1"/>
    <col min="16146" max="16146" width="4.88671875" style="1077" customWidth="1"/>
    <col min="16147" max="16384" width="11.44140625" style="1077"/>
  </cols>
  <sheetData>
    <row r="1" spans="1:18">
      <c r="B1" s="1076" t="s">
        <v>546</v>
      </c>
    </row>
    <row r="2" spans="1:18" ht="28.2">
      <c r="B2" s="1230" t="s">
        <v>1355</v>
      </c>
      <c r="C2" s="1230"/>
      <c r="D2" s="1230"/>
      <c r="E2" s="1230"/>
      <c r="F2" s="1230"/>
      <c r="G2" s="1230"/>
      <c r="H2" s="1230"/>
      <c r="I2" s="1230"/>
      <c r="J2" s="1230"/>
      <c r="K2" s="1230"/>
      <c r="L2" s="1230"/>
      <c r="M2" s="1230"/>
      <c r="N2" s="1230"/>
      <c r="O2" s="1230"/>
      <c r="P2" s="1230"/>
      <c r="Q2" s="1305"/>
    </row>
    <row r="3" spans="1:18" ht="18.600000000000001" thickBot="1">
      <c r="B3" s="1848" t="s">
        <v>1356</v>
      </c>
      <c r="C3" s="1848"/>
      <c r="D3" s="1848"/>
      <c r="E3" s="1848"/>
      <c r="F3" s="1848"/>
      <c r="G3" s="1848"/>
      <c r="H3" s="1848"/>
      <c r="I3" s="1848"/>
      <c r="J3" s="1848"/>
      <c r="K3" s="1848"/>
      <c r="L3" s="1848"/>
      <c r="M3" s="1848"/>
      <c r="N3" s="1848"/>
      <c r="O3" s="1848"/>
      <c r="P3" s="1848"/>
      <c r="Q3" s="1848"/>
    </row>
    <row r="4" spans="1:18" ht="14.25" customHeight="1">
      <c r="B4" s="1273" t="s">
        <v>1334</v>
      </c>
      <c r="C4" s="1275">
        <v>45230</v>
      </c>
      <c r="D4" s="1275">
        <v>45260</v>
      </c>
      <c r="E4" s="1275">
        <v>45291</v>
      </c>
      <c r="F4" s="1275">
        <v>45322</v>
      </c>
      <c r="G4" s="1275">
        <v>45351</v>
      </c>
      <c r="H4" s="1275">
        <v>45382</v>
      </c>
      <c r="I4" s="1275">
        <v>45412</v>
      </c>
      <c r="J4" s="1275">
        <v>45443</v>
      </c>
      <c r="K4" s="1275">
        <v>45473</v>
      </c>
      <c r="L4" s="1275">
        <v>45504</v>
      </c>
      <c r="M4" s="1275">
        <v>45535</v>
      </c>
      <c r="N4" s="1275">
        <v>45565</v>
      </c>
      <c r="O4" s="1276">
        <v>45596</v>
      </c>
      <c r="P4" s="1306" t="s">
        <v>1347</v>
      </c>
      <c r="Q4" s="1307" t="s">
        <v>126</v>
      </c>
    </row>
    <row r="5" spans="1:18" ht="13.5" customHeight="1">
      <c r="B5" s="1237" t="s">
        <v>112</v>
      </c>
      <c r="C5" s="1308">
        <v>44.250484</v>
      </c>
      <c r="D5" s="1308">
        <v>36.174694000000002</v>
      </c>
      <c r="E5" s="1308">
        <v>51.000110999999997</v>
      </c>
      <c r="F5" s="1308">
        <v>56.745401000000001</v>
      </c>
      <c r="G5" s="1308">
        <v>44.191646999999996</v>
      </c>
      <c r="H5" s="1308">
        <v>44.118893000000007</v>
      </c>
      <c r="I5" s="1308">
        <v>44.185088999999998</v>
      </c>
      <c r="J5" s="1308">
        <v>52.078520999999995</v>
      </c>
      <c r="K5" s="1308">
        <v>48.322439999999993</v>
      </c>
      <c r="L5" s="1308">
        <v>40.348702000000003</v>
      </c>
      <c r="M5" s="1308">
        <v>42.833131000000002</v>
      </c>
      <c r="N5" s="1308">
        <v>62.253506000000002</v>
      </c>
      <c r="O5" s="1308">
        <v>56.610508000000003</v>
      </c>
      <c r="P5" s="1309">
        <v>2776.4537444500006</v>
      </c>
      <c r="Q5" s="1310">
        <v>4.8945185643320142E-2</v>
      </c>
      <c r="R5" s="1311"/>
    </row>
    <row r="6" spans="1:18" ht="15" customHeight="1">
      <c r="A6" s="1312">
        <v>2</v>
      </c>
      <c r="B6" s="1283" t="s">
        <v>1348</v>
      </c>
      <c r="C6" s="1313">
        <v>14.376466000000001</v>
      </c>
      <c r="D6" s="1313">
        <v>8.3630619999999993</v>
      </c>
      <c r="E6" s="1313">
        <v>4.3353039999999998</v>
      </c>
      <c r="F6" s="1313">
        <v>13.138310000000001</v>
      </c>
      <c r="G6" s="1313">
        <v>13.565159</v>
      </c>
      <c r="H6" s="1313">
        <v>17.265789999999999</v>
      </c>
      <c r="I6" s="1313">
        <v>10.528153</v>
      </c>
      <c r="J6" s="1313">
        <v>13.970800000000001</v>
      </c>
      <c r="K6" s="1313">
        <v>10.930937</v>
      </c>
      <c r="L6" s="1313">
        <v>9.1757550000000005</v>
      </c>
      <c r="M6" s="1313">
        <v>10.849363</v>
      </c>
      <c r="N6" s="1313">
        <v>17.266152999999999</v>
      </c>
      <c r="O6" s="1313">
        <v>16.136776000000001</v>
      </c>
      <c r="P6" s="1314">
        <v>623.04465360000029</v>
      </c>
      <c r="Q6" s="1280"/>
      <c r="R6" s="1311"/>
    </row>
    <row r="7" spans="1:18" ht="15" customHeight="1">
      <c r="A7" s="1312"/>
      <c r="B7" s="1245" t="s">
        <v>1349</v>
      </c>
      <c r="C7" s="1313">
        <v>2.53654</v>
      </c>
      <c r="D7" s="1313">
        <v>2.662677</v>
      </c>
      <c r="E7" s="1313">
        <v>0</v>
      </c>
      <c r="F7" s="1313">
        <v>0.85265199999999997</v>
      </c>
      <c r="G7" s="1313">
        <v>1.2444850000000001</v>
      </c>
      <c r="H7" s="1313">
        <v>3.612663</v>
      </c>
      <c r="I7" s="1313">
        <v>0.38637100000000002</v>
      </c>
      <c r="J7" s="1313">
        <v>0.51015299999999997</v>
      </c>
      <c r="K7" s="1313">
        <v>1.3118909999999999</v>
      </c>
      <c r="L7" s="1313">
        <v>2.8014809999999999</v>
      </c>
      <c r="M7" s="1313">
        <v>0</v>
      </c>
      <c r="N7" s="1313">
        <v>0.49256499999999998</v>
      </c>
      <c r="O7" s="1313">
        <v>3.5210720000000002</v>
      </c>
      <c r="P7" s="1314">
        <v>441.91778120000009</v>
      </c>
      <c r="Q7" s="1280"/>
      <c r="R7" s="1311"/>
    </row>
    <row r="8" spans="1:18">
      <c r="A8" s="1312">
        <v>3</v>
      </c>
      <c r="B8" s="1245" t="s">
        <v>1350</v>
      </c>
      <c r="C8" s="1313">
        <v>23.540967999999999</v>
      </c>
      <c r="D8" s="1313">
        <v>20.734887000000001</v>
      </c>
      <c r="E8" s="1313">
        <v>41.438834999999997</v>
      </c>
      <c r="F8" s="1313">
        <v>36.586407000000001</v>
      </c>
      <c r="G8" s="1313">
        <v>26.948537999999999</v>
      </c>
      <c r="H8" s="1313">
        <v>19.671105000000001</v>
      </c>
      <c r="I8" s="1313">
        <v>31.640048</v>
      </c>
      <c r="J8" s="1313">
        <v>32.650762999999998</v>
      </c>
      <c r="K8" s="1313">
        <v>34.214655</v>
      </c>
      <c r="L8" s="1313">
        <v>25.497807000000002</v>
      </c>
      <c r="M8" s="1313">
        <v>25.032295000000001</v>
      </c>
      <c r="N8" s="1313">
        <v>41.786985000000001</v>
      </c>
      <c r="O8" s="1313">
        <v>27.861440000000002</v>
      </c>
      <c r="P8" s="1314">
        <v>1602.3212691400001</v>
      </c>
      <c r="Q8" s="1280"/>
      <c r="R8" s="1311"/>
    </row>
    <row r="9" spans="1:18">
      <c r="A9" s="1312">
        <v>4</v>
      </c>
      <c r="B9" s="1287" t="s">
        <v>1276</v>
      </c>
      <c r="C9" s="1315">
        <v>3.7965100000000001</v>
      </c>
      <c r="D9" s="1315">
        <v>4.4140680000000003</v>
      </c>
      <c r="E9" s="1315">
        <v>5.2259719999999996</v>
      </c>
      <c r="F9" s="1315">
        <v>6.1680320000000002</v>
      </c>
      <c r="G9" s="1315">
        <v>2.433465</v>
      </c>
      <c r="H9" s="1315">
        <v>3.5693350000000001</v>
      </c>
      <c r="I9" s="1315">
        <v>1.630517</v>
      </c>
      <c r="J9" s="1315">
        <v>4.9468050000000003</v>
      </c>
      <c r="K9" s="1315">
        <v>1.864957</v>
      </c>
      <c r="L9" s="1315">
        <v>2.873659</v>
      </c>
      <c r="M9" s="1315">
        <v>6.951473</v>
      </c>
      <c r="N9" s="1315">
        <v>2.7078030000000002</v>
      </c>
      <c r="O9" s="1315">
        <v>9.0912199999999999</v>
      </c>
      <c r="P9" s="1316">
        <v>109.17004050999998</v>
      </c>
      <c r="Q9" s="1280"/>
      <c r="R9" s="1311"/>
    </row>
    <row r="10" spans="1:18" ht="15" customHeight="1">
      <c r="A10" s="1312"/>
      <c r="B10" s="1251" t="s">
        <v>115</v>
      </c>
      <c r="C10" s="1317">
        <v>160.989375</v>
      </c>
      <c r="D10" s="1317">
        <v>163.34406200000001</v>
      </c>
      <c r="E10" s="1317">
        <v>139.674047</v>
      </c>
      <c r="F10" s="1317">
        <v>202.280584</v>
      </c>
      <c r="G10" s="1317">
        <v>183.10249099999999</v>
      </c>
      <c r="H10" s="1317">
        <v>160.757653</v>
      </c>
      <c r="I10" s="1317">
        <v>193.29287300000001</v>
      </c>
      <c r="J10" s="1317">
        <v>187.44179199999999</v>
      </c>
      <c r="K10" s="1317">
        <v>161.454508</v>
      </c>
      <c r="L10" s="1317">
        <v>147.710613</v>
      </c>
      <c r="M10" s="1317">
        <v>147.595392</v>
      </c>
      <c r="N10" s="1317">
        <v>146.27633900000001</v>
      </c>
      <c r="O10" s="1317">
        <v>152.59493600000002</v>
      </c>
      <c r="P10" s="1318">
        <v>23137.140118000003</v>
      </c>
      <c r="Q10" s="1319">
        <v>0.40787699798519511</v>
      </c>
      <c r="R10" s="1311"/>
    </row>
    <row r="11" spans="1:18">
      <c r="A11" s="1312">
        <v>7</v>
      </c>
      <c r="B11" s="1283" t="s">
        <v>1348</v>
      </c>
      <c r="C11" s="1313">
        <v>90.146377999999999</v>
      </c>
      <c r="D11" s="1313">
        <v>87.790627000000001</v>
      </c>
      <c r="E11" s="1313">
        <v>71.697288</v>
      </c>
      <c r="F11" s="1313">
        <v>98.898673000000002</v>
      </c>
      <c r="G11" s="1313">
        <v>91.529578999999998</v>
      </c>
      <c r="H11" s="1313">
        <v>77.428959000000006</v>
      </c>
      <c r="I11" s="1313">
        <v>102.342641</v>
      </c>
      <c r="J11" s="1313">
        <v>95.490409999999997</v>
      </c>
      <c r="K11" s="1313">
        <v>83.032848000000001</v>
      </c>
      <c r="L11" s="1313">
        <v>70.090233999999995</v>
      </c>
      <c r="M11" s="1313">
        <v>80.121324999999999</v>
      </c>
      <c r="N11" s="1313">
        <v>74.556490999999994</v>
      </c>
      <c r="O11" s="1313">
        <v>84.783170999999996</v>
      </c>
      <c r="P11" s="1314">
        <v>9057.5072289999989</v>
      </c>
      <c r="Q11" s="1280"/>
      <c r="R11" s="1311"/>
    </row>
    <row r="12" spans="1:18">
      <c r="A12" s="1312"/>
      <c r="B12" s="1245" t="s">
        <v>1349</v>
      </c>
      <c r="C12" s="1313">
        <v>2.3852099999999998</v>
      </c>
      <c r="D12" s="1313">
        <v>1.5103850000000001</v>
      </c>
      <c r="E12" s="1313">
        <v>1.0106740000000001</v>
      </c>
      <c r="F12" s="1313">
        <v>1.2624919999999999</v>
      </c>
      <c r="G12" s="1313">
        <v>8.9624760000000006</v>
      </c>
      <c r="H12" s="1313">
        <v>2.9871919999999998</v>
      </c>
      <c r="I12" s="1313">
        <v>4.3603339999999999</v>
      </c>
      <c r="J12" s="1313">
        <v>2.9596269999999998</v>
      </c>
      <c r="K12" s="1313">
        <v>2.5034670000000001</v>
      </c>
      <c r="L12" s="1313">
        <v>3.5645720000000001</v>
      </c>
      <c r="M12" s="1313">
        <v>0.74432100000000001</v>
      </c>
      <c r="N12" s="1313">
        <v>1.7955380000000001</v>
      </c>
      <c r="O12" s="1313">
        <v>1.4959960000000001</v>
      </c>
      <c r="P12" s="1314">
        <v>2691.2718150000005</v>
      </c>
      <c r="Q12" s="1280"/>
      <c r="R12" s="1311"/>
    </row>
    <row r="13" spans="1:18">
      <c r="A13" s="1312">
        <v>8</v>
      </c>
      <c r="B13" s="1245" t="s">
        <v>1350</v>
      </c>
      <c r="C13" s="1313">
        <v>57.694871999999997</v>
      </c>
      <c r="D13" s="1313">
        <v>62.652238999999994</v>
      </c>
      <c r="E13" s="1313">
        <v>59.325125</v>
      </c>
      <c r="F13" s="1313">
        <v>91.097678999999999</v>
      </c>
      <c r="G13" s="1313">
        <v>72.612675999999993</v>
      </c>
      <c r="H13" s="1313">
        <v>71.194146000000003</v>
      </c>
      <c r="I13" s="1313">
        <v>73.967310000000012</v>
      </c>
      <c r="J13" s="1313">
        <v>75.001388000000006</v>
      </c>
      <c r="K13" s="1313">
        <v>65.178775000000002</v>
      </c>
      <c r="L13" s="1313">
        <v>57.443859000000003</v>
      </c>
      <c r="M13" s="1313">
        <v>56.595203999999995</v>
      </c>
      <c r="N13" s="1313">
        <v>62.468890000000002</v>
      </c>
      <c r="O13" s="1313">
        <v>54.502527000000001</v>
      </c>
      <c r="P13" s="1314">
        <v>10695.973135000002</v>
      </c>
      <c r="Q13" s="1280"/>
      <c r="R13" s="1311"/>
    </row>
    <row r="14" spans="1:18" ht="15.75" customHeight="1">
      <c r="A14" s="1312">
        <v>9</v>
      </c>
      <c r="B14" s="1287" t="s">
        <v>1276</v>
      </c>
      <c r="C14" s="1315">
        <v>10.762915</v>
      </c>
      <c r="D14" s="1315">
        <v>11.390810999999999</v>
      </c>
      <c r="E14" s="1315">
        <v>7.6409599999999998</v>
      </c>
      <c r="F14" s="1315">
        <v>11.021739999999999</v>
      </c>
      <c r="G14" s="1315">
        <v>9.9977599999999995</v>
      </c>
      <c r="H14" s="1315">
        <v>9.1473560000000003</v>
      </c>
      <c r="I14" s="1315">
        <v>12.622588</v>
      </c>
      <c r="J14" s="1315">
        <v>13.990367000000001</v>
      </c>
      <c r="K14" s="1315">
        <v>10.739418000000001</v>
      </c>
      <c r="L14" s="1315">
        <v>16.611948000000002</v>
      </c>
      <c r="M14" s="1315">
        <v>10.134542</v>
      </c>
      <c r="N14" s="1315">
        <v>7.4554200000000002</v>
      </c>
      <c r="O14" s="1315">
        <v>11.813242000000001</v>
      </c>
      <c r="P14" s="1316">
        <v>692.38793899999985</v>
      </c>
      <c r="Q14" s="1294"/>
      <c r="R14" s="1311"/>
    </row>
    <row r="15" spans="1:18">
      <c r="A15" s="1312"/>
      <c r="B15" s="1251" t="s">
        <v>116</v>
      </c>
      <c r="C15" s="1317">
        <v>166.652782</v>
      </c>
      <c r="D15" s="1317">
        <v>139.13018400000001</v>
      </c>
      <c r="E15" s="1317">
        <v>112.720248</v>
      </c>
      <c r="F15" s="1317">
        <v>179.69764599999999</v>
      </c>
      <c r="G15" s="1317">
        <v>139.830544</v>
      </c>
      <c r="H15" s="1317">
        <v>125.81020200000002</v>
      </c>
      <c r="I15" s="1317">
        <v>180.56812199999999</v>
      </c>
      <c r="J15" s="1317">
        <v>130.800219</v>
      </c>
      <c r="K15" s="1317">
        <v>143.212694</v>
      </c>
      <c r="L15" s="1317">
        <v>133.957674</v>
      </c>
      <c r="M15" s="1317">
        <v>127.01803100000001</v>
      </c>
      <c r="N15" s="1317">
        <v>161.614081</v>
      </c>
      <c r="O15" s="1317">
        <v>127.4905902</v>
      </c>
      <c r="P15" s="1318">
        <v>18211.4064186</v>
      </c>
      <c r="Q15" s="1280">
        <v>0.32104286619797529</v>
      </c>
      <c r="R15" s="1311"/>
    </row>
    <row r="16" spans="1:18" s="1322" customFormat="1">
      <c r="A16" s="1320">
        <v>12</v>
      </c>
      <c r="B16" s="1283" t="s">
        <v>1348</v>
      </c>
      <c r="C16" s="1313">
        <v>80.302076</v>
      </c>
      <c r="D16" s="1313">
        <v>67.944269000000006</v>
      </c>
      <c r="E16" s="1313">
        <v>56.838152000000001</v>
      </c>
      <c r="F16" s="1313">
        <v>58.785896000000001</v>
      </c>
      <c r="G16" s="1313">
        <v>63.982525000000003</v>
      </c>
      <c r="H16" s="1313">
        <v>48.799255000000002</v>
      </c>
      <c r="I16" s="1313">
        <v>79.454789000000005</v>
      </c>
      <c r="J16" s="1313">
        <v>61.182699999999997</v>
      </c>
      <c r="K16" s="1313">
        <v>64.979225</v>
      </c>
      <c r="L16" s="1313">
        <v>55.917315000000002</v>
      </c>
      <c r="M16" s="1313">
        <v>58.645862999999999</v>
      </c>
      <c r="N16" s="1313">
        <v>72.718590000000006</v>
      </c>
      <c r="O16" s="1313">
        <v>51.240369000000001</v>
      </c>
      <c r="P16" s="1314">
        <v>6488.3312369999985</v>
      </c>
      <c r="Q16" s="1280"/>
      <c r="R16" s="1321"/>
    </row>
    <row r="17" spans="1:18" s="1322" customFormat="1">
      <c r="A17" s="1320"/>
      <c r="B17" s="1245" t="s">
        <v>1349</v>
      </c>
      <c r="C17" s="1313">
        <v>0.356794</v>
      </c>
      <c r="D17" s="1313">
        <v>0.34622999999999998</v>
      </c>
      <c r="E17" s="1313">
        <v>1.4957849999999999</v>
      </c>
      <c r="F17" s="1313">
        <v>0.84842799999999996</v>
      </c>
      <c r="G17" s="1313">
        <v>2.4242460000000001</v>
      </c>
      <c r="H17" s="1313">
        <v>4.897723</v>
      </c>
      <c r="I17" s="1313">
        <v>8.3812499999999996</v>
      </c>
      <c r="J17" s="1313">
        <v>2.9641649999999999</v>
      </c>
      <c r="K17" s="1313">
        <v>2.6808649999999998</v>
      </c>
      <c r="L17" s="1313">
        <v>4.9070099999999996</v>
      </c>
      <c r="M17" s="1313">
        <v>0.19277</v>
      </c>
      <c r="N17" s="1313">
        <v>4.9827599999999999</v>
      </c>
      <c r="O17" s="1313">
        <v>4.3208320000000002</v>
      </c>
      <c r="P17" s="1314">
        <v>1931.0669170000008</v>
      </c>
      <c r="Q17" s="1280"/>
      <c r="R17" s="1321"/>
    </row>
    <row r="18" spans="1:18">
      <c r="A18" s="1312">
        <v>13</v>
      </c>
      <c r="B18" s="1245" t="s">
        <v>1350</v>
      </c>
      <c r="C18" s="1313">
        <v>79.358390999999997</v>
      </c>
      <c r="D18" s="1313">
        <v>64.753464000000008</v>
      </c>
      <c r="E18" s="1313">
        <v>47.907474000000001</v>
      </c>
      <c r="F18" s="1313">
        <v>113.079857</v>
      </c>
      <c r="G18" s="1313">
        <v>68.438756999999995</v>
      </c>
      <c r="H18" s="1313">
        <v>65.127962000000011</v>
      </c>
      <c r="I18" s="1313">
        <v>88.068083999999999</v>
      </c>
      <c r="J18" s="1313">
        <v>63.797287000000004</v>
      </c>
      <c r="K18" s="1313">
        <v>66.360150000000004</v>
      </c>
      <c r="L18" s="1313">
        <v>66.311008999999999</v>
      </c>
      <c r="M18" s="1313">
        <v>61.804994000000001</v>
      </c>
      <c r="N18" s="1313">
        <v>73.950668000000007</v>
      </c>
      <c r="O18" s="1313">
        <v>64.0471012</v>
      </c>
      <c r="P18" s="1314">
        <v>9349.9858396000018</v>
      </c>
      <c r="Q18" s="1280"/>
      <c r="R18" s="1311"/>
    </row>
    <row r="19" spans="1:18">
      <c r="A19" s="1312">
        <v>14</v>
      </c>
      <c r="B19" s="1287" t="s">
        <v>1276</v>
      </c>
      <c r="C19" s="1315">
        <v>6.6355209999999998</v>
      </c>
      <c r="D19" s="1315">
        <v>6.0862210000000001</v>
      </c>
      <c r="E19" s="1315">
        <v>6.4788370000000004</v>
      </c>
      <c r="F19" s="1315">
        <v>6.9834649999999998</v>
      </c>
      <c r="G19" s="1315">
        <v>4.9850159999999999</v>
      </c>
      <c r="H19" s="1315">
        <v>6.9852619999999996</v>
      </c>
      <c r="I19" s="1315">
        <v>4.6639989999999996</v>
      </c>
      <c r="J19" s="1315">
        <v>2.8560669999999999</v>
      </c>
      <c r="K19" s="1315">
        <v>9.1924539999999997</v>
      </c>
      <c r="L19" s="1315">
        <v>6.8223399999999996</v>
      </c>
      <c r="M19" s="1315">
        <v>6.3744040000000002</v>
      </c>
      <c r="N19" s="1315">
        <v>9.9620630000000006</v>
      </c>
      <c r="O19" s="1315">
        <v>7.882288</v>
      </c>
      <c r="P19" s="1316">
        <v>442.02242500000006</v>
      </c>
      <c r="Q19" s="1280"/>
      <c r="R19" s="1311"/>
    </row>
    <row r="20" spans="1:18" ht="15.75" customHeight="1">
      <c r="A20" s="1312"/>
      <c r="B20" s="1081" t="s">
        <v>117</v>
      </c>
      <c r="C20" s="1323">
        <v>118.13154900000001</v>
      </c>
      <c r="D20" s="1323">
        <v>84.941871000000006</v>
      </c>
      <c r="E20" s="1323">
        <v>72.987962999999993</v>
      </c>
      <c r="F20" s="1323">
        <v>121.612177</v>
      </c>
      <c r="G20" s="1323">
        <v>102.476069</v>
      </c>
      <c r="H20" s="1323">
        <v>84.169093000000004</v>
      </c>
      <c r="I20" s="1323">
        <v>106.46265</v>
      </c>
      <c r="J20" s="1323">
        <v>101.880285</v>
      </c>
      <c r="K20" s="1323">
        <v>97.731950000000012</v>
      </c>
      <c r="L20" s="1323">
        <v>73.471881199999999</v>
      </c>
      <c r="M20" s="1323">
        <v>71.944313999999991</v>
      </c>
      <c r="N20" s="1323">
        <v>97.629975000000002</v>
      </c>
      <c r="O20" s="1323">
        <v>86.718162699999993</v>
      </c>
      <c r="P20" s="1324">
        <v>12600.777912599999</v>
      </c>
      <c r="Q20" s="1319">
        <v>0.22213495017350959</v>
      </c>
      <c r="R20" s="1311"/>
    </row>
    <row r="21" spans="1:18">
      <c r="A21" s="1312">
        <v>17</v>
      </c>
      <c r="B21" s="1283" t="s">
        <v>1348</v>
      </c>
      <c r="C21" s="1313">
        <v>53.983640000000001</v>
      </c>
      <c r="D21" s="1313">
        <v>44.047361000000002</v>
      </c>
      <c r="E21" s="1313">
        <v>33.497821999999999</v>
      </c>
      <c r="F21" s="1313">
        <v>53.844684000000001</v>
      </c>
      <c r="G21" s="1313">
        <v>52.199579999999997</v>
      </c>
      <c r="H21" s="1313">
        <v>38.976120999999999</v>
      </c>
      <c r="I21" s="1313">
        <v>49.525041000000002</v>
      </c>
      <c r="J21" s="1313">
        <v>45.874878000000002</v>
      </c>
      <c r="K21" s="1313">
        <v>43.018625999999998</v>
      </c>
      <c r="L21" s="1313">
        <v>32.384281000000001</v>
      </c>
      <c r="M21" s="1313">
        <v>33.557800999999998</v>
      </c>
      <c r="N21" s="1313">
        <v>41.326301000000001</v>
      </c>
      <c r="O21" s="1313">
        <v>39.452720999999997</v>
      </c>
      <c r="P21" s="1314">
        <v>4762.1823599999989</v>
      </c>
      <c r="Q21" s="1280"/>
      <c r="R21" s="1311"/>
    </row>
    <row r="22" spans="1:18">
      <c r="A22" s="1312"/>
      <c r="B22" s="1245" t="s">
        <v>1349</v>
      </c>
      <c r="C22" s="1325">
        <v>0</v>
      </c>
      <c r="D22" s="1325">
        <v>0</v>
      </c>
      <c r="E22" s="1325">
        <v>0</v>
      </c>
      <c r="F22" s="1325">
        <v>0</v>
      </c>
      <c r="G22" s="1325">
        <v>0.80990399999999996</v>
      </c>
      <c r="H22" s="1325">
        <v>0</v>
      </c>
      <c r="I22" s="1325">
        <v>0</v>
      </c>
      <c r="J22" s="1325">
        <v>0</v>
      </c>
      <c r="K22" s="1325">
        <v>0.34870899999999999</v>
      </c>
      <c r="L22" s="1325">
        <v>0.79654999999999998</v>
      </c>
      <c r="M22" s="1325">
        <v>0</v>
      </c>
      <c r="N22" s="1325">
        <v>0</v>
      </c>
      <c r="O22" s="1325">
        <v>0</v>
      </c>
      <c r="P22" s="1326">
        <v>886.9226249999997</v>
      </c>
      <c r="Q22" s="1280"/>
      <c r="R22" s="1311"/>
    </row>
    <row r="23" spans="1:18" s="1322" customFormat="1">
      <c r="A23" s="1320">
        <v>18</v>
      </c>
      <c r="B23" s="1245" t="s">
        <v>1350</v>
      </c>
      <c r="C23" s="1313">
        <v>58.983191000000005</v>
      </c>
      <c r="D23" s="1313">
        <v>36.625695999999998</v>
      </c>
      <c r="E23" s="1313">
        <v>36.360936000000002</v>
      </c>
      <c r="F23" s="1313">
        <v>60.295408999999999</v>
      </c>
      <c r="G23" s="1313">
        <v>43.748624</v>
      </c>
      <c r="H23" s="1313">
        <v>38.978543999999999</v>
      </c>
      <c r="I23" s="1313">
        <v>50.237370999999996</v>
      </c>
      <c r="J23" s="1313">
        <v>49.048420999999998</v>
      </c>
      <c r="K23" s="1313">
        <v>44.731873</v>
      </c>
      <c r="L23" s="1313">
        <v>32.421401199999998</v>
      </c>
      <c r="M23" s="1313">
        <v>33.388407000000001</v>
      </c>
      <c r="N23" s="1313">
        <v>50.398021999999997</v>
      </c>
      <c r="O23" s="1313">
        <v>39.668274699999998</v>
      </c>
      <c r="P23" s="1314">
        <v>6700.3224148999998</v>
      </c>
      <c r="Q23" s="1280"/>
      <c r="R23" s="1321"/>
    </row>
    <row r="24" spans="1:18">
      <c r="A24" s="1312">
        <v>19</v>
      </c>
      <c r="B24" s="1296" t="s">
        <v>1276</v>
      </c>
      <c r="C24" s="1327">
        <v>5.1647179999999997</v>
      </c>
      <c r="D24" s="1327">
        <v>4.2688139999999999</v>
      </c>
      <c r="E24" s="1327">
        <v>3.1292049999999998</v>
      </c>
      <c r="F24" s="1327">
        <v>7.4720839999999997</v>
      </c>
      <c r="G24" s="1327">
        <v>5.7179609999999998</v>
      </c>
      <c r="H24" s="1327">
        <v>6.2144279999999998</v>
      </c>
      <c r="I24" s="1327">
        <v>6.7002379999999997</v>
      </c>
      <c r="J24" s="1327">
        <v>6.9569859999999997</v>
      </c>
      <c r="K24" s="1327">
        <v>9.6327420000000004</v>
      </c>
      <c r="L24" s="1327">
        <v>7.8696489999999999</v>
      </c>
      <c r="M24" s="1327">
        <v>4.9981059999999999</v>
      </c>
      <c r="N24" s="1327">
        <v>5.9056519999999999</v>
      </c>
      <c r="O24" s="1327">
        <v>7.5971669999999998</v>
      </c>
      <c r="P24" s="1328">
        <v>251.35051270000002</v>
      </c>
      <c r="Q24" s="1298"/>
      <c r="R24" s="1311"/>
    </row>
    <row r="25" spans="1:18" s="1322" customFormat="1">
      <c r="A25" s="1320"/>
      <c r="B25" s="1081" t="s">
        <v>1351</v>
      </c>
      <c r="C25" s="1323">
        <v>490.02419000000003</v>
      </c>
      <c r="D25" s="1323">
        <v>423.59081100000003</v>
      </c>
      <c r="E25" s="1323">
        <v>376.38236899999998</v>
      </c>
      <c r="F25" s="1323">
        <v>560.33580799999993</v>
      </c>
      <c r="G25" s="1323">
        <v>469.600751</v>
      </c>
      <c r="H25" s="1323">
        <v>414.85584100000005</v>
      </c>
      <c r="I25" s="1323">
        <v>524.508734</v>
      </c>
      <c r="J25" s="1323">
        <v>472.20081700000003</v>
      </c>
      <c r="K25" s="1323">
        <v>450.72159199999999</v>
      </c>
      <c r="L25" s="1323">
        <v>395.48887020000001</v>
      </c>
      <c r="M25" s="1323">
        <v>389.39086800000001</v>
      </c>
      <c r="N25" s="1323">
        <v>467.77390100000002</v>
      </c>
      <c r="O25" s="1323">
        <v>423.41419689999998</v>
      </c>
      <c r="P25" s="1324">
        <v>56725.778193649996</v>
      </c>
      <c r="Q25" s="1310">
        <v>1</v>
      </c>
      <c r="R25" s="1321"/>
    </row>
    <row r="26" spans="1:18">
      <c r="A26" s="1312">
        <v>22</v>
      </c>
      <c r="B26" s="1329" t="s">
        <v>1348</v>
      </c>
      <c r="C26" s="1325">
        <v>238.80856</v>
      </c>
      <c r="D26" s="1325">
        <v>208.145319</v>
      </c>
      <c r="E26" s="1325">
        <v>166.36856599999999</v>
      </c>
      <c r="F26" s="1325">
        <v>224.667563</v>
      </c>
      <c r="G26" s="1325">
        <v>221.27684299999999</v>
      </c>
      <c r="H26" s="1325">
        <v>182.47012500000002</v>
      </c>
      <c r="I26" s="1325">
        <v>241.85062399999998</v>
      </c>
      <c r="J26" s="1325">
        <v>216.518788</v>
      </c>
      <c r="K26" s="1325">
        <v>201.961636</v>
      </c>
      <c r="L26" s="1325">
        <v>167.56758500000001</v>
      </c>
      <c r="M26" s="1325">
        <v>183.174352</v>
      </c>
      <c r="N26" s="1325">
        <v>205.867535</v>
      </c>
      <c r="O26" s="1325">
        <v>191.61303699999999</v>
      </c>
      <c r="P26" s="1326">
        <v>20931.065479599994</v>
      </c>
      <c r="Q26" s="1286"/>
      <c r="R26" s="1311"/>
    </row>
    <row r="27" spans="1:18">
      <c r="A27" s="1312"/>
      <c r="B27" s="1245" t="s">
        <v>1349</v>
      </c>
      <c r="C27" s="1325">
        <v>5.2785439999999992</v>
      </c>
      <c r="D27" s="1325">
        <v>4.5192920000000001</v>
      </c>
      <c r="E27" s="1325">
        <v>2.506459</v>
      </c>
      <c r="F27" s="1325">
        <v>2.9635720000000001</v>
      </c>
      <c r="G27" s="1325">
        <v>13.441110999999999</v>
      </c>
      <c r="H27" s="1325">
        <v>11.497578000000001</v>
      </c>
      <c r="I27" s="1325">
        <v>13.127955</v>
      </c>
      <c r="J27" s="1325">
        <v>6.4339449999999996</v>
      </c>
      <c r="K27" s="1325">
        <v>6.844932</v>
      </c>
      <c r="L27" s="1325">
        <v>12.069613</v>
      </c>
      <c r="M27" s="1325">
        <v>0.93709100000000001</v>
      </c>
      <c r="N27" s="1325">
        <v>7.2708630000000003</v>
      </c>
      <c r="O27" s="1325">
        <v>9.3379000000000012</v>
      </c>
      <c r="P27" s="1326">
        <v>5951.179138200001</v>
      </c>
      <c r="Q27" s="1286"/>
    </row>
    <row r="28" spans="1:18">
      <c r="A28" s="1312">
        <v>23</v>
      </c>
      <c r="B28" s="1245" t="s">
        <v>1350</v>
      </c>
      <c r="C28" s="1325">
        <v>219.57742199999998</v>
      </c>
      <c r="D28" s="1325">
        <v>184.76628600000001</v>
      </c>
      <c r="E28" s="1325">
        <v>185.03237000000001</v>
      </c>
      <c r="F28" s="1325">
        <v>301.05935199999999</v>
      </c>
      <c r="G28" s="1325">
        <v>211.74859499999999</v>
      </c>
      <c r="H28" s="1325">
        <v>194.97175700000003</v>
      </c>
      <c r="I28" s="1325">
        <v>243.912813</v>
      </c>
      <c r="J28" s="1325">
        <v>220.49785900000001</v>
      </c>
      <c r="K28" s="1325">
        <v>210.48545300000001</v>
      </c>
      <c r="L28" s="1325">
        <v>181.6740762</v>
      </c>
      <c r="M28" s="1325">
        <v>176.82089999999999</v>
      </c>
      <c r="N28" s="1325">
        <v>228.60456500000001</v>
      </c>
      <c r="O28" s="1325">
        <v>186.07934289999997</v>
      </c>
      <c r="P28" s="1326">
        <v>28348.602658640004</v>
      </c>
      <c r="Q28" s="1286"/>
    </row>
    <row r="29" spans="1:18" ht="15" thickBot="1">
      <c r="A29" s="1312">
        <v>24</v>
      </c>
      <c r="B29" s="1330" t="s">
        <v>1276</v>
      </c>
      <c r="C29" s="1331">
        <v>26.359663999999999</v>
      </c>
      <c r="D29" s="1331">
        <v>26.159914000000001</v>
      </c>
      <c r="E29" s="1331">
        <v>22.474973999999996</v>
      </c>
      <c r="F29" s="1331">
        <v>31.645320999999996</v>
      </c>
      <c r="G29" s="1331">
        <v>23.134201999999998</v>
      </c>
      <c r="H29" s="1331">
        <v>25.916381000000001</v>
      </c>
      <c r="I29" s="1331">
        <v>25.617341999999997</v>
      </c>
      <c r="J29" s="1331">
        <v>28.750225</v>
      </c>
      <c r="K29" s="1331">
        <v>31.429571000000003</v>
      </c>
      <c r="L29" s="1331">
        <v>34.177596000000001</v>
      </c>
      <c r="M29" s="1331">
        <v>28.458525000000002</v>
      </c>
      <c r="N29" s="1331">
        <v>26.030938000000003</v>
      </c>
      <c r="O29" s="1331">
        <v>36.383917000000004</v>
      </c>
      <c r="P29" s="1332">
        <v>1494.93091721</v>
      </c>
      <c r="Q29" s="1303"/>
    </row>
    <row r="30" spans="1:18" s="1102" customFormat="1" ht="33" customHeight="1">
      <c r="B30" s="1849" t="s">
        <v>1357</v>
      </c>
      <c r="C30" s="1850"/>
      <c r="D30" s="1850"/>
      <c r="E30" s="1850"/>
      <c r="F30" s="1850"/>
      <c r="G30" s="1850"/>
      <c r="H30" s="1850"/>
      <c r="I30" s="1850"/>
      <c r="J30" s="1850"/>
      <c r="K30" s="1850"/>
      <c r="L30" s="1850"/>
      <c r="M30" s="1850"/>
      <c r="N30" s="1850"/>
      <c r="O30" s="1850"/>
      <c r="P30" s="1850"/>
      <c r="Q30" s="1850"/>
    </row>
    <row r="31" spans="1:18" s="1102" customFormat="1" ht="20.399999999999999" customHeight="1">
      <c r="B31" s="1246" t="s">
        <v>1345</v>
      </c>
      <c r="C31" s="1246"/>
      <c r="D31" s="1246"/>
      <c r="E31" s="1246"/>
      <c r="F31" s="1246"/>
      <c r="G31" s="1246"/>
      <c r="H31" s="1246"/>
      <c r="I31" s="1246"/>
      <c r="J31" s="1246"/>
      <c r="K31" s="1246"/>
      <c r="L31" s="1246"/>
      <c r="M31" s="1246"/>
      <c r="N31" s="1246"/>
      <c r="O31" s="1246"/>
      <c r="Q31" s="1234"/>
    </row>
    <row r="32" spans="1:18" s="1102" customFormat="1" ht="20.399999999999999" customHeight="1">
      <c r="B32" s="1246" t="s">
        <v>1353</v>
      </c>
      <c r="C32" s="1246"/>
      <c r="D32" s="1246"/>
      <c r="E32" s="1246"/>
      <c r="F32" s="1246"/>
      <c r="G32" s="1246"/>
      <c r="H32" s="1246"/>
      <c r="I32" s="1246"/>
      <c r="J32" s="1246"/>
      <c r="K32" s="1246"/>
      <c r="L32" s="1246"/>
      <c r="M32" s="1246"/>
      <c r="N32" s="1246"/>
      <c r="O32" s="1246"/>
      <c r="Q32" s="1234"/>
    </row>
    <row r="33" spans="2:10">
      <c r="B33" s="1836"/>
      <c r="C33" s="1837"/>
      <c r="D33" s="1837"/>
      <c r="E33" s="1837"/>
      <c r="F33" s="1837"/>
      <c r="G33" s="1837"/>
      <c r="H33" s="1837"/>
      <c r="I33" s="1837"/>
      <c r="J33" s="1838"/>
    </row>
  </sheetData>
  <mergeCells count="3">
    <mergeCell ref="B3:Q3"/>
    <mergeCell ref="B30:Q30"/>
    <mergeCell ref="B33:J33"/>
  </mergeCells>
  <hyperlinks>
    <hyperlink ref="B1" location="Índice!A1" display="Volver al Índice " xr:uid="{347F2E63-40C1-4863-84F7-8B5DFCD46758}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0" fitToHeight="0" orientation="landscape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B2221-9B81-4513-A19B-A8F03DBB121B}">
  <sheetPr codeName="Hoja65">
    <pageSetUpPr fitToPage="1"/>
  </sheetPr>
  <dimension ref="A7:C200"/>
  <sheetViews>
    <sheetView zoomScale="120" zoomScaleNormal="120" workbookViewId="0">
      <selection activeCell="D14" sqref="D14"/>
    </sheetView>
  </sheetViews>
  <sheetFormatPr baseColWidth="10" defaultColWidth="11.44140625" defaultRowHeight="13.2"/>
  <cols>
    <col min="1" max="1" width="5.5546875" style="1063" customWidth="1"/>
    <col min="2" max="2" width="2.44140625" style="1063" customWidth="1"/>
    <col min="3" max="3" width="69.33203125" style="1063" customWidth="1"/>
    <col min="4" max="256" width="11.44140625" style="1063"/>
    <col min="257" max="257" width="5.5546875" style="1063" customWidth="1"/>
    <col min="258" max="258" width="2.44140625" style="1063" customWidth="1"/>
    <col min="259" max="259" width="69.33203125" style="1063" customWidth="1"/>
    <col min="260" max="512" width="11.44140625" style="1063"/>
    <col min="513" max="513" width="5.5546875" style="1063" customWidth="1"/>
    <col min="514" max="514" width="2.44140625" style="1063" customWidth="1"/>
    <col min="515" max="515" width="69.33203125" style="1063" customWidth="1"/>
    <col min="516" max="768" width="11.44140625" style="1063"/>
    <col min="769" max="769" width="5.5546875" style="1063" customWidth="1"/>
    <col min="770" max="770" width="2.44140625" style="1063" customWidth="1"/>
    <col min="771" max="771" width="69.33203125" style="1063" customWidth="1"/>
    <col min="772" max="1024" width="11.44140625" style="1063"/>
    <col min="1025" max="1025" width="5.5546875" style="1063" customWidth="1"/>
    <col min="1026" max="1026" width="2.44140625" style="1063" customWidth="1"/>
    <col min="1027" max="1027" width="69.33203125" style="1063" customWidth="1"/>
    <col min="1028" max="1280" width="11.44140625" style="1063"/>
    <col min="1281" max="1281" width="5.5546875" style="1063" customWidth="1"/>
    <col min="1282" max="1282" width="2.44140625" style="1063" customWidth="1"/>
    <col min="1283" max="1283" width="69.33203125" style="1063" customWidth="1"/>
    <col min="1284" max="1536" width="11.44140625" style="1063"/>
    <col min="1537" max="1537" width="5.5546875" style="1063" customWidth="1"/>
    <col min="1538" max="1538" width="2.44140625" style="1063" customWidth="1"/>
    <col min="1539" max="1539" width="69.33203125" style="1063" customWidth="1"/>
    <col min="1540" max="1792" width="11.44140625" style="1063"/>
    <col min="1793" max="1793" width="5.5546875" style="1063" customWidth="1"/>
    <col min="1794" max="1794" width="2.44140625" style="1063" customWidth="1"/>
    <col min="1795" max="1795" width="69.33203125" style="1063" customWidth="1"/>
    <col min="1796" max="2048" width="11.44140625" style="1063"/>
    <col min="2049" max="2049" width="5.5546875" style="1063" customWidth="1"/>
    <col min="2050" max="2050" width="2.44140625" style="1063" customWidth="1"/>
    <col min="2051" max="2051" width="69.33203125" style="1063" customWidth="1"/>
    <col min="2052" max="2304" width="11.44140625" style="1063"/>
    <col min="2305" max="2305" width="5.5546875" style="1063" customWidth="1"/>
    <col min="2306" max="2306" width="2.44140625" style="1063" customWidth="1"/>
    <col min="2307" max="2307" width="69.33203125" style="1063" customWidth="1"/>
    <col min="2308" max="2560" width="11.44140625" style="1063"/>
    <col min="2561" max="2561" width="5.5546875" style="1063" customWidth="1"/>
    <col min="2562" max="2562" width="2.44140625" style="1063" customWidth="1"/>
    <col min="2563" max="2563" width="69.33203125" style="1063" customWidth="1"/>
    <col min="2564" max="2816" width="11.44140625" style="1063"/>
    <col min="2817" max="2817" width="5.5546875" style="1063" customWidth="1"/>
    <col min="2818" max="2818" width="2.44140625" style="1063" customWidth="1"/>
    <col min="2819" max="2819" width="69.33203125" style="1063" customWidth="1"/>
    <col min="2820" max="3072" width="11.44140625" style="1063"/>
    <col min="3073" max="3073" width="5.5546875" style="1063" customWidth="1"/>
    <col min="3074" max="3074" width="2.44140625" style="1063" customWidth="1"/>
    <col min="3075" max="3075" width="69.33203125" style="1063" customWidth="1"/>
    <col min="3076" max="3328" width="11.44140625" style="1063"/>
    <col min="3329" max="3329" width="5.5546875" style="1063" customWidth="1"/>
    <col min="3330" max="3330" width="2.44140625" style="1063" customWidth="1"/>
    <col min="3331" max="3331" width="69.33203125" style="1063" customWidth="1"/>
    <col min="3332" max="3584" width="11.44140625" style="1063"/>
    <col min="3585" max="3585" width="5.5546875" style="1063" customWidth="1"/>
    <col min="3586" max="3586" width="2.44140625" style="1063" customWidth="1"/>
    <col min="3587" max="3587" width="69.33203125" style="1063" customWidth="1"/>
    <col min="3588" max="3840" width="11.44140625" style="1063"/>
    <col min="3841" max="3841" width="5.5546875" style="1063" customWidth="1"/>
    <col min="3842" max="3842" width="2.44140625" style="1063" customWidth="1"/>
    <col min="3843" max="3843" width="69.33203125" style="1063" customWidth="1"/>
    <col min="3844" max="4096" width="11.44140625" style="1063"/>
    <col min="4097" max="4097" width="5.5546875" style="1063" customWidth="1"/>
    <col min="4098" max="4098" width="2.44140625" style="1063" customWidth="1"/>
    <col min="4099" max="4099" width="69.33203125" style="1063" customWidth="1"/>
    <col min="4100" max="4352" width="11.44140625" style="1063"/>
    <col min="4353" max="4353" width="5.5546875" style="1063" customWidth="1"/>
    <col min="4354" max="4354" width="2.44140625" style="1063" customWidth="1"/>
    <col min="4355" max="4355" width="69.33203125" style="1063" customWidth="1"/>
    <col min="4356" max="4608" width="11.44140625" style="1063"/>
    <col min="4609" max="4609" width="5.5546875" style="1063" customWidth="1"/>
    <col min="4610" max="4610" width="2.44140625" style="1063" customWidth="1"/>
    <col min="4611" max="4611" width="69.33203125" style="1063" customWidth="1"/>
    <col min="4612" max="4864" width="11.44140625" style="1063"/>
    <col min="4865" max="4865" width="5.5546875" style="1063" customWidth="1"/>
    <col min="4866" max="4866" width="2.44140625" style="1063" customWidth="1"/>
    <col min="4867" max="4867" width="69.33203125" style="1063" customWidth="1"/>
    <col min="4868" max="5120" width="11.44140625" style="1063"/>
    <col min="5121" max="5121" width="5.5546875" style="1063" customWidth="1"/>
    <col min="5122" max="5122" width="2.44140625" style="1063" customWidth="1"/>
    <col min="5123" max="5123" width="69.33203125" style="1063" customWidth="1"/>
    <col min="5124" max="5376" width="11.44140625" style="1063"/>
    <col min="5377" max="5377" width="5.5546875" style="1063" customWidth="1"/>
    <col min="5378" max="5378" width="2.44140625" style="1063" customWidth="1"/>
    <col min="5379" max="5379" width="69.33203125" style="1063" customWidth="1"/>
    <col min="5380" max="5632" width="11.44140625" style="1063"/>
    <col min="5633" max="5633" width="5.5546875" style="1063" customWidth="1"/>
    <col min="5634" max="5634" width="2.44140625" style="1063" customWidth="1"/>
    <col min="5635" max="5635" width="69.33203125" style="1063" customWidth="1"/>
    <col min="5636" max="5888" width="11.44140625" style="1063"/>
    <col min="5889" max="5889" width="5.5546875" style="1063" customWidth="1"/>
    <col min="5890" max="5890" width="2.44140625" style="1063" customWidth="1"/>
    <col min="5891" max="5891" width="69.33203125" style="1063" customWidth="1"/>
    <col min="5892" max="6144" width="11.44140625" style="1063"/>
    <col min="6145" max="6145" width="5.5546875" style="1063" customWidth="1"/>
    <col min="6146" max="6146" width="2.44140625" style="1063" customWidth="1"/>
    <col min="6147" max="6147" width="69.33203125" style="1063" customWidth="1"/>
    <col min="6148" max="6400" width="11.44140625" style="1063"/>
    <col min="6401" max="6401" width="5.5546875" style="1063" customWidth="1"/>
    <col min="6402" max="6402" width="2.44140625" style="1063" customWidth="1"/>
    <col min="6403" max="6403" width="69.33203125" style="1063" customWidth="1"/>
    <col min="6404" max="6656" width="11.44140625" style="1063"/>
    <col min="6657" max="6657" width="5.5546875" style="1063" customWidth="1"/>
    <col min="6658" max="6658" width="2.44140625" style="1063" customWidth="1"/>
    <col min="6659" max="6659" width="69.33203125" style="1063" customWidth="1"/>
    <col min="6660" max="6912" width="11.44140625" style="1063"/>
    <col min="6913" max="6913" width="5.5546875" style="1063" customWidth="1"/>
    <col min="6914" max="6914" width="2.44140625" style="1063" customWidth="1"/>
    <col min="6915" max="6915" width="69.33203125" style="1063" customWidth="1"/>
    <col min="6916" max="7168" width="11.44140625" style="1063"/>
    <col min="7169" max="7169" width="5.5546875" style="1063" customWidth="1"/>
    <col min="7170" max="7170" width="2.44140625" style="1063" customWidth="1"/>
    <col min="7171" max="7171" width="69.33203125" style="1063" customWidth="1"/>
    <col min="7172" max="7424" width="11.44140625" style="1063"/>
    <col min="7425" max="7425" width="5.5546875" style="1063" customWidth="1"/>
    <col min="7426" max="7426" width="2.44140625" style="1063" customWidth="1"/>
    <col min="7427" max="7427" width="69.33203125" style="1063" customWidth="1"/>
    <col min="7428" max="7680" width="11.44140625" style="1063"/>
    <col min="7681" max="7681" width="5.5546875" style="1063" customWidth="1"/>
    <col min="7682" max="7682" width="2.44140625" style="1063" customWidth="1"/>
    <col min="7683" max="7683" width="69.33203125" style="1063" customWidth="1"/>
    <col min="7684" max="7936" width="11.44140625" style="1063"/>
    <col min="7937" max="7937" width="5.5546875" style="1063" customWidth="1"/>
    <col min="7938" max="7938" width="2.44140625" style="1063" customWidth="1"/>
    <col min="7939" max="7939" width="69.33203125" style="1063" customWidth="1"/>
    <col min="7940" max="8192" width="11.44140625" style="1063"/>
    <col min="8193" max="8193" width="5.5546875" style="1063" customWidth="1"/>
    <col min="8194" max="8194" width="2.44140625" style="1063" customWidth="1"/>
    <col min="8195" max="8195" width="69.33203125" style="1063" customWidth="1"/>
    <col min="8196" max="8448" width="11.44140625" style="1063"/>
    <col min="8449" max="8449" width="5.5546875" style="1063" customWidth="1"/>
    <col min="8450" max="8450" width="2.44140625" style="1063" customWidth="1"/>
    <col min="8451" max="8451" width="69.33203125" style="1063" customWidth="1"/>
    <col min="8452" max="8704" width="11.44140625" style="1063"/>
    <col min="8705" max="8705" width="5.5546875" style="1063" customWidth="1"/>
    <col min="8706" max="8706" width="2.44140625" style="1063" customWidth="1"/>
    <col min="8707" max="8707" width="69.33203125" style="1063" customWidth="1"/>
    <col min="8708" max="8960" width="11.44140625" style="1063"/>
    <col min="8961" max="8961" width="5.5546875" style="1063" customWidth="1"/>
    <col min="8962" max="8962" width="2.44140625" style="1063" customWidth="1"/>
    <col min="8963" max="8963" width="69.33203125" style="1063" customWidth="1"/>
    <col min="8964" max="9216" width="11.44140625" style="1063"/>
    <col min="9217" max="9217" width="5.5546875" style="1063" customWidth="1"/>
    <col min="9218" max="9218" width="2.44140625" style="1063" customWidth="1"/>
    <col min="9219" max="9219" width="69.33203125" style="1063" customWidth="1"/>
    <col min="9220" max="9472" width="11.44140625" style="1063"/>
    <col min="9473" max="9473" width="5.5546875" style="1063" customWidth="1"/>
    <col min="9474" max="9474" width="2.44140625" style="1063" customWidth="1"/>
    <col min="9475" max="9475" width="69.33203125" style="1063" customWidth="1"/>
    <col min="9476" max="9728" width="11.44140625" style="1063"/>
    <col min="9729" max="9729" width="5.5546875" style="1063" customWidth="1"/>
    <col min="9730" max="9730" width="2.44140625" style="1063" customWidth="1"/>
    <col min="9731" max="9731" width="69.33203125" style="1063" customWidth="1"/>
    <col min="9732" max="9984" width="11.44140625" style="1063"/>
    <col min="9985" max="9985" width="5.5546875" style="1063" customWidth="1"/>
    <col min="9986" max="9986" width="2.44140625" style="1063" customWidth="1"/>
    <col min="9987" max="9987" width="69.33203125" style="1063" customWidth="1"/>
    <col min="9988" max="10240" width="11.44140625" style="1063"/>
    <col min="10241" max="10241" width="5.5546875" style="1063" customWidth="1"/>
    <col min="10242" max="10242" width="2.44140625" style="1063" customWidth="1"/>
    <col min="10243" max="10243" width="69.33203125" style="1063" customWidth="1"/>
    <col min="10244" max="10496" width="11.44140625" style="1063"/>
    <col min="10497" max="10497" width="5.5546875" style="1063" customWidth="1"/>
    <col min="10498" max="10498" width="2.44140625" style="1063" customWidth="1"/>
    <col min="10499" max="10499" width="69.33203125" style="1063" customWidth="1"/>
    <col min="10500" max="10752" width="11.44140625" style="1063"/>
    <col min="10753" max="10753" width="5.5546875" style="1063" customWidth="1"/>
    <col min="10754" max="10754" width="2.44140625" style="1063" customWidth="1"/>
    <col min="10755" max="10755" width="69.33203125" style="1063" customWidth="1"/>
    <col min="10756" max="11008" width="11.44140625" style="1063"/>
    <col min="11009" max="11009" width="5.5546875" style="1063" customWidth="1"/>
    <col min="11010" max="11010" width="2.44140625" style="1063" customWidth="1"/>
    <col min="11011" max="11011" width="69.33203125" style="1063" customWidth="1"/>
    <col min="11012" max="11264" width="11.44140625" style="1063"/>
    <col min="11265" max="11265" width="5.5546875" style="1063" customWidth="1"/>
    <col min="11266" max="11266" width="2.44140625" style="1063" customWidth="1"/>
    <col min="11267" max="11267" width="69.33203125" style="1063" customWidth="1"/>
    <col min="11268" max="11520" width="11.44140625" style="1063"/>
    <col min="11521" max="11521" width="5.5546875" style="1063" customWidth="1"/>
    <col min="11522" max="11522" width="2.44140625" style="1063" customWidth="1"/>
    <col min="11523" max="11523" width="69.33203125" style="1063" customWidth="1"/>
    <col min="11524" max="11776" width="11.44140625" style="1063"/>
    <col min="11777" max="11777" width="5.5546875" style="1063" customWidth="1"/>
    <col min="11778" max="11778" width="2.44140625" style="1063" customWidth="1"/>
    <col min="11779" max="11779" width="69.33203125" style="1063" customWidth="1"/>
    <col min="11780" max="12032" width="11.44140625" style="1063"/>
    <col min="12033" max="12033" width="5.5546875" style="1063" customWidth="1"/>
    <col min="12034" max="12034" width="2.44140625" style="1063" customWidth="1"/>
    <col min="12035" max="12035" width="69.33203125" style="1063" customWidth="1"/>
    <col min="12036" max="12288" width="11.44140625" style="1063"/>
    <col min="12289" max="12289" width="5.5546875" style="1063" customWidth="1"/>
    <col min="12290" max="12290" width="2.44140625" style="1063" customWidth="1"/>
    <col min="12291" max="12291" width="69.33203125" style="1063" customWidth="1"/>
    <col min="12292" max="12544" width="11.44140625" style="1063"/>
    <col min="12545" max="12545" width="5.5546875" style="1063" customWidth="1"/>
    <col min="12546" max="12546" width="2.44140625" style="1063" customWidth="1"/>
    <col min="12547" max="12547" width="69.33203125" style="1063" customWidth="1"/>
    <col min="12548" max="12800" width="11.44140625" style="1063"/>
    <col min="12801" max="12801" width="5.5546875" style="1063" customWidth="1"/>
    <col min="12802" max="12802" width="2.44140625" style="1063" customWidth="1"/>
    <col min="12803" max="12803" width="69.33203125" style="1063" customWidth="1"/>
    <col min="12804" max="13056" width="11.44140625" style="1063"/>
    <col min="13057" max="13057" width="5.5546875" style="1063" customWidth="1"/>
    <col min="13058" max="13058" width="2.44140625" style="1063" customWidth="1"/>
    <col min="13059" max="13059" width="69.33203125" style="1063" customWidth="1"/>
    <col min="13060" max="13312" width="11.44140625" style="1063"/>
    <col min="13313" max="13313" width="5.5546875" style="1063" customWidth="1"/>
    <col min="13314" max="13314" width="2.44140625" style="1063" customWidth="1"/>
    <col min="13315" max="13315" width="69.33203125" style="1063" customWidth="1"/>
    <col min="13316" max="13568" width="11.44140625" style="1063"/>
    <col min="13569" max="13569" width="5.5546875" style="1063" customWidth="1"/>
    <col min="13570" max="13570" width="2.44140625" style="1063" customWidth="1"/>
    <col min="13571" max="13571" width="69.33203125" style="1063" customWidth="1"/>
    <col min="13572" max="13824" width="11.44140625" style="1063"/>
    <col min="13825" max="13825" width="5.5546875" style="1063" customWidth="1"/>
    <col min="13826" max="13826" width="2.44140625" style="1063" customWidth="1"/>
    <col min="13827" max="13827" width="69.33203125" style="1063" customWidth="1"/>
    <col min="13828" max="14080" width="11.44140625" style="1063"/>
    <col min="14081" max="14081" width="5.5546875" style="1063" customWidth="1"/>
    <col min="14082" max="14082" width="2.44140625" style="1063" customWidth="1"/>
    <col min="14083" max="14083" width="69.33203125" style="1063" customWidth="1"/>
    <col min="14084" max="14336" width="11.44140625" style="1063"/>
    <col min="14337" max="14337" width="5.5546875" style="1063" customWidth="1"/>
    <col min="14338" max="14338" width="2.44140625" style="1063" customWidth="1"/>
    <col min="14339" max="14339" width="69.33203125" style="1063" customWidth="1"/>
    <col min="14340" max="14592" width="11.44140625" style="1063"/>
    <col min="14593" max="14593" width="5.5546875" style="1063" customWidth="1"/>
    <col min="14594" max="14594" width="2.44140625" style="1063" customWidth="1"/>
    <col min="14595" max="14595" width="69.33203125" style="1063" customWidth="1"/>
    <col min="14596" max="14848" width="11.44140625" style="1063"/>
    <col min="14849" max="14849" width="5.5546875" style="1063" customWidth="1"/>
    <col min="14850" max="14850" width="2.44140625" style="1063" customWidth="1"/>
    <col min="14851" max="14851" width="69.33203125" style="1063" customWidth="1"/>
    <col min="14852" max="15104" width="11.44140625" style="1063"/>
    <col min="15105" max="15105" width="5.5546875" style="1063" customWidth="1"/>
    <col min="15106" max="15106" width="2.44140625" style="1063" customWidth="1"/>
    <col min="15107" max="15107" width="69.33203125" style="1063" customWidth="1"/>
    <col min="15108" max="15360" width="11.44140625" style="1063"/>
    <col min="15361" max="15361" width="5.5546875" style="1063" customWidth="1"/>
    <col min="15362" max="15362" width="2.44140625" style="1063" customWidth="1"/>
    <col min="15363" max="15363" width="69.33203125" style="1063" customWidth="1"/>
    <col min="15364" max="15616" width="11.44140625" style="1063"/>
    <col min="15617" max="15617" width="5.5546875" style="1063" customWidth="1"/>
    <col min="15618" max="15618" width="2.44140625" style="1063" customWidth="1"/>
    <col min="15619" max="15619" width="69.33203125" style="1063" customWidth="1"/>
    <col min="15620" max="15872" width="11.44140625" style="1063"/>
    <col min="15873" max="15873" width="5.5546875" style="1063" customWidth="1"/>
    <col min="15874" max="15874" width="2.44140625" style="1063" customWidth="1"/>
    <col min="15875" max="15875" width="69.33203125" style="1063" customWidth="1"/>
    <col min="15876" max="16128" width="11.44140625" style="1063"/>
    <col min="16129" max="16129" width="5.5546875" style="1063" customWidth="1"/>
    <col min="16130" max="16130" width="2.44140625" style="1063" customWidth="1"/>
    <col min="16131" max="16131" width="69.33203125" style="1063" customWidth="1"/>
    <col min="16132" max="16384" width="11.44140625" style="1063"/>
  </cols>
  <sheetData>
    <row r="7" spans="1:3" ht="13.8" thickBot="1">
      <c r="A7" s="1061"/>
      <c r="B7" s="1061"/>
      <c r="C7" s="1061"/>
    </row>
    <row r="8" spans="1:3">
      <c r="A8" s="1062"/>
      <c r="B8" s="1062"/>
      <c r="C8" s="1062"/>
    </row>
    <row r="9" spans="1:3" ht="16.8">
      <c r="A9" s="1064" t="s">
        <v>1255</v>
      </c>
      <c r="B9" s="1065"/>
      <c r="C9" s="1062"/>
    </row>
    <row r="10" spans="1:3">
      <c r="A10" s="1067"/>
      <c r="B10" s="1067"/>
      <c r="C10" s="1068"/>
    </row>
    <row r="11" spans="1:3" ht="13.8">
      <c r="A11" s="1065"/>
      <c r="B11" s="1069" t="s">
        <v>1260</v>
      </c>
      <c r="C11" s="1070" t="s">
        <v>74</v>
      </c>
    </row>
    <row r="12" spans="1:3" ht="13.8">
      <c r="A12" s="1062"/>
      <c r="B12" s="1071" t="s">
        <v>1260</v>
      </c>
      <c r="C12" s="1070" t="s">
        <v>75</v>
      </c>
    </row>
    <row r="13" spans="1:3" ht="13.8">
      <c r="A13" s="1062"/>
      <c r="B13" s="1071" t="s">
        <v>1260</v>
      </c>
      <c r="C13" s="1070" t="s">
        <v>1358</v>
      </c>
    </row>
    <row r="14" spans="1:3" ht="13.8">
      <c r="A14" s="1062"/>
      <c r="B14" s="1071" t="s">
        <v>1260</v>
      </c>
      <c r="C14" s="1070" t="s">
        <v>1359</v>
      </c>
    </row>
    <row r="15" spans="1:3" ht="13.8">
      <c r="A15" s="1062"/>
      <c r="B15" s="1071" t="s">
        <v>1260</v>
      </c>
      <c r="C15" s="1070" t="s">
        <v>78</v>
      </c>
    </row>
    <row r="16" spans="1:3" ht="14.4">
      <c r="A16" s="1062"/>
      <c r="B16" s="1071" t="s">
        <v>1260</v>
      </c>
      <c r="C16" s="1333" t="s">
        <v>1268</v>
      </c>
    </row>
    <row r="17" spans="1:3" ht="13.8" thickBot="1">
      <c r="A17" s="1074"/>
      <c r="B17" s="1075"/>
      <c r="C17" s="1074"/>
    </row>
    <row r="23" spans="1:3" ht="23.25" customHeight="1"/>
    <row r="24" spans="1:3" ht="12.75" customHeight="1"/>
    <row r="25" spans="1:3" ht="14.25" customHeight="1"/>
    <row r="26" spans="1:3" ht="14.25" customHeight="1"/>
    <row r="27" spans="1:3" ht="14.25" customHeight="1"/>
    <row r="28" spans="1:3" ht="14.25" customHeight="1"/>
    <row r="29" spans="1:3" ht="14.25" customHeight="1"/>
    <row r="30" spans="1:3" ht="14.25" customHeight="1"/>
    <row r="31" spans="1:3" ht="14.25" customHeight="1"/>
    <row r="32" spans="1:3" ht="14.25" customHeight="1"/>
    <row r="33" ht="7.5" customHeight="1"/>
    <row r="200" spans="3:3">
      <c r="C200" s="1063" t="s">
        <v>190</v>
      </c>
    </row>
  </sheetData>
  <hyperlinks>
    <hyperlink ref="C11" location="'Pen-Inv'!A1" display="'Pen-Inv'!A1" xr:uid="{9DB96E6F-06AC-458B-B28D-AAE442AA82D1}"/>
    <hyperlink ref="C12" location="'Neo-Pen-Inv'!A1" display="'Neo-Pen-Inv'!A1" xr:uid="{2A174B82-3232-4E56-A556-980E1F79C976}"/>
    <hyperlink ref="C13" location="'Pen-Inv-Soles-Mod'!A1" display="Pensiones de Invalidez Promedio en Soles por AFP y Modalidad de Pensión" xr:uid="{A8A1ED46-36D0-4ABE-B83D-90E73231EAF2}"/>
    <hyperlink ref="C15" location="'Pen-Inv-Prom-Cob'!A1" display="Pensiones de Invalidez Promedio por AFP, Cobertura y Grado de Invalidez" xr:uid="{991B8385-FE3E-480D-A9F9-599A571E4C77}"/>
    <hyperlink ref="C16" r:id="rId1" display="Glosario de términos sobre jubilación" xr:uid="{85BF2ADF-E476-4242-B57E-362F3D88A859}"/>
    <hyperlink ref="C14" location="'Pen-Inv-Dólar-Mod'!A1" display="Pensiones de Invalidez Promedio en Dólares por AFP y Modalidad de Pensión" xr:uid="{1CD330A2-F7C0-4F25-9AE5-7EC5F886F322}"/>
  </hyperlinks>
  <printOptions horizontalCentered="1" verticalCentered="1"/>
  <pageMargins left="0.9055118110236221" right="1.1417322834645669" top="0.98425196850393704" bottom="0.98425196850393704" header="0.31496062992125984" footer="0"/>
  <pageSetup paperSize="9" orientation="portrait" r:id="rId2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A5CAD-4CAD-470A-B3A2-1981BD260948}">
  <sheetPr codeName="Hoja66">
    <pageSetUpPr fitToPage="1"/>
  </sheetPr>
  <dimension ref="A1:M64"/>
  <sheetViews>
    <sheetView showGridLines="0" zoomScale="85" zoomScaleNormal="85" workbookViewId="0">
      <selection activeCell="N19" sqref="N19"/>
    </sheetView>
  </sheetViews>
  <sheetFormatPr baseColWidth="10" defaultColWidth="11.44140625" defaultRowHeight="13.2" outlineLevelRow="1"/>
  <cols>
    <col min="1" max="2" width="1.6640625" style="1042" customWidth="1"/>
    <col min="3" max="3" width="21.33203125" style="1042" customWidth="1"/>
    <col min="4" max="12" width="8.109375" style="1042" customWidth="1"/>
    <col min="13" max="13" width="9.6640625" style="1042" customWidth="1"/>
    <col min="14" max="256" width="11.44140625" style="1042"/>
    <col min="257" max="258" width="1.6640625" style="1042" customWidth="1"/>
    <col min="259" max="259" width="21.33203125" style="1042" customWidth="1"/>
    <col min="260" max="268" width="8.109375" style="1042" customWidth="1"/>
    <col min="269" max="269" width="9.6640625" style="1042" customWidth="1"/>
    <col min="270" max="512" width="11.44140625" style="1042"/>
    <col min="513" max="514" width="1.6640625" style="1042" customWidth="1"/>
    <col min="515" max="515" width="21.33203125" style="1042" customWidth="1"/>
    <col min="516" max="524" width="8.109375" style="1042" customWidth="1"/>
    <col min="525" max="525" width="9.6640625" style="1042" customWidth="1"/>
    <col min="526" max="768" width="11.44140625" style="1042"/>
    <col min="769" max="770" width="1.6640625" style="1042" customWidth="1"/>
    <col min="771" max="771" width="21.33203125" style="1042" customWidth="1"/>
    <col min="772" max="780" width="8.109375" style="1042" customWidth="1"/>
    <col min="781" max="781" width="9.6640625" style="1042" customWidth="1"/>
    <col min="782" max="1024" width="11.44140625" style="1042"/>
    <col min="1025" max="1026" width="1.6640625" style="1042" customWidth="1"/>
    <col min="1027" max="1027" width="21.33203125" style="1042" customWidth="1"/>
    <col min="1028" max="1036" width="8.109375" style="1042" customWidth="1"/>
    <col min="1037" max="1037" width="9.6640625" style="1042" customWidth="1"/>
    <col min="1038" max="1280" width="11.44140625" style="1042"/>
    <col min="1281" max="1282" width="1.6640625" style="1042" customWidth="1"/>
    <col min="1283" max="1283" width="21.33203125" style="1042" customWidth="1"/>
    <col min="1284" max="1292" width="8.109375" style="1042" customWidth="1"/>
    <col min="1293" max="1293" width="9.6640625" style="1042" customWidth="1"/>
    <col min="1294" max="1536" width="11.44140625" style="1042"/>
    <col min="1537" max="1538" width="1.6640625" style="1042" customWidth="1"/>
    <col min="1539" max="1539" width="21.33203125" style="1042" customWidth="1"/>
    <col min="1540" max="1548" width="8.109375" style="1042" customWidth="1"/>
    <col min="1549" max="1549" width="9.6640625" style="1042" customWidth="1"/>
    <col min="1550" max="1792" width="11.44140625" style="1042"/>
    <col min="1793" max="1794" width="1.6640625" style="1042" customWidth="1"/>
    <col min="1795" max="1795" width="21.33203125" style="1042" customWidth="1"/>
    <col min="1796" max="1804" width="8.109375" style="1042" customWidth="1"/>
    <col min="1805" max="1805" width="9.6640625" style="1042" customWidth="1"/>
    <col min="1806" max="2048" width="11.44140625" style="1042"/>
    <col min="2049" max="2050" width="1.6640625" style="1042" customWidth="1"/>
    <col min="2051" max="2051" width="21.33203125" style="1042" customWidth="1"/>
    <col min="2052" max="2060" width="8.109375" style="1042" customWidth="1"/>
    <col min="2061" max="2061" width="9.6640625" style="1042" customWidth="1"/>
    <col min="2062" max="2304" width="11.44140625" style="1042"/>
    <col min="2305" max="2306" width="1.6640625" style="1042" customWidth="1"/>
    <col min="2307" max="2307" width="21.33203125" style="1042" customWidth="1"/>
    <col min="2308" max="2316" width="8.109375" style="1042" customWidth="1"/>
    <col min="2317" max="2317" width="9.6640625" style="1042" customWidth="1"/>
    <col min="2318" max="2560" width="11.44140625" style="1042"/>
    <col min="2561" max="2562" width="1.6640625" style="1042" customWidth="1"/>
    <col min="2563" max="2563" width="21.33203125" style="1042" customWidth="1"/>
    <col min="2564" max="2572" width="8.109375" style="1042" customWidth="1"/>
    <col min="2573" max="2573" width="9.6640625" style="1042" customWidth="1"/>
    <col min="2574" max="2816" width="11.44140625" style="1042"/>
    <col min="2817" max="2818" width="1.6640625" style="1042" customWidth="1"/>
    <col min="2819" max="2819" width="21.33203125" style="1042" customWidth="1"/>
    <col min="2820" max="2828" width="8.109375" style="1042" customWidth="1"/>
    <col min="2829" max="2829" width="9.6640625" style="1042" customWidth="1"/>
    <col min="2830" max="3072" width="11.44140625" style="1042"/>
    <col min="3073" max="3074" width="1.6640625" style="1042" customWidth="1"/>
    <col min="3075" max="3075" width="21.33203125" style="1042" customWidth="1"/>
    <col min="3076" max="3084" width="8.109375" style="1042" customWidth="1"/>
    <col min="3085" max="3085" width="9.6640625" style="1042" customWidth="1"/>
    <col min="3086" max="3328" width="11.44140625" style="1042"/>
    <col min="3329" max="3330" width="1.6640625" style="1042" customWidth="1"/>
    <col min="3331" max="3331" width="21.33203125" style="1042" customWidth="1"/>
    <col min="3332" max="3340" width="8.109375" style="1042" customWidth="1"/>
    <col min="3341" max="3341" width="9.6640625" style="1042" customWidth="1"/>
    <col min="3342" max="3584" width="11.44140625" style="1042"/>
    <col min="3585" max="3586" width="1.6640625" style="1042" customWidth="1"/>
    <col min="3587" max="3587" width="21.33203125" style="1042" customWidth="1"/>
    <col min="3588" max="3596" width="8.109375" style="1042" customWidth="1"/>
    <col min="3597" max="3597" width="9.6640625" style="1042" customWidth="1"/>
    <col min="3598" max="3840" width="11.44140625" style="1042"/>
    <col min="3841" max="3842" width="1.6640625" style="1042" customWidth="1"/>
    <col min="3843" max="3843" width="21.33203125" style="1042" customWidth="1"/>
    <col min="3844" max="3852" width="8.109375" style="1042" customWidth="1"/>
    <col min="3853" max="3853" width="9.6640625" style="1042" customWidth="1"/>
    <col min="3854" max="4096" width="11.44140625" style="1042"/>
    <col min="4097" max="4098" width="1.6640625" style="1042" customWidth="1"/>
    <col min="4099" max="4099" width="21.33203125" style="1042" customWidth="1"/>
    <col min="4100" max="4108" width="8.109375" style="1042" customWidth="1"/>
    <col min="4109" max="4109" width="9.6640625" style="1042" customWidth="1"/>
    <col min="4110" max="4352" width="11.44140625" style="1042"/>
    <col min="4353" max="4354" width="1.6640625" style="1042" customWidth="1"/>
    <col min="4355" max="4355" width="21.33203125" style="1042" customWidth="1"/>
    <col min="4356" max="4364" width="8.109375" style="1042" customWidth="1"/>
    <col min="4365" max="4365" width="9.6640625" style="1042" customWidth="1"/>
    <col min="4366" max="4608" width="11.44140625" style="1042"/>
    <col min="4609" max="4610" width="1.6640625" style="1042" customWidth="1"/>
    <col min="4611" max="4611" width="21.33203125" style="1042" customWidth="1"/>
    <col min="4612" max="4620" width="8.109375" style="1042" customWidth="1"/>
    <col min="4621" max="4621" width="9.6640625" style="1042" customWidth="1"/>
    <col min="4622" max="4864" width="11.44140625" style="1042"/>
    <col min="4865" max="4866" width="1.6640625" style="1042" customWidth="1"/>
    <col min="4867" max="4867" width="21.33203125" style="1042" customWidth="1"/>
    <col min="4868" max="4876" width="8.109375" style="1042" customWidth="1"/>
    <col min="4877" max="4877" width="9.6640625" style="1042" customWidth="1"/>
    <col min="4878" max="5120" width="11.44140625" style="1042"/>
    <col min="5121" max="5122" width="1.6640625" style="1042" customWidth="1"/>
    <col min="5123" max="5123" width="21.33203125" style="1042" customWidth="1"/>
    <col min="5124" max="5132" width="8.109375" style="1042" customWidth="1"/>
    <col min="5133" max="5133" width="9.6640625" style="1042" customWidth="1"/>
    <col min="5134" max="5376" width="11.44140625" style="1042"/>
    <col min="5377" max="5378" width="1.6640625" style="1042" customWidth="1"/>
    <col min="5379" max="5379" width="21.33203125" style="1042" customWidth="1"/>
    <col min="5380" max="5388" width="8.109375" style="1042" customWidth="1"/>
    <col min="5389" max="5389" width="9.6640625" style="1042" customWidth="1"/>
    <col min="5390" max="5632" width="11.44140625" style="1042"/>
    <col min="5633" max="5634" width="1.6640625" style="1042" customWidth="1"/>
    <col min="5635" max="5635" width="21.33203125" style="1042" customWidth="1"/>
    <col min="5636" max="5644" width="8.109375" style="1042" customWidth="1"/>
    <col min="5645" max="5645" width="9.6640625" style="1042" customWidth="1"/>
    <col min="5646" max="5888" width="11.44140625" style="1042"/>
    <col min="5889" max="5890" width="1.6640625" style="1042" customWidth="1"/>
    <col min="5891" max="5891" width="21.33203125" style="1042" customWidth="1"/>
    <col min="5892" max="5900" width="8.109375" style="1042" customWidth="1"/>
    <col min="5901" max="5901" width="9.6640625" style="1042" customWidth="1"/>
    <col min="5902" max="6144" width="11.44140625" style="1042"/>
    <col min="6145" max="6146" width="1.6640625" style="1042" customWidth="1"/>
    <col min="6147" max="6147" width="21.33203125" style="1042" customWidth="1"/>
    <col min="6148" max="6156" width="8.109375" style="1042" customWidth="1"/>
    <col min="6157" max="6157" width="9.6640625" style="1042" customWidth="1"/>
    <col min="6158" max="6400" width="11.44140625" style="1042"/>
    <col min="6401" max="6402" width="1.6640625" style="1042" customWidth="1"/>
    <col min="6403" max="6403" width="21.33203125" style="1042" customWidth="1"/>
    <col min="6404" max="6412" width="8.109375" style="1042" customWidth="1"/>
    <col min="6413" max="6413" width="9.6640625" style="1042" customWidth="1"/>
    <col min="6414" max="6656" width="11.44140625" style="1042"/>
    <col min="6657" max="6658" width="1.6640625" style="1042" customWidth="1"/>
    <col min="6659" max="6659" width="21.33203125" style="1042" customWidth="1"/>
    <col min="6660" max="6668" width="8.109375" style="1042" customWidth="1"/>
    <col min="6669" max="6669" width="9.6640625" style="1042" customWidth="1"/>
    <col min="6670" max="6912" width="11.44140625" style="1042"/>
    <col min="6913" max="6914" width="1.6640625" style="1042" customWidth="1"/>
    <col min="6915" max="6915" width="21.33203125" style="1042" customWidth="1"/>
    <col min="6916" max="6924" width="8.109375" style="1042" customWidth="1"/>
    <col min="6925" max="6925" width="9.6640625" style="1042" customWidth="1"/>
    <col min="6926" max="7168" width="11.44140625" style="1042"/>
    <col min="7169" max="7170" width="1.6640625" style="1042" customWidth="1"/>
    <col min="7171" max="7171" width="21.33203125" style="1042" customWidth="1"/>
    <col min="7172" max="7180" width="8.109375" style="1042" customWidth="1"/>
    <col min="7181" max="7181" width="9.6640625" style="1042" customWidth="1"/>
    <col min="7182" max="7424" width="11.44140625" style="1042"/>
    <col min="7425" max="7426" width="1.6640625" style="1042" customWidth="1"/>
    <col min="7427" max="7427" width="21.33203125" style="1042" customWidth="1"/>
    <col min="7428" max="7436" width="8.109375" style="1042" customWidth="1"/>
    <col min="7437" max="7437" width="9.6640625" style="1042" customWidth="1"/>
    <col min="7438" max="7680" width="11.44140625" style="1042"/>
    <col min="7681" max="7682" width="1.6640625" style="1042" customWidth="1"/>
    <col min="7683" max="7683" width="21.33203125" style="1042" customWidth="1"/>
    <col min="7684" max="7692" width="8.109375" style="1042" customWidth="1"/>
    <col min="7693" max="7693" width="9.6640625" style="1042" customWidth="1"/>
    <col min="7694" max="7936" width="11.44140625" style="1042"/>
    <col min="7937" max="7938" width="1.6640625" style="1042" customWidth="1"/>
    <col min="7939" max="7939" width="21.33203125" style="1042" customWidth="1"/>
    <col min="7940" max="7948" width="8.109375" style="1042" customWidth="1"/>
    <col min="7949" max="7949" width="9.6640625" style="1042" customWidth="1"/>
    <col min="7950" max="8192" width="11.44140625" style="1042"/>
    <col min="8193" max="8194" width="1.6640625" style="1042" customWidth="1"/>
    <col min="8195" max="8195" width="21.33203125" style="1042" customWidth="1"/>
    <col min="8196" max="8204" width="8.109375" style="1042" customWidth="1"/>
    <col min="8205" max="8205" width="9.6640625" style="1042" customWidth="1"/>
    <col min="8206" max="8448" width="11.44140625" style="1042"/>
    <col min="8449" max="8450" width="1.6640625" style="1042" customWidth="1"/>
    <col min="8451" max="8451" width="21.33203125" style="1042" customWidth="1"/>
    <col min="8452" max="8460" width="8.109375" style="1042" customWidth="1"/>
    <col min="8461" max="8461" width="9.6640625" style="1042" customWidth="1"/>
    <col min="8462" max="8704" width="11.44140625" style="1042"/>
    <col min="8705" max="8706" width="1.6640625" style="1042" customWidth="1"/>
    <col min="8707" max="8707" width="21.33203125" style="1042" customWidth="1"/>
    <col min="8708" max="8716" width="8.109375" style="1042" customWidth="1"/>
    <col min="8717" max="8717" width="9.6640625" style="1042" customWidth="1"/>
    <col min="8718" max="8960" width="11.44140625" style="1042"/>
    <col min="8961" max="8962" width="1.6640625" style="1042" customWidth="1"/>
    <col min="8963" max="8963" width="21.33203125" style="1042" customWidth="1"/>
    <col min="8964" max="8972" width="8.109375" style="1042" customWidth="1"/>
    <col min="8973" max="8973" width="9.6640625" style="1042" customWidth="1"/>
    <col min="8974" max="9216" width="11.44140625" style="1042"/>
    <col min="9217" max="9218" width="1.6640625" style="1042" customWidth="1"/>
    <col min="9219" max="9219" width="21.33203125" style="1042" customWidth="1"/>
    <col min="9220" max="9228" width="8.109375" style="1042" customWidth="1"/>
    <col min="9229" max="9229" width="9.6640625" style="1042" customWidth="1"/>
    <col min="9230" max="9472" width="11.44140625" style="1042"/>
    <col min="9473" max="9474" width="1.6640625" style="1042" customWidth="1"/>
    <col min="9475" max="9475" width="21.33203125" style="1042" customWidth="1"/>
    <col min="9476" max="9484" width="8.109375" style="1042" customWidth="1"/>
    <col min="9485" max="9485" width="9.6640625" style="1042" customWidth="1"/>
    <col min="9486" max="9728" width="11.44140625" style="1042"/>
    <col min="9729" max="9730" width="1.6640625" style="1042" customWidth="1"/>
    <col min="9731" max="9731" width="21.33203125" style="1042" customWidth="1"/>
    <col min="9732" max="9740" width="8.109375" style="1042" customWidth="1"/>
    <col min="9741" max="9741" width="9.6640625" style="1042" customWidth="1"/>
    <col min="9742" max="9984" width="11.44140625" style="1042"/>
    <col min="9985" max="9986" width="1.6640625" style="1042" customWidth="1"/>
    <col min="9987" max="9987" width="21.33203125" style="1042" customWidth="1"/>
    <col min="9988" max="9996" width="8.109375" style="1042" customWidth="1"/>
    <col min="9997" max="9997" width="9.6640625" style="1042" customWidth="1"/>
    <col min="9998" max="10240" width="11.44140625" style="1042"/>
    <col min="10241" max="10242" width="1.6640625" style="1042" customWidth="1"/>
    <col min="10243" max="10243" width="21.33203125" style="1042" customWidth="1"/>
    <col min="10244" max="10252" width="8.109375" style="1042" customWidth="1"/>
    <col min="10253" max="10253" width="9.6640625" style="1042" customWidth="1"/>
    <col min="10254" max="10496" width="11.44140625" style="1042"/>
    <col min="10497" max="10498" width="1.6640625" style="1042" customWidth="1"/>
    <col min="10499" max="10499" width="21.33203125" style="1042" customWidth="1"/>
    <col min="10500" max="10508" width="8.109375" style="1042" customWidth="1"/>
    <col min="10509" max="10509" width="9.6640625" style="1042" customWidth="1"/>
    <col min="10510" max="10752" width="11.44140625" style="1042"/>
    <col min="10753" max="10754" width="1.6640625" style="1042" customWidth="1"/>
    <col min="10755" max="10755" width="21.33203125" style="1042" customWidth="1"/>
    <col min="10756" max="10764" width="8.109375" style="1042" customWidth="1"/>
    <col min="10765" max="10765" width="9.6640625" style="1042" customWidth="1"/>
    <col min="10766" max="11008" width="11.44140625" style="1042"/>
    <col min="11009" max="11010" width="1.6640625" style="1042" customWidth="1"/>
    <col min="11011" max="11011" width="21.33203125" style="1042" customWidth="1"/>
    <col min="11012" max="11020" width="8.109375" style="1042" customWidth="1"/>
    <col min="11021" max="11021" width="9.6640625" style="1042" customWidth="1"/>
    <col min="11022" max="11264" width="11.44140625" style="1042"/>
    <col min="11265" max="11266" width="1.6640625" style="1042" customWidth="1"/>
    <col min="11267" max="11267" width="21.33203125" style="1042" customWidth="1"/>
    <col min="11268" max="11276" width="8.109375" style="1042" customWidth="1"/>
    <col min="11277" max="11277" width="9.6640625" style="1042" customWidth="1"/>
    <col min="11278" max="11520" width="11.44140625" style="1042"/>
    <col min="11521" max="11522" width="1.6640625" style="1042" customWidth="1"/>
    <col min="11523" max="11523" width="21.33203125" style="1042" customWidth="1"/>
    <col min="11524" max="11532" width="8.109375" style="1042" customWidth="1"/>
    <col min="11533" max="11533" width="9.6640625" style="1042" customWidth="1"/>
    <col min="11534" max="11776" width="11.44140625" style="1042"/>
    <col min="11777" max="11778" width="1.6640625" style="1042" customWidth="1"/>
    <col min="11779" max="11779" width="21.33203125" style="1042" customWidth="1"/>
    <col min="11780" max="11788" width="8.109375" style="1042" customWidth="1"/>
    <col min="11789" max="11789" width="9.6640625" style="1042" customWidth="1"/>
    <col min="11790" max="12032" width="11.44140625" style="1042"/>
    <col min="12033" max="12034" width="1.6640625" style="1042" customWidth="1"/>
    <col min="12035" max="12035" width="21.33203125" style="1042" customWidth="1"/>
    <col min="12036" max="12044" width="8.109375" style="1042" customWidth="1"/>
    <col min="12045" max="12045" width="9.6640625" style="1042" customWidth="1"/>
    <col min="12046" max="12288" width="11.44140625" style="1042"/>
    <col min="12289" max="12290" width="1.6640625" style="1042" customWidth="1"/>
    <col min="12291" max="12291" width="21.33203125" style="1042" customWidth="1"/>
    <col min="12292" max="12300" width="8.109375" style="1042" customWidth="1"/>
    <col min="12301" max="12301" width="9.6640625" style="1042" customWidth="1"/>
    <col min="12302" max="12544" width="11.44140625" style="1042"/>
    <col min="12545" max="12546" width="1.6640625" style="1042" customWidth="1"/>
    <col min="12547" max="12547" width="21.33203125" style="1042" customWidth="1"/>
    <col min="12548" max="12556" width="8.109375" style="1042" customWidth="1"/>
    <col min="12557" max="12557" width="9.6640625" style="1042" customWidth="1"/>
    <col min="12558" max="12800" width="11.44140625" style="1042"/>
    <col min="12801" max="12802" width="1.6640625" style="1042" customWidth="1"/>
    <col min="12803" max="12803" width="21.33203125" style="1042" customWidth="1"/>
    <col min="12804" max="12812" width="8.109375" style="1042" customWidth="1"/>
    <col min="12813" max="12813" width="9.6640625" style="1042" customWidth="1"/>
    <col min="12814" max="13056" width="11.44140625" style="1042"/>
    <col min="13057" max="13058" width="1.6640625" style="1042" customWidth="1"/>
    <col min="13059" max="13059" width="21.33203125" style="1042" customWidth="1"/>
    <col min="13060" max="13068" width="8.109375" style="1042" customWidth="1"/>
    <col min="13069" max="13069" width="9.6640625" style="1042" customWidth="1"/>
    <col min="13070" max="13312" width="11.44140625" style="1042"/>
    <col min="13313" max="13314" width="1.6640625" style="1042" customWidth="1"/>
    <col min="13315" max="13315" width="21.33203125" style="1042" customWidth="1"/>
    <col min="13316" max="13324" width="8.109375" style="1042" customWidth="1"/>
    <col min="13325" max="13325" width="9.6640625" style="1042" customWidth="1"/>
    <col min="13326" max="13568" width="11.44140625" style="1042"/>
    <col min="13569" max="13570" width="1.6640625" style="1042" customWidth="1"/>
    <col min="13571" max="13571" width="21.33203125" style="1042" customWidth="1"/>
    <col min="13572" max="13580" width="8.109375" style="1042" customWidth="1"/>
    <col min="13581" max="13581" width="9.6640625" style="1042" customWidth="1"/>
    <col min="13582" max="13824" width="11.44140625" style="1042"/>
    <col min="13825" max="13826" width="1.6640625" style="1042" customWidth="1"/>
    <col min="13827" max="13827" width="21.33203125" style="1042" customWidth="1"/>
    <col min="13828" max="13836" width="8.109375" style="1042" customWidth="1"/>
    <col min="13837" max="13837" width="9.6640625" style="1042" customWidth="1"/>
    <col min="13838" max="14080" width="11.44140625" style="1042"/>
    <col min="14081" max="14082" width="1.6640625" style="1042" customWidth="1"/>
    <col min="14083" max="14083" width="21.33203125" style="1042" customWidth="1"/>
    <col min="14084" max="14092" width="8.109375" style="1042" customWidth="1"/>
    <col min="14093" max="14093" width="9.6640625" style="1042" customWidth="1"/>
    <col min="14094" max="14336" width="11.44140625" style="1042"/>
    <col min="14337" max="14338" width="1.6640625" style="1042" customWidth="1"/>
    <col min="14339" max="14339" width="21.33203125" style="1042" customWidth="1"/>
    <col min="14340" max="14348" width="8.109375" style="1042" customWidth="1"/>
    <col min="14349" max="14349" width="9.6640625" style="1042" customWidth="1"/>
    <col min="14350" max="14592" width="11.44140625" style="1042"/>
    <col min="14593" max="14594" width="1.6640625" style="1042" customWidth="1"/>
    <col min="14595" max="14595" width="21.33203125" style="1042" customWidth="1"/>
    <col min="14596" max="14604" width="8.109375" style="1042" customWidth="1"/>
    <col min="14605" max="14605" width="9.6640625" style="1042" customWidth="1"/>
    <col min="14606" max="14848" width="11.44140625" style="1042"/>
    <col min="14849" max="14850" width="1.6640625" style="1042" customWidth="1"/>
    <col min="14851" max="14851" width="21.33203125" style="1042" customWidth="1"/>
    <col min="14852" max="14860" width="8.109375" style="1042" customWidth="1"/>
    <col min="14861" max="14861" width="9.6640625" style="1042" customWidth="1"/>
    <col min="14862" max="15104" width="11.44140625" style="1042"/>
    <col min="15105" max="15106" width="1.6640625" style="1042" customWidth="1"/>
    <col min="15107" max="15107" width="21.33203125" style="1042" customWidth="1"/>
    <col min="15108" max="15116" width="8.109375" style="1042" customWidth="1"/>
    <col min="15117" max="15117" width="9.6640625" style="1042" customWidth="1"/>
    <col min="15118" max="15360" width="11.44140625" style="1042"/>
    <col min="15361" max="15362" width="1.6640625" style="1042" customWidth="1"/>
    <col min="15363" max="15363" width="21.33203125" style="1042" customWidth="1"/>
    <col min="15364" max="15372" width="8.109375" style="1042" customWidth="1"/>
    <col min="15373" max="15373" width="9.6640625" style="1042" customWidth="1"/>
    <col min="15374" max="15616" width="11.44140625" style="1042"/>
    <col min="15617" max="15618" width="1.6640625" style="1042" customWidth="1"/>
    <col min="15619" max="15619" width="21.33203125" style="1042" customWidth="1"/>
    <col min="15620" max="15628" width="8.109375" style="1042" customWidth="1"/>
    <col min="15629" max="15629" width="9.6640625" style="1042" customWidth="1"/>
    <col min="15630" max="15872" width="11.44140625" style="1042"/>
    <col min="15873" max="15874" width="1.6640625" style="1042" customWidth="1"/>
    <col min="15875" max="15875" width="21.33203125" style="1042" customWidth="1"/>
    <col min="15876" max="15884" width="8.109375" style="1042" customWidth="1"/>
    <col min="15885" max="15885" width="9.6640625" style="1042" customWidth="1"/>
    <col min="15886" max="16128" width="11.44140625" style="1042"/>
    <col min="16129" max="16130" width="1.6640625" style="1042" customWidth="1"/>
    <col min="16131" max="16131" width="21.33203125" style="1042" customWidth="1"/>
    <col min="16132" max="16140" width="8.109375" style="1042" customWidth="1"/>
    <col min="16141" max="16141" width="9.6640625" style="1042" customWidth="1"/>
    <col min="16142" max="16384" width="11.44140625" style="1042"/>
  </cols>
  <sheetData>
    <row r="1" spans="1:13" ht="15" customHeight="1">
      <c r="A1" s="403"/>
      <c r="B1" s="403"/>
      <c r="C1" s="1334" t="s">
        <v>546</v>
      </c>
      <c r="D1" s="403"/>
    </row>
    <row r="2" spans="1:13" ht="49.5" customHeight="1">
      <c r="A2" s="1105" t="s">
        <v>74</v>
      </c>
      <c r="B2" s="1105"/>
      <c r="C2" s="1335"/>
      <c r="D2" s="1335"/>
      <c r="E2" s="1336"/>
      <c r="F2" s="1337"/>
      <c r="G2" s="1337"/>
      <c r="H2" s="1337"/>
      <c r="I2" s="1335"/>
      <c r="J2" s="1335"/>
      <c r="K2" s="1335"/>
      <c r="L2" s="1335"/>
      <c r="M2" s="1335"/>
    </row>
    <row r="3" spans="1:13" ht="16.8">
      <c r="A3" s="1338">
        <v>45596</v>
      </c>
      <c r="B3" s="1338"/>
      <c r="C3" s="1185"/>
      <c r="D3" s="1185"/>
      <c r="E3" s="1215"/>
      <c r="F3" s="1107"/>
      <c r="G3" s="1107"/>
      <c r="H3" s="1107"/>
      <c r="I3" s="1185"/>
      <c r="J3" s="1185"/>
      <c r="K3" s="1185"/>
      <c r="L3" s="1185"/>
      <c r="M3" s="1185"/>
    </row>
    <row r="4" spans="1:13" ht="4.2" customHeight="1" thickBot="1">
      <c r="A4" s="1206"/>
      <c r="B4" s="1206"/>
      <c r="C4" s="1206"/>
      <c r="D4" s="1206"/>
      <c r="E4" s="1206"/>
      <c r="F4" s="1206"/>
      <c r="G4" s="1206"/>
      <c r="H4" s="1206"/>
      <c r="I4" s="1206"/>
      <c r="J4" s="1206"/>
      <c r="K4" s="1206"/>
      <c r="L4" s="1206"/>
      <c r="M4" s="1206"/>
    </row>
    <row r="5" spans="1:13" ht="15" customHeight="1">
      <c r="A5" s="1339"/>
      <c r="B5" s="1339"/>
      <c r="C5" s="1339"/>
      <c r="D5" s="1340" t="s">
        <v>96</v>
      </c>
      <c r="E5" s="1340"/>
      <c r="F5" s="1340"/>
      <c r="G5" s="1340"/>
      <c r="H5" s="1340"/>
      <c r="I5" s="1341"/>
      <c r="J5" s="1341"/>
      <c r="K5" s="1341"/>
      <c r="L5" s="1341"/>
      <c r="M5" s="1851" t="s">
        <v>125</v>
      </c>
    </row>
    <row r="6" spans="1:13" ht="13.5" customHeight="1">
      <c r="A6" s="1342"/>
      <c r="B6" s="1342"/>
      <c r="C6" s="1342"/>
      <c r="D6" s="1343" t="s">
        <v>1360</v>
      </c>
      <c r="E6" s="1343" t="s">
        <v>1361</v>
      </c>
      <c r="F6" s="1343" t="s">
        <v>1362</v>
      </c>
      <c r="G6" s="1343" t="s">
        <v>103</v>
      </c>
      <c r="H6" s="1343" t="s">
        <v>104</v>
      </c>
      <c r="I6" s="1343" t="s">
        <v>105</v>
      </c>
      <c r="J6" s="1343" t="s">
        <v>1363</v>
      </c>
      <c r="K6" s="1343" t="s">
        <v>107</v>
      </c>
      <c r="L6" s="1343" t="s">
        <v>1364</v>
      </c>
      <c r="M6" s="1852"/>
    </row>
    <row r="7" spans="1:13" ht="12" customHeight="1" outlineLevel="1">
      <c r="A7" s="1048" t="s">
        <v>112</v>
      </c>
      <c r="B7" s="1048"/>
      <c r="C7" s="1225"/>
      <c r="D7" s="1344">
        <v>0</v>
      </c>
      <c r="E7" s="1344">
        <v>1</v>
      </c>
      <c r="F7" s="1344">
        <v>81</v>
      </c>
      <c r="G7" s="1344">
        <v>42</v>
      </c>
      <c r="H7" s="1344">
        <v>40</v>
      </c>
      <c r="I7" s="1344">
        <v>39</v>
      </c>
      <c r="J7" s="1344">
        <v>26</v>
      </c>
      <c r="K7" s="1344">
        <v>27</v>
      </c>
      <c r="L7" s="1344">
        <v>42</v>
      </c>
      <c r="M7" s="1344">
        <v>298</v>
      </c>
    </row>
    <row r="8" spans="1:13" ht="12" customHeight="1" outlineLevel="1">
      <c r="A8" s="1048"/>
      <c r="B8" s="1048" t="s">
        <v>1365</v>
      </c>
      <c r="C8" s="1345"/>
      <c r="D8" s="1344">
        <v>0</v>
      </c>
      <c r="E8" s="1344">
        <v>1</v>
      </c>
      <c r="F8" s="1344">
        <v>81</v>
      </c>
      <c r="G8" s="1344">
        <v>40</v>
      </c>
      <c r="H8" s="1344">
        <v>40</v>
      </c>
      <c r="I8" s="1344">
        <v>37</v>
      </c>
      <c r="J8" s="1344">
        <v>26</v>
      </c>
      <c r="K8" s="1344">
        <v>26</v>
      </c>
      <c r="L8" s="1344">
        <v>42</v>
      </c>
      <c r="M8" s="1344">
        <v>293</v>
      </c>
    </row>
    <row r="9" spans="1:13" ht="12" customHeight="1" outlineLevel="1">
      <c r="A9" s="1048"/>
      <c r="B9" s="1048"/>
      <c r="C9" s="1225" t="s">
        <v>1366</v>
      </c>
      <c r="D9" s="1346">
        <v>0</v>
      </c>
      <c r="E9" s="1346">
        <v>0</v>
      </c>
      <c r="F9" s="1346">
        <v>15</v>
      </c>
      <c r="G9" s="1346">
        <v>8</v>
      </c>
      <c r="H9" s="1346">
        <v>11</v>
      </c>
      <c r="I9" s="1346">
        <v>12</v>
      </c>
      <c r="J9" s="1346">
        <v>12</v>
      </c>
      <c r="K9" s="1346">
        <v>7</v>
      </c>
      <c r="L9" s="1346">
        <v>11</v>
      </c>
      <c r="M9" s="1346">
        <v>76</v>
      </c>
    </row>
    <row r="10" spans="1:13" ht="12" customHeight="1" outlineLevel="1">
      <c r="A10" s="1048"/>
      <c r="B10" s="1048"/>
      <c r="C10" s="1225" t="s">
        <v>1367</v>
      </c>
      <c r="D10" s="1346">
        <v>0</v>
      </c>
      <c r="E10" s="1346">
        <v>1</v>
      </c>
      <c r="F10" s="1346">
        <v>66</v>
      </c>
      <c r="G10" s="1346">
        <v>32</v>
      </c>
      <c r="H10" s="1346">
        <v>29</v>
      </c>
      <c r="I10" s="1346">
        <v>25</v>
      </c>
      <c r="J10" s="1346">
        <v>14</v>
      </c>
      <c r="K10" s="1346">
        <v>19</v>
      </c>
      <c r="L10" s="1346">
        <v>31</v>
      </c>
      <c r="M10" s="1346">
        <v>217</v>
      </c>
    </row>
    <row r="11" spans="1:13" ht="12" customHeight="1" outlineLevel="1">
      <c r="A11" s="1041"/>
      <c r="B11" s="1048" t="s">
        <v>1368</v>
      </c>
      <c r="C11" s="1345"/>
      <c r="D11" s="1344">
        <v>0</v>
      </c>
      <c r="E11" s="1344">
        <v>0</v>
      </c>
      <c r="F11" s="1344">
        <v>0</v>
      </c>
      <c r="G11" s="1344">
        <v>2</v>
      </c>
      <c r="H11" s="1344">
        <v>0</v>
      </c>
      <c r="I11" s="1344">
        <v>2</v>
      </c>
      <c r="J11" s="1344">
        <v>0</v>
      </c>
      <c r="K11" s="1344">
        <v>1</v>
      </c>
      <c r="L11" s="1344">
        <v>0</v>
      </c>
      <c r="M11" s="1344">
        <v>5</v>
      </c>
    </row>
    <row r="12" spans="1:13" ht="12" customHeight="1" outlineLevel="1">
      <c r="A12" s="1041"/>
      <c r="B12" s="1041"/>
      <c r="C12" s="1347" t="s">
        <v>1366</v>
      </c>
      <c r="D12" s="1346">
        <v>0</v>
      </c>
      <c r="E12" s="1346">
        <v>0</v>
      </c>
      <c r="F12" s="1346">
        <v>0</v>
      </c>
      <c r="G12" s="1346">
        <v>0</v>
      </c>
      <c r="H12" s="1346">
        <v>0</v>
      </c>
      <c r="I12" s="1346">
        <v>1</v>
      </c>
      <c r="J12" s="1346">
        <v>0</v>
      </c>
      <c r="K12" s="1346">
        <v>0</v>
      </c>
      <c r="L12" s="1346">
        <v>0</v>
      </c>
      <c r="M12" s="1346">
        <v>1</v>
      </c>
    </row>
    <row r="13" spans="1:13" ht="12" customHeight="1" outlineLevel="1">
      <c r="A13" s="1045"/>
      <c r="B13" s="1045"/>
      <c r="C13" s="1348" t="s">
        <v>1367</v>
      </c>
      <c r="D13" s="1349">
        <v>0</v>
      </c>
      <c r="E13" s="1349">
        <v>0</v>
      </c>
      <c r="F13" s="1349">
        <v>0</v>
      </c>
      <c r="G13" s="1349">
        <v>2</v>
      </c>
      <c r="H13" s="1349">
        <v>0</v>
      </c>
      <c r="I13" s="1349">
        <v>1</v>
      </c>
      <c r="J13" s="1349">
        <v>0</v>
      </c>
      <c r="K13" s="1349">
        <v>1</v>
      </c>
      <c r="L13" s="1349">
        <v>0</v>
      </c>
      <c r="M13" s="1349">
        <v>4</v>
      </c>
    </row>
    <row r="14" spans="1:13" ht="12" customHeight="1" outlineLevel="1">
      <c r="A14" s="1048" t="s">
        <v>115</v>
      </c>
      <c r="B14" s="1048"/>
      <c r="C14" s="1225"/>
      <c r="D14" s="1344">
        <v>0</v>
      </c>
      <c r="E14" s="1344">
        <v>15</v>
      </c>
      <c r="F14" s="1344">
        <v>96</v>
      </c>
      <c r="G14" s="1344">
        <v>190</v>
      </c>
      <c r="H14" s="1344">
        <v>444</v>
      </c>
      <c r="I14" s="1344">
        <v>748</v>
      </c>
      <c r="J14" s="1344">
        <v>912</v>
      </c>
      <c r="K14" s="1344">
        <v>1119</v>
      </c>
      <c r="L14" s="1344">
        <v>2989</v>
      </c>
      <c r="M14" s="1344">
        <v>6513</v>
      </c>
    </row>
    <row r="15" spans="1:13" ht="12" customHeight="1" outlineLevel="1">
      <c r="A15" s="1048"/>
      <c r="B15" s="1048" t="s">
        <v>1365</v>
      </c>
      <c r="C15" s="1345"/>
      <c r="D15" s="1344">
        <v>0</v>
      </c>
      <c r="E15" s="1344">
        <v>15</v>
      </c>
      <c r="F15" s="1344">
        <v>91</v>
      </c>
      <c r="G15" s="1344">
        <v>185</v>
      </c>
      <c r="H15" s="1344">
        <v>405</v>
      </c>
      <c r="I15" s="1344">
        <v>683</v>
      </c>
      <c r="J15" s="1344">
        <v>844</v>
      </c>
      <c r="K15" s="1344">
        <v>1048</v>
      </c>
      <c r="L15" s="1344">
        <v>2763</v>
      </c>
      <c r="M15" s="1344">
        <v>6034</v>
      </c>
    </row>
    <row r="16" spans="1:13" ht="12" customHeight="1" outlineLevel="1">
      <c r="A16" s="1048"/>
      <c r="B16" s="1048"/>
      <c r="C16" s="1225" t="s">
        <v>1366</v>
      </c>
      <c r="D16" s="1346">
        <v>0</v>
      </c>
      <c r="E16" s="1346">
        <v>1</v>
      </c>
      <c r="F16" s="1346">
        <v>17</v>
      </c>
      <c r="G16" s="1346">
        <v>54</v>
      </c>
      <c r="H16" s="1346">
        <v>109</v>
      </c>
      <c r="I16" s="1346">
        <v>190</v>
      </c>
      <c r="J16" s="1346">
        <v>232</v>
      </c>
      <c r="K16" s="1346">
        <v>276</v>
      </c>
      <c r="L16" s="1346">
        <v>737</v>
      </c>
      <c r="M16" s="1346">
        <v>1616</v>
      </c>
    </row>
    <row r="17" spans="1:13" ht="12" customHeight="1" outlineLevel="1">
      <c r="A17" s="1048"/>
      <c r="B17" s="1048"/>
      <c r="C17" s="1225" t="s">
        <v>1367</v>
      </c>
      <c r="D17" s="1346">
        <v>0</v>
      </c>
      <c r="E17" s="1346">
        <v>14</v>
      </c>
      <c r="F17" s="1346">
        <v>74</v>
      </c>
      <c r="G17" s="1346">
        <v>131</v>
      </c>
      <c r="H17" s="1346">
        <v>296</v>
      </c>
      <c r="I17" s="1346">
        <v>493</v>
      </c>
      <c r="J17" s="1346">
        <v>612</v>
      </c>
      <c r="K17" s="1346">
        <v>772</v>
      </c>
      <c r="L17" s="1346">
        <v>2026</v>
      </c>
      <c r="M17" s="1346">
        <v>4418</v>
      </c>
    </row>
    <row r="18" spans="1:13" ht="12" customHeight="1" outlineLevel="1">
      <c r="A18" s="1041"/>
      <c r="B18" s="1048" t="s">
        <v>1368</v>
      </c>
      <c r="C18" s="1345"/>
      <c r="D18" s="1344">
        <v>0</v>
      </c>
      <c r="E18" s="1344">
        <v>0</v>
      </c>
      <c r="F18" s="1344">
        <v>5</v>
      </c>
      <c r="G18" s="1344">
        <v>5</v>
      </c>
      <c r="H18" s="1344">
        <v>39</v>
      </c>
      <c r="I18" s="1344">
        <v>65</v>
      </c>
      <c r="J18" s="1344">
        <v>68</v>
      </c>
      <c r="K18" s="1344">
        <v>71</v>
      </c>
      <c r="L18" s="1344">
        <v>226</v>
      </c>
      <c r="M18" s="1344">
        <v>479</v>
      </c>
    </row>
    <row r="19" spans="1:13" ht="12" customHeight="1" outlineLevel="1">
      <c r="A19" s="1041"/>
      <c r="B19" s="1041"/>
      <c r="C19" s="1347" t="s">
        <v>1366</v>
      </c>
      <c r="D19" s="1346">
        <v>0</v>
      </c>
      <c r="E19" s="1346">
        <v>0</v>
      </c>
      <c r="F19" s="1346">
        <v>1</v>
      </c>
      <c r="G19" s="1346">
        <v>2</v>
      </c>
      <c r="H19" s="1346">
        <v>17</v>
      </c>
      <c r="I19" s="1346">
        <v>24</v>
      </c>
      <c r="J19" s="1346">
        <v>25</v>
      </c>
      <c r="K19" s="1346">
        <v>20</v>
      </c>
      <c r="L19" s="1346">
        <v>53</v>
      </c>
      <c r="M19" s="1346">
        <v>142</v>
      </c>
    </row>
    <row r="20" spans="1:13" ht="12" customHeight="1" outlineLevel="1">
      <c r="A20" s="1045"/>
      <c r="B20" s="1045"/>
      <c r="C20" s="1348" t="s">
        <v>1367</v>
      </c>
      <c r="D20" s="1349">
        <v>0</v>
      </c>
      <c r="E20" s="1349">
        <v>0</v>
      </c>
      <c r="F20" s="1349">
        <v>4</v>
      </c>
      <c r="G20" s="1349">
        <v>3</v>
      </c>
      <c r="H20" s="1349">
        <v>22</v>
      </c>
      <c r="I20" s="1349">
        <v>41</v>
      </c>
      <c r="J20" s="1349">
        <v>43</v>
      </c>
      <c r="K20" s="1349">
        <v>51</v>
      </c>
      <c r="L20" s="1349">
        <v>173</v>
      </c>
      <c r="M20" s="1349">
        <v>337</v>
      </c>
    </row>
    <row r="21" spans="1:13" ht="12" customHeight="1" outlineLevel="1">
      <c r="A21" s="1048" t="s">
        <v>116</v>
      </c>
      <c r="B21" s="1048"/>
      <c r="C21" s="1225"/>
      <c r="D21" s="1344">
        <v>0</v>
      </c>
      <c r="E21" s="1344">
        <v>4</v>
      </c>
      <c r="F21" s="1344">
        <v>106</v>
      </c>
      <c r="G21" s="1344">
        <v>156</v>
      </c>
      <c r="H21" s="1344">
        <v>272</v>
      </c>
      <c r="I21" s="1344">
        <v>467</v>
      </c>
      <c r="J21" s="1344">
        <v>563</v>
      </c>
      <c r="K21" s="1344">
        <v>681</v>
      </c>
      <c r="L21" s="1344">
        <v>1744</v>
      </c>
      <c r="M21" s="1344">
        <v>3993</v>
      </c>
    </row>
    <row r="22" spans="1:13" ht="12" customHeight="1" outlineLevel="1">
      <c r="A22" s="1048" t="s">
        <v>1369</v>
      </c>
      <c r="B22" s="1048" t="s">
        <v>1365</v>
      </c>
      <c r="C22" s="1345"/>
      <c r="D22" s="1344">
        <v>0</v>
      </c>
      <c r="E22" s="1344">
        <v>3</v>
      </c>
      <c r="F22" s="1344">
        <v>104</v>
      </c>
      <c r="G22" s="1344">
        <v>151</v>
      </c>
      <c r="H22" s="1344">
        <v>250</v>
      </c>
      <c r="I22" s="1344">
        <v>424</v>
      </c>
      <c r="J22" s="1344">
        <v>510</v>
      </c>
      <c r="K22" s="1344">
        <v>647</v>
      </c>
      <c r="L22" s="1344">
        <v>1598</v>
      </c>
      <c r="M22" s="1344">
        <v>3687</v>
      </c>
    </row>
    <row r="23" spans="1:13" ht="12" customHeight="1" outlineLevel="1">
      <c r="A23" s="1048"/>
      <c r="B23" s="1048"/>
      <c r="C23" s="1225" t="s">
        <v>1366</v>
      </c>
      <c r="D23" s="1346">
        <v>0</v>
      </c>
      <c r="E23" s="1346">
        <v>1</v>
      </c>
      <c r="F23" s="1346">
        <v>25</v>
      </c>
      <c r="G23" s="1346">
        <v>41</v>
      </c>
      <c r="H23" s="1346">
        <v>64</v>
      </c>
      <c r="I23" s="1346">
        <v>103</v>
      </c>
      <c r="J23" s="1346">
        <v>142</v>
      </c>
      <c r="K23" s="1346">
        <v>180</v>
      </c>
      <c r="L23" s="1346">
        <v>402</v>
      </c>
      <c r="M23" s="1346">
        <v>958</v>
      </c>
    </row>
    <row r="24" spans="1:13" ht="12" customHeight="1" outlineLevel="1">
      <c r="A24" s="1048"/>
      <c r="B24" s="1048"/>
      <c r="C24" s="1225" t="s">
        <v>1367</v>
      </c>
      <c r="D24" s="1346">
        <v>0</v>
      </c>
      <c r="E24" s="1346">
        <v>2</v>
      </c>
      <c r="F24" s="1346">
        <v>79</v>
      </c>
      <c r="G24" s="1346">
        <v>110</v>
      </c>
      <c r="H24" s="1346">
        <v>186</v>
      </c>
      <c r="I24" s="1346">
        <v>321</v>
      </c>
      <c r="J24" s="1346">
        <v>368</v>
      </c>
      <c r="K24" s="1346">
        <v>467</v>
      </c>
      <c r="L24" s="1346">
        <v>1196</v>
      </c>
      <c r="M24" s="1346">
        <v>2729</v>
      </c>
    </row>
    <row r="25" spans="1:13" ht="12" customHeight="1" outlineLevel="1">
      <c r="A25" s="1041" t="s">
        <v>1370</v>
      </c>
      <c r="B25" s="1048" t="s">
        <v>1368</v>
      </c>
      <c r="C25" s="1345"/>
      <c r="D25" s="1344">
        <v>0</v>
      </c>
      <c r="E25" s="1344">
        <v>1</v>
      </c>
      <c r="F25" s="1344">
        <v>2</v>
      </c>
      <c r="G25" s="1344">
        <v>5</v>
      </c>
      <c r="H25" s="1344">
        <v>22</v>
      </c>
      <c r="I25" s="1344">
        <v>43</v>
      </c>
      <c r="J25" s="1344">
        <v>53</v>
      </c>
      <c r="K25" s="1344">
        <v>34</v>
      </c>
      <c r="L25" s="1344">
        <v>146</v>
      </c>
      <c r="M25" s="1344">
        <v>306</v>
      </c>
    </row>
    <row r="26" spans="1:13" ht="12" customHeight="1" outlineLevel="1">
      <c r="A26" s="1041"/>
      <c r="B26" s="1041"/>
      <c r="C26" s="1347" t="s">
        <v>1366</v>
      </c>
      <c r="D26" s="1346">
        <v>0</v>
      </c>
      <c r="E26" s="1346">
        <v>0</v>
      </c>
      <c r="F26" s="1346">
        <v>0</v>
      </c>
      <c r="G26" s="1346">
        <v>1</v>
      </c>
      <c r="H26" s="1346">
        <v>12</v>
      </c>
      <c r="I26" s="1346">
        <v>14</v>
      </c>
      <c r="J26" s="1346">
        <v>18</v>
      </c>
      <c r="K26" s="1346">
        <v>10</v>
      </c>
      <c r="L26" s="1346">
        <v>30</v>
      </c>
      <c r="M26" s="1346">
        <v>85</v>
      </c>
    </row>
    <row r="27" spans="1:13" ht="12" customHeight="1" outlineLevel="1">
      <c r="A27" s="1045"/>
      <c r="B27" s="1045"/>
      <c r="C27" s="1348" t="s">
        <v>1367</v>
      </c>
      <c r="D27" s="1349">
        <v>0</v>
      </c>
      <c r="E27" s="1349">
        <v>1</v>
      </c>
      <c r="F27" s="1349">
        <v>2</v>
      </c>
      <c r="G27" s="1349">
        <v>4</v>
      </c>
      <c r="H27" s="1349">
        <v>10</v>
      </c>
      <c r="I27" s="1349">
        <v>29</v>
      </c>
      <c r="J27" s="1349">
        <v>35</v>
      </c>
      <c r="K27" s="1349">
        <v>24</v>
      </c>
      <c r="L27" s="1349">
        <v>116</v>
      </c>
      <c r="M27" s="1349">
        <v>221</v>
      </c>
    </row>
    <row r="28" spans="1:13" ht="12" customHeight="1" outlineLevel="1">
      <c r="A28" s="1048" t="s">
        <v>117</v>
      </c>
      <c r="B28" s="1048"/>
      <c r="C28" s="1225"/>
      <c r="D28" s="1344">
        <v>0</v>
      </c>
      <c r="E28" s="1344">
        <v>0</v>
      </c>
      <c r="F28" s="1344">
        <v>43</v>
      </c>
      <c r="G28" s="1344">
        <v>146</v>
      </c>
      <c r="H28" s="1344">
        <v>285</v>
      </c>
      <c r="I28" s="1344">
        <v>563</v>
      </c>
      <c r="J28" s="1344">
        <v>718</v>
      </c>
      <c r="K28" s="1344">
        <v>880</v>
      </c>
      <c r="L28" s="1344">
        <v>2282</v>
      </c>
      <c r="M28" s="1344">
        <v>4917</v>
      </c>
    </row>
    <row r="29" spans="1:13" ht="12" customHeight="1" outlineLevel="1">
      <c r="A29" s="1048" t="s">
        <v>1369</v>
      </c>
      <c r="B29" s="1048" t="s">
        <v>1365</v>
      </c>
      <c r="C29" s="1345"/>
      <c r="D29" s="1344">
        <v>0</v>
      </c>
      <c r="E29" s="1344">
        <v>0</v>
      </c>
      <c r="F29" s="1344">
        <v>43</v>
      </c>
      <c r="G29" s="1344">
        <v>133</v>
      </c>
      <c r="H29" s="1344">
        <v>260</v>
      </c>
      <c r="I29" s="1344">
        <v>513</v>
      </c>
      <c r="J29" s="1344">
        <v>657</v>
      </c>
      <c r="K29" s="1344">
        <v>799</v>
      </c>
      <c r="L29" s="1344">
        <v>2122</v>
      </c>
      <c r="M29" s="1344">
        <v>4527</v>
      </c>
    </row>
    <row r="30" spans="1:13" ht="12" customHeight="1" outlineLevel="1">
      <c r="A30" s="1048"/>
      <c r="B30" s="1048"/>
      <c r="C30" s="1225" t="s">
        <v>1366</v>
      </c>
      <c r="D30" s="1344">
        <v>0</v>
      </c>
      <c r="E30" s="1344">
        <v>0</v>
      </c>
      <c r="F30" s="1346">
        <v>14</v>
      </c>
      <c r="G30" s="1346">
        <v>29</v>
      </c>
      <c r="H30" s="1346">
        <v>67</v>
      </c>
      <c r="I30" s="1346">
        <v>131</v>
      </c>
      <c r="J30" s="1346">
        <v>192</v>
      </c>
      <c r="K30" s="1346">
        <v>204</v>
      </c>
      <c r="L30" s="1346">
        <v>540</v>
      </c>
      <c r="M30" s="1346">
        <v>1177</v>
      </c>
    </row>
    <row r="31" spans="1:13" ht="12" customHeight="1" outlineLevel="1">
      <c r="A31" s="1048"/>
      <c r="B31" s="1048"/>
      <c r="C31" s="1225" t="s">
        <v>1367</v>
      </c>
      <c r="D31" s="1344">
        <v>0</v>
      </c>
      <c r="E31" s="1344">
        <v>0</v>
      </c>
      <c r="F31" s="1346">
        <v>29</v>
      </c>
      <c r="G31" s="1346">
        <v>104</v>
      </c>
      <c r="H31" s="1346">
        <v>193</v>
      </c>
      <c r="I31" s="1346">
        <v>382</v>
      </c>
      <c r="J31" s="1346">
        <v>465</v>
      </c>
      <c r="K31" s="1346">
        <v>595</v>
      </c>
      <c r="L31" s="1346">
        <v>1582</v>
      </c>
      <c r="M31" s="1346">
        <v>3350</v>
      </c>
    </row>
    <row r="32" spans="1:13" ht="12" customHeight="1" outlineLevel="1">
      <c r="A32" s="1041" t="s">
        <v>1370</v>
      </c>
      <c r="B32" s="1048" t="s">
        <v>1368</v>
      </c>
      <c r="C32" s="1345"/>
      <c r="D32" s="1344">
        <v>0</v>
      </c>
      <c r="E32" s="1344">
        <v>0</v>
      </c>
      <c r="F32" s="1344">
        <v>0</v>
      </c>
      <c r="G32" s="1344">
        <v>13</v>
      </c>
      <c r="H32" s="1344">
        <v>25</v>
      </c>
      <c r="I32" s="1344">
        <v>50</v>
      </c>
      <c r="J32" s="1344">
        <v>61</v>
      </c>
      <c r="K32" s="1344">
        <v>81</v>
      </c>
      <c r="L32" s="1344">
        <v>160</v>
      </c>
      <c r="M32" s="1344">
        <v>390</v>
      </c>
    </row>
    <row r="33" spans="1:13" ht="12" customHeight="1" outlineLevel="1">
      <c r="A33" s="1041"/>
      <c r="B33" s="1041"/>
      <c r="C33" s="1347" t="s">
        <v>1366</v>
      </c>
      <c r="D33" s="1344">
        <v>0</v>
      </c>
      <c r="E33" s="1344">
        <v>0</v>
      </c>
      <c r="F33" s="1346">
        <v>0</v>
      </c>
      <c r="G33" s="1346">
        <v>5</v>
      </c>
      <c r="H33" s="1346">
        <v>6</v>
      </c>
      <c r="I33" s="1346">
        <v>17</v>
      </c>
      <c r="J33" s="1346">
        <v>22</v>
      </c>
      <c r="K33" s="1346">
        <v>25</v>
      </c>
      <c r="L33" s="1346">
        <v>29</v>
      </c>
      <c r="M33" s="1346">
        <v>104</v>
      </c>
    </row>
    <row r="34" spans="1:13" ht="12" customHeight="1" outlineLevel="1">
      <c r="A34" s="1045"/>
      <c r="B34" s="1045"/>
      <c r="C34" s="1348" t="s">
        <v>1367</v>
      </c>
      <c r="D34" s="1344">
        <v>0</v>
      </c>
      <c r="E34" s="1344">
        <v>0</v>
      </c>
      <c r="F34" s="1346">
        <v>0</v>
      </c>
      <c r="G34" s="1349">
        <v>8</v>
      </c>
      <c r="H34" s="1349">
        <v>19</v>
      </c>
      <c r="I34" s="1349">
        <v>33</v>
      </c>
      <c r="J34" s="1349">
        <v>39</v>
      </c>
      <c r="K34" s="1346">
        <v>56</v>
      </c>
      <c r="L34" s="1346">
        <v>131</v>
      </c>
      <c r="M34" s="1349">
        <v>286</v>
      </c>
    </row>
    <row r="35" spans="1:13" ht="12" customHeight="1">
      <c r="A35" s="1048" t="s">
        <v>118</v>
      </c>
      <c r="B35" s="1048"/>
      <c r="C35" s="1225"/>
      <c r="D35" s="1350">
        <v>0</v>
      </c>
      <c r="E35" s="1350">
        <v>20</v>
      </c>
      <c r="F35" s="1350">
        <v>326</v>
      </c>
      <c r="G35" s="1344">
        <v>534</v>
      </c>
      <c r="H35" s="1344">
        <v>1041</v>
      </c>
      <c r="I35" s="1344">
        <v>1817</v>
      </c>
      <c r="J35" s="1344">
        <v>2219</v>
      </c>
      <c r="K35" s="1350">
        <v>2707</v>
      </c>
      <c r="L35" s="1350">
        <v>7057</v>
      </c>
      <c r="M35" s="1344">
        <v>15721</v>
      </c>
    </row>
    <row r="36" spans="1:13" ht="12" customHeight="1">
      <c r="A36" s="1048" t="s">
        <v>1369</v>
      </c>
      <c r="B36" s="1048" t="s">
        <v>1365</v>
      </c>
      <c r="C36" s="1345"/>
      <c r="D36" s="1344">
        <v>0</v>
      </c>
      <c r="E36" s="1344">
        <v>19</v>
      </c>
      <c r="F36" s="1344">
        <v>319</v>
      </c>
      <c r="G36" s="1344">
        <v>509</v>
      </c>
      <c r="H36" s="1344">
        <v>955</v>
      </c>
      <c r="I36" s="1344">
        <v>1657</v>
      </c>
      <c r="J36" s="1344">
        <v>2037</v>
      </c>
      <c r="K36" s="1344">
        <v>2520</v>
      </c>
      <c r="L36" s="1344">
        <v>6525</v>
      </c>
      <c r="M36" s="1344">
        <v>14541</v>
      </c>
    </row>
    <row r="37" spans="1:13" ht="12" customHeight="1">
      <c r="A37" s="1048"/>
      <c r="B37" s="1048"/>
      <c r="C37" s="1225" t="s">
        <v>1366</v>
      </c>
      <c r="D37" s="1346">
        <v>0</v>
      </c>
      <c r="E37" s="1346">
        <v>2</v>
      </c>
      <c r="F37" s="1346">
        <v>71</v>
      </c>
      <c r="G37" s="1346">
        <v>132</v>
      </c>
      <c r="H37" s="1346">
        <v>251</v>
      </c>
      <c r="I37" s="1346">
        <v>436</v>
      </c>
      <c r="J37" s="1346">
        <v>578</v>
      </c>
      <c r="K37" s="1346">
        <v>667</v>
      </c>
      <c r="L37" s="1346">
        <v>1690</v>
      </c>
      <c r="M37" s="1346">
        <v>3827</v>
      </c>
    </row>
    <row r="38" spans="1:13" ht="12" customHeight="1">
      <c r="A38" s="1048"/>
      <c r="B38" s="1048"/>
      <c r="C38" s="1225" t="s">
        <v>1367</v>
      </c>
      <c r="D38" s="1346">
        <v>0</v>
      </c>
      <c r="E38" s="1346">
        <v>17</v>
      </c>
      <c r="F38" s="1346">
        <v>248</v>
      </c>
      <c r="G38" s="1346">
        <v>377</v>
      </c>
      <c r="H38" s="1346">
        <v>704</v>
      </c>
      <c r="I38" s="1346">
        <v>1221</v>
      </c>
      <c r="J38" s="1346">
        <v>1459</v>
      </c>
      <c r="K38" s="1346">
        <v>1853</v>
      </c>
      <c r="L38" s="1346">
        <v>4835</v>
      </c>
      <c r="M38" s="1346">
        <v>10714</v>
      </c>
    </row>
    <row r="39" spans="1:13" ht="12" customHeight="1">
      <c r="A39" s="1041" t="s">
        <v>1370</v>
      </c>
      <c r="B39" s="1048" t="s">
        <v>1368</v>
      </c>
      <c r="C39" s="1345"/>
      <c r="D39" s="1344">
        <v>0</v>
      </c>
      <c r="E39" s="1344">
        <v>1</v>
      </c>
      <c r="F39" s="1344">
        <v>7</v>
      </c>
      <c r="G39" s="1344">
        <v>25</v>
      </c>
      <c r="H39" s="1344">
        <v>86</v>
      </c>
      <c r="I39" s="1344">
        <v>160</v>
      </c>
      <c r="J39" s="1344">
        <v>182</v>
      </c>
      <c r="K39" s="1344">
        <v>187</v>
      </c>
      <c r="L39" s="1344">
        <v>532</v>
      </c>
      <c r="M39" s="1344">
        <v>1180</v>
      </c>
    </row>
    <row r="40" spans="1:13" ht="12" customHeight="1">
      <c r="A40" s="1041"/>
      <c r="B40" s="1041"/>
      <c r="C40" s="1347" t="s">
        <v>1366</v>
      </c>
      <c r="D40" s="1346">
        <v>0</v>
      </c>
      <c r="E40" s="1346">
        <v>0</v>
      </c>
      <c r="F40" s="1346">
        <v>1</v>
      </c>
      <c r="G40" s="1346">
        <v>8</v>
      </c>
      <c r="H40" s="1346">
        <v>35</v>
      </c>
      <c r="I40" s="1346">
        <v>56</v>
      </c>
      <c r="J40" s="1346">
        <v>65</v>
      </c>
      <c r="K40" s="1346">
        <v>55</v>
      </c>
      <c r="L40" s="1346">
        <v>112</v>
      </c>
      <c r="M40" s="1346">
        <v>332</v>
      </c>
    </row>
    <row r="41" spans="1:13" ht="12" customHeight="1">
      <c r="A41" s="1045"/>
      <c r="B41" s="1045"/>
      <c r="C41" s="1348" t="s">
        <v>1367</v>
      </c>
      <c r="D41" s="1349">
        <v>0</v>
      </c>
      <c r="E41" s="1349">
        <v>1</v>
      </c>
      <c r="F41" s="1349">
        <v>6</v>
      </c>
      <c r="G41" s="1349">
        <v>17</v>
      </c>
      <c r="H41" s="1349">
        <v>51</v>
      </c>
      <c r="I41" s="1349">
        <v>104</v>
      </c>
      <c r="J41" s="1349">
        <v>117</v>
      </c>
      <c r="K41" s="1349">
        <v>132</v>
      </c>
      <c r="L41" s="1349">
        <v>420</v>
      </c>
      <c r="M41" s="1349">
        <v>848</v>
      </c>
    </row>
    <row r="42" spans="1:13" ht="12" customHeight="1">
      <c r="A42" s="1351" t="s">
        <v>1371</v>
      </c>
      <c r="B42" s="1351"/>
      <c r="C42" s="1351"/>
      <c r="D42" s="1352">
        <v>0</v>
      </c>
      <c r="E42" s="1352">
        <v>0.12721837033267605</v>
      </c>
      <c r="F42" s="1352">
        <v>2.0736594364226195</v>
      </c>
      <c r="G42" s="1352">
        <v>3.3967304878824502</v>
      </c>
      <c r="H42" s="1352">
        <v>6.6217161758157879</v>
      </c>
      <c r="I42" s="1352">
        <v>11.557788944723619</v>
      </c>
      <c r="J42" s="1352">
        <v>14.114878188410406</v>
      </c>
      <c r="K42" s="1352">
        <v>17.219006424527702</v>
      </c>
      <c r="L42" s="1352">
        <v>44.889001971884738</v>
      </c>
      <c r="M42" s="1352">
        <v>100</v>
      </c>
    </row>
    <row r="43" spans="1:13" ht="3" customHeight="1" thickBot="1">
      <c r="A43" s="1055"/>
      <c r="B43" s="1055"/>
      <c r="C43" s="1353"/>
      <c r="D43" s="1161"/>
      <c r="E43" s="1161"/>
      <c r="F43" s="1161"/>
      <c r="G43" s="1161"/>
      <c r="H43" s="1161"/>
      <c r="I43" s="1161"/>
      <c r="J43" s="1161"/>
      <c r="K43" s="1161"/>
      <c r="L43" s="1161"/>
      <c r="M43" s="1161"/>
    </row>
    <row r="44" spans="1:13" ht="13.8">
      <c r="A44" s="1041" t="s">
        <v>202</v>
      </c>
      <c r="B44" s="1041"/>
      <c r="C44" s="1140"/>
      <c r="D44" s="1142"/>
      <c r="E44" s="1142"/>
      <c r="F44" s="1142"/>
      <c r="G44" s="1142"/>
      <c r="H44" s="1142"/>
      <c r="I44" s="1142"/>
      <c r="J44" s="1142"/>
      <c r="K44" s="1142"/>
      <c r="L44" s="1142"/>
      <c r="M44" s="1142"/>
    </row>
    <row r="45" spans="1:13" ht="39.75" customHeight="1">
      <c r="A45" s="1853" t="s">
        <v>1372</v>
      </c>
      <c r="B45" s="1853"/>
      <c r="C45" s="1853"/>
      <c r="D45" s="1853"/>
      <c r="E45" s="1853"/>
      <c r="F45" s="1853"/>
      <c r="G45" s="1853"/>
      <c r="H45" s="1853"/>
      <c r="I45" s="1853"/>
      <c r="J45" s="1853"/>
      <c r="K45" s="1853"/>
      <c r="L45" s="1853"/>
      <c r="M45" s="1853"/>
    </row>
    <row r="46" spans="1:13">
      <c r="A46" s="1140" t="s">
        <v>1373</v>
      </c>
    </row>
    <row r="47" spans="1:13" ht="13.8">
      <c r="A47" s="1354"/>
      <c r="B47" s="1354"/>
    </row>
    <row r="48" spans="1:13" ht="13.8">
      <c r="A48" s="1177"/>
      <c r="B48" s="1177"/>
    </row>
    <row r="49" spans="1:2" ht="13.8">
      <c r="A49" s="1177"/>
      <c r="B49" s="1177"/>
    </row>
    <row r="50" spans="1:2" ht="13.8">
      <c r="A50" s="1177"/>
      <c r="B50" s="1177"/>
    </row>
    <row r="51" spans="1:2" ht="13.8">
      <c r="A51" s="1177"/>
      <c r="B51" s="1177"/>
    </row>
    <row r="52" spans="1:2" ht="13.8">
      <c r="A52" s="1177"/>
      <c r="B52" s="1177"/>
    </row>
    <row r="53" spans="1:2" ht="13.8">
      <c r="A53" s="1177"/>
      <c r="B53" s="1177"/>
    </row>
    <row r="54" spans="1:2" ht="13.8">
      <c r="A54" s="1177"/>
      <c r="B54" s="1177"/>
    </row>
    <row r="55" spans="1:2" ht="13.8">
      <c r="A55" s="1177"/>
      <c r="B55" s="1177"/>
    </row>
    <row r="56" spans="1:2" ht="13.8">
      <c r="A56" s="1177"/>
      <c r="B56" s="1177"/>
    </row>
    <row r="57" spans="1:2" ht="13.8">
      <c r="A57" s="1177"/>
      <c r="B57" s="1177"/>
    </row>
    <row r="58" spans="1:2" ht="13.8">
      <c r="A58" s="1177"/>
      <c r="B58" s="1177"/>
    </row>
    <row r="59" spans="1:2" ht="13.8">
      <c r="A59" s="1177"/>
      <c r="B59" s="1177"/>
    </row>
    <row r="60" spans="1:2" ht="13.8">
      <c r="A60" s="1177"/>
      <c r="B60" s="1177"/>
    </row>
    <row r="61" spans="1:2" ht="13.8">
      <c r="A61" s="1177"/>
      <c r="B61" s="1177"/>
    </row>
    <row r="62" spans="1:2" ht="13.8">
      <c r="A62" s="1177"/>
      <c r="B62" s="1177"/>
    </row>
    <row r="63" spans="1:2" ht="13.8">
      <c r="A63" s="1177"/>
      <c r="B63" s="1177"/>
    </row>
    <row r="64" spans="1:2" ht="13.8">
      <c r="A64" s="1177"/>
      <c r="B64" s="1177"/>
    </row>
  </sheetData>
  <mergeCells count="2">
    <mergeCell ref="M5:M6"/>
    <mergeCell ref="A45:M45"/>
  </mergeCells>
  <hyperlinks>
    <hyperlink ref="C36" location="Glosario!A3" display="Con Cobertura (1)" xr:uid="{8E1C79F9-D5F4-48EF-A66E-CC9AFBC6B329}"/>
    <hyperlink ref="C1" location="Índice!A1" display="Volver al Índice " xr:uid="{CDE2BC24-5CE9-452F-8D4A-C85234ADC314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landscape" useFirstPageNumber="1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B81FA-6B1F-46B5-BBBB-F231DB2C628B}">
  <sheetPr codeName="Hoja67">
    <pageSetUpPr fitToPage="1"/>
  </sheetPr>
  <dimension ref="A1:I200"/>
  <sheetViews>
    <sheetView showGridLines="0" zoomScale="85" zoomScaleNormal="85" workbookViewId="0">
      <selection activeCell="L16" sqref="L16"/>
    </sheetView>
  </sheetViews>
  <sheetFormatPr baseColWidth="10" defaultColWidth="11.44140625" defaultRowHeight="13.2" outlineLevelRow="1"/>
  <cols>
    <col min="1" max="1" width="2" style="1149" customWidth="1"/>
    <col min="2" max="2" width="1.6640625" style="1149" customWidth="1"/>
    <col min="3" max="3" width="14.6640625" style="1149" customWidth="1"/>
    <col min="4" max="9" width="10.5546875" style="1149" customWidth="1"/>
    <col min="10" max="256" width="11.44140625" style="1149"/>
    <col min="257" max="257" width="2" style="1149" customWidth="1"/>
    <col min="258" max="258" width="1.6640625" style="1149" customWidth="1"/>
    <col min="259" max="259" width="14.6640625" style="1149" customWidth="1"/>
    <col min="260" max="265" width="10.5546875" style="1149" customWidth="1"/>
    <col min="266" max="512" width="11.44140625" style="1149"/>
    <col min="513" max="513" width="2" style="1149" customWidth="1"/>
    <col min="514" max="514" width="1.6640625" style="1149" customWidth="1"/>
    <col min="515" max="515" width="14.6640625" style="1149" customWidth="1"/>
    <col min="516" max="521" width="10.5546875" style="1149" customWidth="1"/>
    <col min="522" max="768" width="11.44140625" style="1149"/>
    <col min="769" max="769" width="2" style="1149" customWidth="1"/>
    <col min="770" max="770" width="1.6640625" style="1149" customWidth="1"/>
    <col min="771" max="771" width="14.6640625" style="1149" customWidth="1"/>
    <col min="772" max="777" width="10.5546875" style="1149" customWidth="1"/>
    <col min="778" max="1024" width="11.44140625" style="1149"/>
    <col min="1025" max="1025" width="2" style="1149" customWidth="1"/>
    <col min="1026" max="1026" width="1.6640625" style="1149" customWidth="1"/>
    <col min="1027" max="1027" width="14.6640625" style="1149" customWidth="1"/>
    <col min="1028" max="1033" width="10.5546875" style="1149" customWidth="1"/>
    <col min="1034" max="1280" width="11.44140625" style="1149"/>
    <col min="1281" max="1281" width="2" style="1149" customWidth="1"/>
    <col min="1282" max="1282" width="1.6640625" style="1149" customWidth="1"/>
    <col min="1283" max="1283" width="14.6640625" style="1149" customWidth="1"/>
    <col min="1284" max="1289" width="10.5546875" style="1149" customWidth="1"/>
    <col min="1290" max="1536" width="11.44140625" style="1149"/>
    <col min="1537" max="1537" width="2" style="1149" customWidth="1"/>
    <col min="1538" max="1538" width="1.6640625" style="1149" customWidth="1"/>
    <col min="1539" max="1539" width="14.6640625" style="1149" customWidth="1"/>
    <col min="1540" max="1545" width="10.5546875" style="1149" customWidth="1"/>
    <col min="1546" max="1792" width="11.44140625" style="1149"/>
    <col min="1793" max="1793" width="2" style="1149" customWidth="1"/>
    <col min="1794" max="1794" width="1.6640625" style="1149" customWidth="1"/>
    <col min="1795" max="1795" width="14.6640625" style="1149" customWidth="1"/>
    <col min="1796" max="1801" width="10.5546875" style="1149" customWidth="1"/>
    <col min="1802" max="2048" width="11.44140625" style="1149"/>
    <col min="2049" max="2049" width="2" style="1149" customWidth="1"/>
    <col min="2050" max="2050" width="1.6640625" style="1149" customWidth="1"/>
    <col min="2051" max="2051" width="14.6640625" style="1149" customWidth="1"/>
    <col min="2052" max="2057" width="10.5546875" style="1149" customWidth="1"/>
    <col min="2058" max="2304" width="11.44140625" style="1149"/>
    <col min="2305" max="2305" width="2" style="1149" customWidth="1"/>
    <col min="2306" max="2306" width="1.6640625" style="1149" customWidth="1"/>
    <col min="2307" max="2307" width="14.6640625" style="1149" customWidth="1"/>
    <col min="2308" max="2313" width="10.5546875" style="1149" customWidth="1"/>
    <col min="2314" max="2560" width="11.44140625" style="1149"/>
    <col min="2561" max="2561" width="2" style="1149" customWidth="1"/>
    <col min="2562" max="2562" width="1.6640625" style="1149" customWidth="1"/>
    <col min="2563" max="2563" width="14.6640625" style="1149" customWidth="1"/>
    <col min="2564" max="2569" width="10.5546875" style="1149" customWidth="1"/>
    <col min="2570" max="2816" width="11.44140625" style="1149"/>
    <col min="2817" max="2817" width="2" style="1149" customWidth="1"/>
    <col min="2818" max="2818" width="1.6640625" style="1149" customWidth="1"/>
    <col min="2819" max="2819" width="14.6640625" style="1149" customWidth="1"/>
    <col min="2820" max="2825" width="10.5546875" style="1149" customWidth="1"/>
    <col min="2826" max="3072" width="11.44140625" style="1149"/>
    <col min="3073" max="3073" width="2" style="1149" customWidth="1"/>
    <col min="3074" max="3074" width="1.6640625" style="1149" customWidth="1"/>
    <col min="3075" max="3075" width="14.6640625" style="1149" customWidth="1"/>
    <col min="3076" max="3081" width="10.5546875" style="1149" customWidth="1"/>
    <col min="3082" max="3328" width="11.44140625" style="1149"/>
    <col min="3329" max="3329" width="2" style="1149" customWidth="1"/>
    <col min="3330" max="3330" width="1.6640625" style="1149" customWidth="1"/>
    <col min="3331" max="3331" width="14.6640625" style="1149" customWidth="1"/>
    <col min="3332" max="3337" width="10.5546875" style="1149" customWidth="1"/>
    <col min="3338" max="3584" width="11.44140625" style="1149"/>
    <col min="3585" max="3585" width="2" style="1149" customWidth="1"/>
    <col min="3586" max="3586" width="1.6640625" style="1149" customWidth="1"/>
    <col min="3587" max="3587" width="14.6640625" style="1149" customWidth="1"/>
    <col min="3588" max="3593" width="10.5546875" style="1149" customWidth="1"/>
    <col min="3594" max="3840" width="11.44140625" style="1149"/>
    <col min="3841" max="3841" width="2" style="1149" customWidth="1"/>
    <col min="3842" max="3842" width="1.6640625" style="1149" customWidth="1"/>
    <col min="3843" max="3843" width="14.6640625" style="1149" customWidth="1"/>
    <col min="3844" max="3849" width="10.5546875" style="1149" customWidth="1"/>
    <col min="3850" max="4096" width="11.44140625" style="1149"/>
    <col min="4097" max="4097" width="2" style="1149" customWidth="1"/>
    <col min="4098" max="4098" width="1.6640625" style="1149" customWidth="1"/>
    <col min="4099" max="4099" width="14.6640625" style="1149" customWidth="1"/>
    <col min="4100" max="4105" width="10.5546875" style="1149" customWidth="1"/>
    <col min="4106" max="4352" width="11.44140625" style="1149"/>
    <col min="4353" max="4353" width="2" style="1149" customWidth="1"/>
    <col min="4354" max="4354" width="1.6640625" style="1149" customWidth="1"/>
    <col min="4355" max="4355" width="14.6640625" style="1149" customWidth="1"/>
    <col min="4356" max="4361" width="10.5546875" style="1149" customWidth="1"/>
    <col min="4362" max="4608" width="11.44140625" style="1149"/>
    <col min="4609" max="4609" width="2" style="1149" customWidth="1"/>
    <col min="4610" max="4610" width="1.6640625" style="1149" customWidth="1"/>
    <col min="4611" max="4611" width="14.6640625" style="1149" customWidth="1"/>
    <col min="4612" max="4617" width="10.5546875" style="1149" customWidth="1"/>
    <col min="4618" max="4864" width="11.44140625" style="1149"/>
    <col min="4865" max="4865" width="2" style="1149" customWidth="1"/>
    <col min="4866" max="4866" width="1.6640625" style="1149" customWidth="1"/>
    <col min="4867" max="4867" width="14.6640625" style="1149" customWidth="1"/>
    <col min="4868" max="4873" width="10.5546875" style="1149" customWidth="1"/>
    <col min="4874" max="5120" width="11.44140625" style="1149"/>
    <col min="5121" max="5121" width="2" style="1149" customWidth="1"/>
    <col min="5122" max="5122" width="1.6640625" style="1149" customWidth="1"/>
    <col min="5123" max="5123" width="14.6640625" style="1149" customWidth="1"/>
    <col min="5124" max="5129" width="10.5546875" style="1149" customWidth="1"/>
    <col min="5130" max="5376" width="11.44140625" style="1149"/>
    <col min="5377" max="5377" width="2" style="1149" customWidth="1"/>
    <col min="5378" max="5378" width="1.6640625" style="1149" customWidth="1"/>
    <col min="5379" max="5379" width="14.6640625" style="1149" customWidth="1"/>
    <col min="5380" max="5385" width="10.5546875" style="1149" customWidth="1"/>
    <col min="5386" max="5632" width="11.44140625" style="1149"/>
    <col min="5633" max="5633" width="2" style="1149" customWidth="1"/>
    <col min="5634" max="5634" width="1.6640625" style="1149" customWidth="1"/>
    <col min="5635" max="5635" width="14.6640625" style="1149" customWidth="1"/>
    <col min="5636" max="5641" width="10.5546875" style="1149" customWidth="1"/>
    <col min="5642" max="5888" width="11.44140625" style="1149"/>
    <col min="5889" max="5889" width="2" style="1149" customWidth="1"/>
    <col min="5890" max="5890" width="1.6640625" style="1149" customWidth="1"/>
    <col min="5891" max="5891" width="14.6640625" style="1149" customWidth="1"/>
    <col min="5892" max="5897" width="10.5546875" style="1149" customWidth="1"/>
    <col min="5898" max="6144" width="11.44140625" style="1149"/>
    <col min="6145" max="6145" width="2" style="1149" customWidth="1"/>
    <col min="6146" max="6146" width="1.6640625" style="1149" customWidth="1"/>
    <col min="6147" max="6147" width="14.6640625" style="1149" customWidth="1"/>
    <col min="6148" max="6153" width="10.5546875" style="1149" customWidth="1"/>
    <col min="6154" max="6400" width="11.44140625" style="1149"/>
    <col min="6401" max="6401" width="2" style="1149" customWidth="1"/>
    <col min="6402" max="6402" width="1.6640625" style="1149" customWidth="1"/>
    <col min="6403" max="6403" width="14.6640625" style="1149" customWidth="1"/>
    <col min="6404" max="6409" width="10.5546875" style="1149" customWidth="1"/>
    <col min="6410" max="6656" width="11.44140625" style="1149"/>
    <col min="6657" max="6657" width="2" style="1149" customWidth="1"/>
    <col min="6658" max="6658" width="1.6640625" style="1149" customWidth="1"/>
    <col min="6659" max="6659" width="14.6640625" style="1149" customWidth="1"/>
    <col min="6660" max="6665" width="10.5546875" style="1149" customWidth="1"/>
    <col min="6666" max="6912" width="11.44140625" style="1149"/>
    <col min="6913" max="6913" width="2" style="1149" customWidth="1"/>
    <col min="6914" max="6914" width="1.6640625" style="1149" customWidth="1"/>
    <col min="6915" max="6915" width="14.6640625" style="1149" customWidth="1"/>
    <col min="6916" max="6921" width="10.5546875" style="1149" customWidth="1"/>
    <col min="6922" max="7168" width="11.44140625" style="1149"/>
    <col min="7169" max="7169" width="2" style="1149" customWidth="1"/>
    <col min="7170" max="7170" width="1.6640625" style="1149" customWidth="1"/>
    <col min="7171" max="7171" width="14.6640625" style="1149" customWidth="1"/>
    <col min="7172" max="7177" width="10.5546875" style="1149" customWidth="1"/>
    <col min="7178" max="7424" width="11.44140625" style="1149"/>
    <col min="7425" max="7425" width="2" style="1149" customWidth="1"/>
    <col min="7426" max="7426" width="1.6640625" style="1149" customWidth="1"/>
    <col min="7427" max="7427" width="14.6640625" style="1149" customWidth="1"/>
    <col min="7428" max="7433" width="10.5546875" style="1149" customWidth="1"/>
    <col min="7434" max="7680" width="11.44140625" style="1149"/>
    <col min="7681" max="7681" width="2" style="1149" customWidth="1"/>
    <col min="7682" max="7682" width="1.6640625" style="1149" customWidth="1"/>
    <col min="7683" max="7683" width="14.6640625" style="1149" customWidth="1"/>
    <col min="7684" max="7689" width="10.5546875" style="1149" customWidth="1"/>
    <col min="7690" max="7936" width="11.44140625" style="1149"/>
    <col min="7937" max="7937" width="2" style="1149" customWidth="1"/>
    <col min="7938" max="7938" width="1.6640625" style="1149" customWidth="1"/>
    <col min="7939" max="7939" width="14.6640625" style="1149" customWidth="1"/>
    <col min="7940" max="7945" width="10.5546875" style="1149" customWidth="1"/>
    <col min="7946" max="8192" width="11.44140625" style="1149"/>
    <col min="8193" max="8193" width="2" style="1149" customWidth="1"/>
    <col min="8194" max="8194" width="1.6640625" style="1149" customWidth="1"/>
    <col min="8195" max="8195" width="14.6640625" style="1149" customWidth="1"/>
    <col min="8196" max="8201" width="10.5546875" style="1149" customWidth="1"/>
    <col min="8202" max="8448" width="11.44140625" style="1149"/>
    <col min="8449" max="8449" width="2" style="1149" customWidth="1"/>
    <col min="8450" max="8450" width="1.6640625" style="1149" customWidth="1"/>
    <col min="8451" max="8451" width="14.6640625" style="1149" customWidth="1"/>
    <col min="8452" max="8457" width="10.5546875" style="1149" customWidth="1"/>
    <col min="8458" max="8704" width="11.44140625" style="1149"/>
    <col min="8705" max="8705" width="2" style="1149" customWidth="1"/>
    <col min="8706" max="8706" width="1.6640625" style="1149" customWidth="1"/>
    <col min="8707" max="8707" width="14.6640625" style="1149" customWidth="1"/>
    <col min="8708" max="8713" width="10.5546875" style="1149" customWidth="1"/>
    <col min="8714" max="8960" width="11.44140625" style="1149"/>
    <col min="8961" max="8961" width="2" style="1149" customWidth="1"/>
    <col min="8962" max="8962" width="1.6640625" style="1149" customWidth="1"/>
    <col min="8963" max="8963" width="14.6640625" style="1149" customWidth="1"/>
    <col min="8964" max="8969" width="10.5546875" style="1149" customWidth="1"/>
    <col min="8970" max="9216" width="11.44140625" style="1149"/>
    <col min="9217" max="9217" width="2" style="1149" customWidth="1"/>
    <col min="9218" max="9218" width="1.6640625" style="1149" customWidth="1"/>
    <col min="9219" max="9219" width="14.6640625" style="1149" customWidth="1"/>
    <col min="9220" max="9225" width="10.5546875" style="1149" customWidth="1"/>
    <col min="9226" max="9472" width="11.44140625" style="1149"/>
    <col min="9473" max="9473" width="2" style="1149" customWidth="1"/>
    <col min="9474" max="9474" width="1.6640625" style="1149" customWidth="1"/>
    <col min="9475" max="9475" width="14.6640625" style="1149" customWidth="1"/>
    <col min="9476" max="9481" width="10.5546875" style="1149" customWidth="1"/>
    <col min="9482" max="9728" width="11.44140625" style="1149"/>
    <col min="9729" max="9729" width="2" style="1149" customWidth="1"/>
    <col min="9730" max="9730" width="1.6640625" style="1149" customWidth="1"/>
    <col min="9731" max="9731" width="14.6640625" style="1149" customWidth="1"/>
    <col min="9732" max="9737" width="10.5546875" style="1149" customWidth="1"/>
    <col min="9738" max="9984" width="11.44140625" style="1149"/>
    <col min="9985" max="9985" width="2" style="1149" customWidth="1"/>
    <col min="9986" max="9986" width="1.6640625" style="1149" customWidth="1"/>
    <col min="9987" max="9987" width="14.6640625" style="1149" customWidth="1"/>
    <col min="9988" max="9993" width="10.5546875" style="1149" customWidth="1"/>
    <col min="9994" max="10240" width="11.44140625" style="1149"/>
    <col min="10241" max="10241" width="2" style="1149" customWidth="1"/>
    <col min="10242" max="10242" width="1.6640625" style="1149" customWidth="1"/>
    <col min="10243" max="10243" width="14.6640625" style="1149" customWidth="1"/>
    <col min="10244" max="10249" width="10.5546875" style="1149" customWidth="1"/>
    <col min="10250" max="10496" width="11.44140625" style="1149"/>
    <col min="10497" max="10497" width="2" style="1149" customWidth="1"/>
    <col min="10498" max="10498" width="1.6640625" style="1149" customWidth="1"/>
    <col min="10499" max="10499" width="14.6640625" style="1149" customWidth="1"/>
    <col min="10500" max="10505" width="10.5546875" style="1149" customWidth="1"/>
    <col min="10506" max="10752" width="11.44140625" style="1149"/>
    <col min="10753" max="10753" width="2" style="1149" customWidth="1"/>
    <col min="10754" max="10754" width="1.6640625" style="1149" customWidth="1"/>
    <col min="10755" max="10755" width="14.6640625" style="1149" customWidth="1"/>
    <col min="10756" max="10761" width="10.5546875" style="1149" customWidth="1"/>
    <col min="10762" max="11008" width="11.44140625" style="1149"/>
    <col min="11009" max="11009" width="2" style="1149" customWidth="1"/>
    <col min="11010" max="11010" width="1.6640625" style="1149" customWidth="1"/>
    <col min="11011" max="11011" width="14.6640625" style="1149" customWidth="1"/>
    <col min="11012" max="11017" width="10.5546875" style="1149" customWidth="1"/>
    <col min="11018" max="11264" width="11.44140625" style="1149"/>
    <col min="11265" max="11265" width="2" style="1149" customWidth="1"/>
    <col min="11266" max="11266" width="1.6640625" style="1149" customWidth="1"/>
    <col min="11267" max="11267" width="14.6640625" style="1149" customWidth="1"/>
    <col min="11268" max="11273" width="10.5546875" style="1149" customWidth="1"/>
    <col min="11274" max="11520" width="11.44140625" style="1149"/>
    <col min="11521" max="11521" width="2" style="1149" customWidth="1"/>
    <col min="11522" max="11522" width="1.6640625" style="1149" customWidth="1"/>
    <col min="11523" max="11523" width="14.6640625" style="1149" customWidth="1"/>
    <col min="11524" max="11529" width="10.5546875" style="1149" customWidth="1"/>
    <col min="11530" max="11776" width="11.44140625" style="1149"/>
    <col min="11777" max="11777" width="2" style="1149" customWidth="1"/>
    <col min="11778" max="11778" width="1.6640625" style="1149" customWidth="1"/>
    <col min="11779" max="11779" width="14.6640625" style="1149" customWidth="1"/>
    <col min="11780" max="11785" width="10.5546875" style="1149" customWidth="1"/>
    <col min="11786" max="12032" width="11.44140625" style="1149"/>
    <col min="12033" max="12033" width="2" style="1149" customWidth="1"/>
    <col min="12034" max="12034" width="1.6640625" style="1149" customWidth="1"/>
    <col min="12035" max="12035" width="14.6640625" style="1149" customWidth="1"/>
    <col min="12036" max="12041" width="10.5546875" style="1149" customWidth="1"/>
    <col min="12042" max="12288" width="11.44140625" style="1149"/>
    <col min="12289" max="12289" width="2" style="1149" customWidth="1"/>
    <col min="12290" max="12290" width="1.6640625" style="1149" customWidth="1"/>
    <col min="12291" max="12291" width="14.6640625" style="1149" customWidth="1"/>
    <col min="12292" max="12297" width="10.5546875" style="1149" customWidth="1"/>
    <col min="12298" max="12544" width="11.44140625" style="1149"/>
    <col min="12545" max="12545" width="2" style="1149" customWidth="1"/>
    <col min="12546" max="12546" width="1.6640625" style="1149" customWidth="1"/>
    <col min="12547" max="12547" width="14.6640625" style="1149" customWidth="1"/>
    <col min="12548" max="12553" width="10.5546875" style="1149" customWidth="1"/>
    <col min="12554" max="12800" width="11.44140625" style="1149"/>
    <col min="12801" max="12801" width="2" style="1149" customWidth="1"/>
    <col min="12802" max="12802" width="1.6640625" style="1149" customWidth="1"/>
    <col min="12803" max="12803" width="14.6640625" style="1149" customWidth="1"/>
    <col min="12804" max="12809" width="10.5546875" style="1149" customWidth="1"/>
    <col min="12810" max="13056" width="11.44140625" style="1149"/>
    <col min="13057" max="13057" width="2" style="1149" customWidth="1"/>
    <col min="13058" max="13058" width="1.6640625" style="1149" customWidth="1"/>
    <col min="13059" max="13059" width="14.6640625" style="1149" customWidth="1"/>
    <col min="13060" max="13065" width="10.5546875" style="1149" customWidth="1"/>
    <col min="13066" max="13312" width="11.44140625" style="1149"/>
    <col min="13313" max="13313" width="2" style="1149" customWidth="1"/>
    <col min="13314" max="13314" width="1.6640625" style="1149" customWidth="1"/>
    <col min="13315" max="13315" width="14.6640625" style="1149" customWidth="1"/>
    <col min="13316" max="13321" width="10.5546875" style="1149" customWidth="1"/>
    <col min="13322" max="13568" width="11.44140625" style="1149"/>
    <col min="13569" max="13569" width="2" style="1149" customWidth="1"/>
    <col min="13570" max="13570" width="1.6640625" style="1149" customWidth="1"/>
    <col min="13571" max="13571" width="14.6640625" style="1149" customWidth="1"/>
    <col min="13572" max="13577" width="10.5546875" style="1149" customWidth="1"/>
    <col min="13578" max="13824" width="11.44140625" style="1149"/>
    <col min="13825" max="13825" width="2" style="1149" customWidth="1"/>
    <col min="13826" max="13826" width="1.6640625" style="1149" customWidth="1"/>
    <col min="13827" max="13827" width="14.6640625" style="1149" customWidth="1"/>
    <col min="13828" max="13833" width="10.5546875" style="1149" customWidth="1"/>
    <col min="13834" max="14080" width="11.44140625" style="1149"/>
    <col min="14081" max="14081" width="2" style="1149" customWidth="1"/>
    <col min="14082" max="14082" width="1.6640625" style="1149" customWidth="1"/>
    <col min="14083" max="14083" width="14.6640625" style="1149" customWidth="1"/>
    <col min="14084" max="14089" width="10.5546875" style="1149" customWidth="1"/>
    <col min="14090" max="14336" width="11.44140625" style="1149"/>
    <col min="14337" max="14337" width="2" style="1149" customWidth="1"/>
    <col min="14338" max="14338" width="1.6640625" style="1149" customWidth="1"/>
    <col min="14339" max="14339" width="14.6640625" style="1149" customWidth="1"/>
    <col min="14340" max="14345" width="10.5546875" style="1149" customWidth="1"/>
    <col min="14346" max="14592" width="11.44140625" style="1149"/>
    <col min="14593" max="14593" width="2" style="1149" customWidth="1"/>
    <col min="14594" max="14594" width="1.6640625" style="1149" customWidth="1"/>
    <col min="14595" max="14595" width="14.6640625" style="1149" customWidth="1"/>
    <col min="14596" max="14601" width="10.5546875" style="1149" customWidth="1"/>
    <col min="14602" max="14848" width="11.44140625" style="1149"/>
    <col min="14849" max="14849" width="2" style="1149" customWidth="1"/>
    <col min="14850" max="14850" width="1.6640625" style="1149" customWidth="1"/>
    <col min="14851" max="14851" width="14.6640625" style="1149" customWidth="1"/>
    <col min="14852" max="14857" width="10.5546875" style="1149" customWidth="1"/>
    <col min="14858" max="15104" width="11.44140625" style="1149"/>
    <col min="15105" max="15105" width="2" style="1149" customWidth="1"/>
    <col min="15106" max="15106" width="1.6640625" style="1149" customWidth="1"/>
    <col min="15107" max="15107" width="14.6640625" style="1149" customWidth="1"/>
    <col min="15108" max="15113" width="10.5546875" style="1149" customWidth="1"/>
    <col min="15114" max="15360" width="11.44140625" style="1149"/>
    <col min="15361" max="15361" width="2" style="1149" customWidth="1"/>
    <col min="15362" max="15362" width="1.6640625" style="1149" customWidth="1"/>
    <col min="15363" max="15363" width="14.6640625" style="1149" customWidth="1"/>
    <col min="15364" max="15369" width="10.5546875" style="1149" customWidth="1"/>
    <col min="15370" max="15616" width="11.44140625" style="1149"/>
    <col min="15617" max="15617" width="2" style="1149" customWidth="1"/>
    <col min="15618" max="15618" width="1.6640625" style="1149" customWidth="1"/>
    <col min="15619" max="15619" width="14.6640625" style="1149" customWidth="1"/>
    <col min="15620" max="15625" width="10.5546875" style="1149" customWidth="1"/>
    <col min="15626" max="15872" width="11.44140625" style="1149"/>
    <col min="15873" max="15873" width="2" style="1149" customWidth="1"/>
    <col min="15874" max="15874" width="1.6640625" style="1149" customWidth="1"/>
    <col min="15875" max="15875" width="14.6640625" style="1149" customWidth="1"/>
    <col min="15876" max="15881" width="10.5546875" style="1149" customWidth="1"/>
    <col min="15882" max="16128" width="11.44140625" style="1149"/>
    <col min="16129" max="16129" width="2" style="1149" customWidth="1"/>
    <col min="16130" max="16130" width="1.6640625" style="1149" customWidth="1"/>
    <col min="16131" max="16131" width="14.6640625" style="1149" customWidth="1"/>
    <col min="16132" max="16137" width="10.5546875" style="1149" customWidth="1"/>
    <col min="16138" max="16384" width="11.44140625" style="1149"/>
  </cols>
  <sheetData>
    <row r="1" spans="1:9" ht="13.8">
      <c r="A1" s="403"/>
      <c r="B1" s="403"/>
      <c r="C1" s="1334" t="s">
        <v>546</v>
      </c>
      <c r="D1" s="1103"/>
    </row>
    <row r="2" spans="1:9" ht="56.4">
      <c r="A2" s="1105" t="s">
        <v>75</v>
      </c>
      <c r="B2" s="1355"/>
      <c r="C2" s="1355"/>
      <c r="D2" s="1355"/>
      <c r="E2" s="1355"/>
      <c r="F2" s="1355"/>
      <c r="G2" s="1355"/>
      <c r="H2" s="1355"/>
      <c r="I2" s="1355"/>
    </row>
    <row r="3" spans="1:9" ht="4.2" customHeight="1" thickBot="1">
      <c r="A3" s="1356"/>
      <c r="B3" s="1357"/>
      <c r="C3" s="1357"/>
      <c r="D3" s="1358"/>
      <c r="E3" s="1358"/>
      <c r="F3" s="1358"/>
      <c r="G3" s="1358"/>
      <c r="H3" s="1358"/>
      <c r="I3" s="1358"/>
    </row>
    <row r="4" spans="1:9" ht="17.25" customHeight="1">
      <c r="A4" s="1359"/>
      <c r="B4" s="1359"/>
      <c r="C4" s="1359"/>
      <c r="D4" s="1360">
        <v>45443</v>
      </c>
      <c r="E4" s="1360">
        <v>45473</v>
      </c>
      <c r="F4" s="1360">
        <v>45504</v>
      </c>
      <c r="G4" s="1360">
        <v>45535</v>
      </c>
      <c r="H4" s="1360">
        <v>45565</v>
      </c>
      <c r="I4" s="1360">
        <v>45596</v>
      </c>
    </row>
    <row r="5" spans="1:9" ht="13.8" outlineLevel="1">
      <c r="A5" s="1048" t="s">
        <v>112</v>
      </c>
      <c r="B5" s="1048"/>
      <c r="C5" s="1225"/>
      <c r="D5" s="1361">
        <v>15</v>
      </c>
      <c r="E5" s="1361">
        <v>6</v>
      </c>
      <c r="F5" s="1361">
        <v>10</v>
      </c>
      <c r="G5" s="1361">
        <v>3</v>
      </c>
      <c r="H5" s="1361">
        <v>7</v>
      </c>
      <c r="I5" s="1361">
        <v>8</v>
      </c>
    </row>
    <row r="6" spans="1:9" ht="13.8" outlineLevel="1">
      <c r="A6" s="1048"/>
      <c r="B6" s="1048" t="s">
        <v>1365</v>
      </c>
      <c r="C6" s="1345"/>
      <c r="D6" s="1346">
        <v>15</v>
      </c>
      <c r="E6" s="1346">
        <v>5</v>
      </c>
      <c r="F6" s="1346">
        <v>10</v>
      </c>
      <c r="G6" s="1346">
        <v>2</v>
      </c>
      <c r="H6" s="1346">
        <v>7</v>
      </c>
      <c r="I6" s="1346">
        <v>7</v>
      </c>
    </row>
    <row r="7" spans="1:9" ht="13.8" outlineLevel="1">
      <c r="A7" s="1048"/>
      <c r="B7" s="1048"/>
      <c r="C7" s="1225" t="s">
        <v>1366</v>
      </c>
      <c r="D7" s="1346">
        <v>3</v>
      </c>
      <c r="E7" s="1346">
        <v>3</v>
      </c>
      <c r="F7" s="1346">
        <v>2</v>
      </c>
      <c r="G7" s="1346">
        <v>1</v>
      </c>
      <c r="H7" s="1346">
        <v>1</v>
      </c>
      <c r="I7" s="1346">
        <v>3</v>
      </c>
    </row>
    <row r="8" spans="1:9" ht="13.8" outlineLevel="1">
      <c r="A8" s="1048"/>
      <c r="B8" s="1048"/>
      <c r="C8" s="1225" t="s">
        <v>1367</v>
      </c>
      <c r="D8" s="1346">
        <v>12</v>
      </c>
      <c r="E8" s="1346">
        <v>2</v>
      </c>
      <c r="F8" s="1346">
        <v>8</v>
      </c>
      <c r="G8" s="1346">
        <v>1</v>
      </c>
      <c r="H8" s="1346">
        <v>6</v>
      </c>
      <c r="I8" s="1346">
        <v>4</v>
      </c>
    </row>
    <row r="9" spans="1:9" ht="13.8" outlineLevel="1">
      <c r="A9" s="1041"/>
      <c r="B9" s="1048" t="s">
        <v>1368</v>
      </c>
      <c r="C9" s="1345"/>
      <c r="D9" s="1346">
        <v>0</v>
      </c>
      <c r="E9" s="1346">
        <v>1</v>
      </c>
      <c r="F9" s="1346">
        <v>0</v>
      </c>
      <c r="G9" s="1346">
        <v>1</v>
      </c>
      <c r="H9" s="1346">
        <v>0</v>
      </c>
      <c r="I9" s="1346">
        <v>1</v>
      </c>
    </row>
    <row r="10" spans="1:9" ht="13.8" outlineLevel="1">
      <c r="A10" s="1041"/>
      <c r="B10" s="1041"/>
      <c r="C10" s="1347" t="s">
        <v>1366</v>
      </c>
      <c r="D10" s="1346">
        <v>0</v>
      </c>
      <c r="E10" s="1346">
        <v>1</v>
      </c>
      <c r="F10" s="1346">
        <v>0</v>
      </c>
      <c r="G10" s="1346">
        <v>0</v>
      </c>
      <c r="H10" s="1346">
        <v>0</v>
      </c>
      <c r="I10" s="1346">
        <v>0</v>
      </c>
    </row>
    <row r="11" spans="1:9" ht="13.8" outlineLevel="1">
      <c r="A11" s="1045"/>
      <c r="B11" s="1045"/>
      <c r="C11" s="1348" t="s">
        <v>1367</v>
      </c>
      <c r="D11" s="1349">
        <v>0</v>
      </c>
      <c r="E11" s="1349">
        <v>0</v>
      </c>
      <c r="F11" s="1349">
        <v>0</v>
      </c>
      <c r="G11" s="1349">
        <v>1</v>
      </c>
      <c r="H11" s="1349">
        <v>0</v>
      </c>
      <c r="I11" s="1349">
        <v>1</v>
      </c>
    </row>
    <row r="12" spans="1:9" ht="16.5" customHeight="1" outlineLevel="1">
      <c r="A12" s="1048" t="s">
        <v>115</v>
      </c>
      <c r="B12" s="1048"/>
      <c r="C12" s="1225"/>
      <c r="D12" s="1361">
        <v>62</v>
      </c>
      <c r="E12" s="1361">
        <v>31</v>
      </c>
      <c r="F12" s="1361">
        <v>49</v>
      </c>
      <c r="G12" s="1361">
        <v>62</v>
      </c>
      <c r="H12" s="1361">
        <v>44</v>
      </c>
      <c r="I12" s="1361">
        <v>55</v>
      </c>
    </row>
    <row r="13" spans="1:9" ht="13.5" customHeight="1" outlineLevel="1">
      <c r="A13" s="1048"/>
      <c r="B13" s="1048" t="s">
        <v>1365</v>
      </c>
      <c r="C13" s="1345"/>
      <c r="D13" s="1346">
        <v>62</v>
      </c>
      <c r="E13" s="1346">
        <v>31</v>
      </c>
      <c r="F13" s="1346">
        <v>48</v>
      </c>
      <c r="G13" s="1346">
        <v>62</v>
      </c>
      <c r="H13" s="1346">
        <v>44</v>
      </c>
      <c r="I13" s="1346">
        <v>54</v>
      </c>
    </row>
    <row r="14" spans="1:9" ht="13.5" customHeight="1" outlineLevel="1">
      <c r="A14" s="1048"/>
      <c r="B14" s="1048"/>
      <c r="C14" s="1225" t="s">
        <v>1366</v>
      </c>
      <c r="D14" s="1346">
        <v>16</v>
      </c>
      <c r="E14" s="1346">
        <v>3</v>
      </c>
      <c r="F14" s="1346">
        <v>11</v>
      </c>
      <c r="G14" s="1346">
        <v>15</v>
      </c>
      <c r="H14" s="1346">
        <v>7</v>
      </c>
      <c r="I14" s="1346">
        <v>5</v>
      </c>
    </row>
    <row r="15" spans="1:9" ht="13.5" customHeight="1" outlineLevel="1">
      <c r="A15" s="1048"/>
      <c r="B15" s="1048"/>
      <c r="C15" s="1225" t="s">
        <v>1367</v>
      </c>
      <c r="D15" s="1346">
        <v>46</v>
      </c>
      <c r="E15" s="1346">
        <v>28</v>
      </c>
      <c r="F15" s="1346">
        <v>37</v>
      </c>
      <c r="G15" s="1346">
        <v>47</v>
      </c>
      <c r="H15" s="1346">
        <v>37</v>
      </c>
      <c r="I15" s="1346">
        <v>49</v>
      </c>
    </row>
    <row r="16" spans="1:9" ht="13.5" customHeight="1" outlineLevel="1">
      <c r="A16" s="1041"/>
      <c r="B16" s="1048" t="s">
        <v>1368</v>
      </c>
      <c r="C16" s="1345"/>
      <c r="D16" s="1346">
        <v>0</v>
      </c>
      <c r="E16" s="1346">
        <v>0</v>
      </c>
      <c r="F16" s="1346">
        <v>1</v>
      </c>
      <c r="G16" s="1346">
        <v>0</v>
      </c>
      <c r="H16" s="1346">
        <v>0</v>
      </c>
      <c r="I16" s="1346">
        <v>1</v>
      </c>
    </row>
    <row r="17" spans="1:9" ht="13.5" customHeight="1" outlineLevel="1">
      <c r="A17" s="1041"/>
      <c r="B17" s="1041"/>
      <c r="C17" s="1347" t="s">
        <v>1366</v>
      </c>
      <c r="D17" s="1346">
        <v>0</v>
      </c>
      <c r="E17" s="1346">
        <v>0</v>
      </c>
      <c r="F17" s="1346">
        <v>1</v>
      </c>
      <c r="G17" s="1346">
        <v>0</v>
      </c>
      <c r="H17" s="1346">
        <v>0</v>
      </c>
      <c r="I17" s="1346">
        <v>1</v>
      </c>
    </row>
    <row r="18" spans="1:9" ht="13.5" customHeight="1" outlineLevel="1">
      <c r="A18" s="1045"/>
      <c r="B18" s="1045"/>
      <c r="C18" s="1348" t="s">
        <v>1367</v>
      </c>
      <c r="D18" s="1349">
        <v>0</v>
      </c>
      <c r="E18" s="1349">
        <v>0</v>
      </c>
      <c r="F18" s="1349">
        <v>0</v>
      </c>
      <c r="G18" s="1349">
        <v>0</v>
      </c>
      <c r="H18" s="1349">
        <v>0</v>
      </c>
      <c r="I18" s="1349">
        <v>0</v>
      </c>
    </row>
    <row r="19" spans="1:9" ht="13.5" customHeight="1" outlineLevel="1">
      <c r="A19" s="1048" t="s">
        <v>116</v>
      </c>
      <c r="B19" s="1048"/>
      <c r="C19" s="1225"/>
      <c r="D19" s="1361">
        <v>41</v>
      </c>
      <c r="E19" s="1361">
        <v>33</v>
      </c>
      <c r="F19" s="1361">
        <v>27</v>
      </c>
      <c r="G19" s="1361">
        <v>21</v>
      </c>
      <c r="H19" s="1361">
        <v>41</v>
      </c>
      <c r="I19" s="1361">
        <v>23</v>
      </c>
    </row>
    <row r="20" spans="1:9" ht="13.5" customHeight="1" outlineLevel="1">
      <c r="A20" s="1048" t="s">
        <v>1369</v>
      </c>
      <c r="B20" s="1048" t="s">
        <v>1365</v>
      </c>
      <c r="C20" s="1345"/>
      <c r="D20" s="1346">
        <v>41</v>
      </c>
      <c r="E20" s="1346">
        <v>33</v>
      </c>
      <c r="F20" s="1346">
        <v>27</v>
      </c>
      <c r="G20" s="1346">
        <v>20</v>
      </c>
      <c r="H20" s="1346">
        <v>40</v>
      </c>
      <c r="I20" s="1346">
        <v>23</v>
      </c>
    </row>
    <row r="21" spans="1:9" ht="13.5" customHeight="1" outlineLevel="1">
      <c r="A21" s="1048"/>
      <c r="B21" s="1048"/>
      <c r="C21" s="1225" t="s">
        <v>1366</v>
      </c>
      <c r="D21" s="1346">
        <v>9</v>
      </c>
      <c r="E21" s="1346">
        <v>3</v>
      </c>
      <c r="F21" s="1346">
        <v>11</v>
      </c>
      <c r="G21" s="1346">
        <v>6</v>
      </c>
      <c r="H21" s="1346">
        <v>9</v>
      </c>
      <c r="I21" s="1346">
        <v>5</v>
      </c>
    </row>
    <row r="22" spans="1:9" ht="13.5" customHeight="1" outlineLevel="1">
      <c r="A22" s="1048"/>
      <c r="B22" s="1048"/>
      <c r="C22" s="1225" t="s">
        <v>1367</v>
      </c>
      <c r="D22" s="1346">
        <v>32</v>
      </c>
      <c r="E22" s="1346">
        <v>30</v>
      </c>
      <c r="F22" s="1346">
        <v>16</v>
      </c>
      <c r="G22" s="1346">
        <v>14</v>
      </c>
      <c r="H22" s="1346">
        <v>31</v>
      </c>
      <c r="I22" s="1346">
        <v>18</v>
      </c>
    </row>
    <row r="23" spans="1:9" ht="13.5" customHeight="1" outlineLevel="1">
      <c r="A23" s="1041" t="s">
        <v>1370</v>
      </c>
      <c r="B23" s="1048" t="s">
        <v>1368</v>
      </c>
      <c r="C23" s="1345"/>
      <c r="D23" s="1346">
        <v>0</v>
      </c>
      <c r="E23" s="1346">
        <v>0</v>
      </c>
      <c r="F23" s="1346">
        <v>0</v>
      </c>
      <c r="G23" s="1346">
        <v>1</v>
      </c>
      <c r="H23" s="1346">
        <v>1</v>
      </c>
      <c r="I23" s="1346">
        <v>0</v>
      </c>
    </row>
    <row r="24" spans="1:9" ht="13.5" customHeight="1" outlineLevel="1">
      <c r="A24" s="1041"/>
      <c r="B24" s="1041"/>
      <c r="C24" s="1347" t="s">
        <v>1366</v>
      </c>
      <c r="D24" s="1346">
        <v>0</v>
      </c>
      <c r="E24" s="1346">
        <v>0</v>
      </c>
      <c r="F24" s="1346">
        <v>0</v>
      </c>
      <c r="G24" s="1346">
        <v>0</v>
      </c>
      <c r="H24" s="1346">
        <v>0</v>
      </c>
      <c r="I24" s="1346">
        <v>0</v>
      </c>
    </row>
    <row r="25" spans="1:9" ht="13.5" customHeight="1" outlineLevel="1">
      <c r="A25" s="1045"/>
      <c r="B25" s="1045"/>
      <c r="C25" s="1348" t="s">
        <v>1367</v>
      </c>
      <c r="D25" s="1349">
        <v>0</v>
      </c>
      <c r="E25" s="1349">
        <v>0</v>
      </c>
      <c r="F25" s="1349">
        <v>0</v>
      </c>
      <c r="G25" s="1349">
        <v>1</v>
      </c>
      <c r="H25" s="1349">
        <v>1</v>
      </c>
      <c r="I25" s="1349">
        <v>0</v>
      </c>
    </row>
    <row r="26" spans="1:9" ht="16.5" customHeight="1" outlineLevel="1">
      <c r="A26" s="1048" t="s">
        <v>117</v>
      </c>
      <c r="B26" s="1048"/>
      <c r="C26" s="1225"/>
      <c r="D26" s="1361">
        <v>38</v>
      </c>
      <c r="E26" s="1361">
        <v>35</v>
      </c>
      <c r="F26" s="1361">
        <v>34</v>
      </c>
      <c r="G26" s="1361">
        <v>32</v>
      </c>
      <c r="H26" s="1361">
        <v>36</v>
      </c>
      <c r="I26" s="1361">
        <v>21</v>
      </c>
    </row>
    <row r="27" spans="1:9" ht="13.5" customHeight="1" outlineLevel="1">
      <c r="A27" s="1048" t="s">
        <v>1369</v>
      </c>
      <c r="B27" s="1048" t="s">
        <v>1365</v>
      </c>
      <c r="C27" s="1345"/>
      <c r="D27" s="1346">
        <v>38</v>
      </c>
      <c r="E27" s="1346">
        <v>34</v>
      </c>
      <c r="F27" s="1346">
        <v>34</v>
      </c>
      <c r="G27" s="1346">
        <v>32</v>
      </c>
      <c r="H27" s="1346">
        <v>36</v>
      </c>
      <c r="I27" s="1346">
        <v>21</v>
      </c>
    </row>
    <row r="28" spans="1:9" ht="13.5" customHeight="1" outlineLevel="1">
      <c r="A28" s="1048"/>
      <c r="B28" s="1048"/>
      <c r="C28" s="1225" t="s">
        <v>1366</v>
      </c>
      <c r="D28" s="1346">
        <v>2</v>
      </c>
      <c r="E28" s="1346">
        <v>10</v>
      </c>
      <c r="F28" s="1346">
        <v>11</v>
      </c>
      <c r="G28" s="1346">
        <v>4</v>
      </c>
      <c r="H28" s="1346">
        <v>6</v>
      </c>
      <c r="I28" s="1346">
        <v>5</v>
      </c>
    </row>
    <row r="29" spans="1:9" ht="13.5" customHeight="1" outlineLevel="1">
      <c r="A29" s="1048"/>
      <c r="B29" s="1048"/>
      <c r="C29" s="1225" t="s">
        <v>1367</v>
      </c>
      <c r="D29" s="1346">
        <v>36</v>
      </c>
      <c r="E29" s="1346">
        <v>24</v>
      </c>
      <c r="F29" s="1346">
        <v>23</v>
      </c>
      <c r="G29" s="1346">
        <v>28</v>
      </c>
      <c r="H29" s="1346">
        <v>30</v>
      </c>
      <c r="I29" s="1346">
        <v>16</v>
      </c>
    </row>
    <row r="30" spans="1:9" ht="13.5" customHeight="1" outlineLevel="1">
      <c r="A30" s="1041" t="s">
        <v>1370</v>
      </c>
      <c r="B30" s="1048" t="s">
        <v>1368</v>
      </c>
      <c r="C30" s="1345"/>
      <c r="D30" s="1346">
        <v>0</v>
      </c>
      <c r="E30" s="1346">
        <v>1</v>
      </c>
      <c r="F30" s="1346">
        <v>0</v>
      </c>
      <c r="G30" s="1346">
        <v>0</v>
      </c>
      <c r="H30" s="1346">
        <v>0</v>
      </c>
      <c r="I30" s="1346">
        <v>0</v>
      </c>
    </row>
    <row r="31" spans="1:9" ht="13.5" customHeight="1" outlineLevel="1">
      <c r="A31" s="1041"/>
      <c r="B31" s="1041"/>
      <c r="C31" s="1347" t="s">
        <v>1366</v>
      </c>
      <c r="D31" s="1346">
        <v>0</v>
      </c>
      <c r="E31" s="1346">
        <v>1</v>
      </c>
      <c r="F31" s="1346">
        <v>0</v>
      </c>
      <c r="G31" s="1346">
        <v>0</v>
      </c>
      <c r="H31" s="1346">
        <v>0</v>
      </c>
      <c r="I31" s="1346">
        <v>0</v>
      </c>
    </row>
    <row r="32" spans="1:9" ht="13.5" customHeight="1" outlineLevel="1">
      <c r="A32" s="1045"/>
      <c r="B32" s="1045"/>
      <c r="C32" s="1348" t="s">
        <v>1367</v>
      </c>
      <c r="D32" s="1349">
        <v>0</v>
      </c>
      <c r="E32" s="1349">
        <v>0</v>
      </c>
      <c r="F32" s="1349">
        <v>0</v>
      </c>
      <c r="G32" s="1349">
        <v>0</v>
      </c>
      <c r="H32" s="1349">
        <v>0</v>
      </c>
      <c r="I32" s="1349">
        <v>0</v>
      </c>
    </row>
    <row r="33" spans="1:9" ht="16.5" customHeight="1">
      <c r="A33" s="1048" t="s">
        <v>118</v>
      </c>
      <c r="B33" s="1048"/>
      <c r="C33" s="1225"/>
      <c r="D33" s="1361">
        <v>156</v>
      </c>
      <c r="E33" s="1361">
        <v>105</v>
      </c>
      <c r="F33" s="1361">
        <v>120</v>
      </c>
      <c r="G33" s="1361">
        <v>118</v>
      </c>
      <c r="H33" s="1361">
        <v>128</v>
      </c>
      <c r="I33" s="1361">
        <v>107</v>
      </c>
    </row>
    <row r="34" spans="1:9" s="1050" customFormat="1" ht="13.5" customHeight="1">
      <c r="A34" s="1048" t="s">
        <v>1369</v>
      </c>
      <c r="B34" s="1048" t="s">
        <v>1365</v>
      </c>
      <c r="C34" s="1345"/>
      <c r="D34" s="1344">
        <v>156</v>
      </c>
      <c r="E34" s="1344">
        <v>103</v>
      </c>
      <c r="F34" s="1344">
        <v>119</v>
      </c>
      <c r="G34" s="1344">
        <v>116</v>
      </c>
      <c r="H34" s="1344">
        <v>127</v>
      </c>
      <c r="I34" s="1344">
        <v>105</v>
      </c>
    </row>
    <row r="35" spans="1:9" ht="13.5" customHeight="1">
      <c r="A35" s="1048"/>
      <c r="B35" s="1048"/>
      <c r="C35" s="1225" t="s">
        <v>1366</v>
      </c>
      <c r="D35" s="1346">
        <v>30</v>
      </c>
      <c r="E35" s="1346">
        <v>19</v>
      </c>
      <c r="F35" s="1346">
        <v>35</v>
      </c>
      <c r="G35" s="1346">
        <v>26</v>
      </c>
      <c r="H35" s="1346">
        <v>23</v>
      </c>
      <c r="I35" s="1346">
        <v>18</v>
      </c>
    </row>
    <row r="36" spans="1:9" ht="13.5" customHeight="1">
      <c r="A36" s="1048"/>
      <c r="B36" s="1048"/>
      <c r="C36" s="1225" t="s">
        <v>1367</v>
      </c>
      <c r="D36" s="1346">
        <v>126</v>
      </c>
      <c r="E36" s="1346">
        <v>84</v>
      </c>
      <c r="F36" s="1346">
        <v>84</v>
      </c>
      <c r="G36" s="1346">
        <v>90</v>
      </c>
      <c r="H36" s="1346">
        <v>104</v>
      </c>
      <c r="I36" s="1346">
        <v>87</v>
      </c>
    </row>
    <row r="37" spans="1:9" s="1050" customFormat="1" ht="13.5" customHeight="1">
      <c r="A37" s="1041" t="s">
        <v>1370</v>
      </c>
      <c r="B37" s="1048" t="s">
        <v>1368</v>
      </c>
      <c r="C37" s="1345"/>
      <c r="D37" s="1344">
        <v>0</v>
      </c>
      <c r="E37" s="1344">
        <v>2</v>
      </c>
      <c r="F37" s="1344">
        <v>1</v>
      </c>
      <c r="G37" s="1344">
        <v>2</v>
      </c>
      <c r="H37" s="1344">
        <v>1</v>
      </c>
      <c r="I37" s="1344">
        <v>2</v>
      </c>
    </row>
    <row r="38" spans="1:9" ht="13.5" customHeight="1">
      <c r="A38" s="1041"/>
      <c r="B38" s="1041"/>
      <c r="C38" s="1347" t="s">
        <v>1366</v>
      </c>
      <c r="D38" s="1346">
        <v>0</v>
      </c>
      <c r="E38" s="1346">
        <v>2</v>
      </c>
      <c r="F38" s="1346">
        <v>1</v>
      </c>
      <c r="G38" s="1346">
        <v>0</v>
      </c>
      <c r="H38" s="1346">
        <v>0</v>
      </c>
      <c r="I38" s="1346">
        <v>1</v>
      </c>
    </row>
    <row r="39" spans="1:9" ht="13.5" customHeight="1">
      <c r="A39" s="1041"/>
      <c r="B39" s="1041"/>
      <c r="C39" s="1347" t="s">
        <v>1367</v>
      </c>
      <c r="D39" s="1346">
        <v>0</v>
      </c>
      <c r="E39" s="1346">
        <v>0</v>
      </c>
      <c r="F39" s="1346">
        <v>0</v>
      </c>
      <c r="G39" s="1346">
        <v>2</v>
      </c>
      <c r="H39" s="1346">
        <v>1</v>
      </c>
      <c r="I39" s="1346">
        <v>1</v>
      </c>
    </row>
    <row r="40" spans="1:9" ht="3" customHeight="1" thickBot="1">
      <c r="A40" s="1362"/>
      <c r="B40" s="1363"/>
      <c r="C40" s="1363"/>
      <c r="D40" s="1363"/>
      <c r="E40" s="1206"/>
      <c r="F40" s="1206"/>
      <c r="G40" s="1206"/>
      <c r="H40" s="1206"/>
      <c r="I40" s="1206"/>
    </row>
    <row r="41" spans="1:9" ht="13.8">
      <c r="A41" s="1354" t="s">
        <v>202</v>
      </c>
    </row>
    <row r="42" spans="1:9" ht="59.25" customHeight="1">
      <c r="A42" s="1854" t="s">
        <v>1372</v>
      </c>
      <c r="B42" s="1855"/>
      <c r="C42" s="1855"/>
      <c r="D42" s="1855"/>
      <c r="E42" s="1855"/>
      <c r="F42" s="1855"/>
      <c r="G42" s="1855"/>
      <c r="H42" s="1855"/>
      <c r="I42" s="1855"/>
    </row>
    <row r="43" spans="1:9" ht="27.75" customHeight="1">
      <c r="A43" s="1856" t="s">
        <v>1373</v>
      </c>
      <c r="B43" s="1857"/>
      <c r="C43" s="1857"/>
      <c r="D43" s="1857"/>
      <c r="E43" s="1857"/>
      <c r="F43" s="1857"/>
      <c r="G43" s="1857"/>
      <c r="H43" s="1857"/>
      <c r="I43" s="1857"/>
    </row>
    <row r="50" spans="3:3">
      <c r="C50" s="1364"/>
    </row>
    <row r="200" spans="3:3">
      <c r="C200" s="1149" t="s">
        <v>190</v>
      </c>
    </row>
  </sheetData>
  <mergeCells count="2">
    <mergeCell ref="A42:I42"/>
    <mergeCell ref="A43:I43"/>
  </mergeCells>
  <hyperlinks>
    <hyperlink ref="C34" location="Glosario!A3" display="Con Cobertura (1)" xr:uid="{24018642-81E3-44C8-9018-78522C82ACA7}"/>
    <hyperlink ref="C1" location="Índice!A1" display="Volver al Índice " xr:uid="{A114B170-2D24-4FAB-8A7B-3EC52ABDA310}"/>
  </hyperlinks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51" orientation="portrait" r:id="rId1"/>
  <headerFooter alignWithMargins="0">
    <oddFooter>&amp;C&amp;"Arial Narrow,Normal"57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835C5-8216-4D64-8565-B8E0EB7F2AA1}">
  <sheetPr codeName="Hoja68">
    <pageSetUpPr fitToPage="1"/>
  </sheetPr>
  <dimension ref="A1:K200"/>
  <sheetViews>
    <sheetView showGridLines="0" workbookViewId="0">
      <pane ySplit="6" topLeftCell="A7" activePane="bottomLeft" state="frozen"/>
      <selection pane="bottomLeft" activeCell="L14" sqref="L14"/>
    </sheetView>
  </sheetViews>
  <sheetFormatPr baseColWidth="10" defaultColWidth="11.44140625" defaultRowHeight="13.2" outlineLevelRow="1"/>
  <cols>
    <col min="1" max="2" width="1.6640625" style="80" customWidth="1"/>
    <col min="3" max="3" width="25.6640625" style="80" customWidth="1"/>
    <col min="4" max="4" width="8.5546875" style="80" customWidth="1"/>
    <col min="5" max="5" width="9.6640625" style="80" customWidth="1"/>
    <col min="6" max="6" width="1.6640625" style="80" customWidth="1"/>
    <col min="7" max="7" width="9.33203125" style="80" customWidth="1"/>
    <col min="8" max="8" width="11.44140625" style="80" customWidth="1"/>
    <col min="9" max="9" width="1.6640625" style="80" customWidth="1"/>
    <col min="10" max="10" width="9" style="80" customWidth="1"/>
    <col min="11" max="11" width="10" style="80" customWidth="1"/>
    <col min="12" max="12" width="12.5546875" style="80" customWidth="1"/>
    <col min="13" max="256" width="11.44140625" style="80"/>
    <col min="257" max="258" width="1.6640625" style="80" customWidth="1"/>
    <col min="259" max="259" width="25.6640625" style="80" customWidth="1"/>
    <col min="260" max="260" width="8.5546875" style="80" customWidth="1"/>
    <col min="261" max="261" width="9.6640625" style="80" customWidth="1"/>
    <col min="262" max="262" width="1.6640625" style="80" customWidth="1"/>
    <col min="263" max="263" width="9.33203125" style="80" customWidth="1"/>
    <col min="264" max="264" width="11.44140625" style="80"/>
    <col min="265" max="265" width="1.6640625" style="80" customWidth="1"/>
    <col min="266" max="266" width="9" style="80" customWidth="1"/>
    <col min="267" max="267" width="10" style="80" customWidth="1"/>
    <col min="268" max="268" width="12.5546875" style="80" customWidth="1"/>
    <col min="269" max="512" width="11.44140625" style="80"/>
    <col min="513" max="514" width="1.6640625" style="80" customWidth="1"/>
    <col min="515" max="515" width="25.6640625" style="80" customWidth="1"/>
    <col min="516" max="516" width="8.5546875" style="80" customWidth="1"/>
    <col min="517" max="517" width="9.6640625" style="80" customWidth="1"/>
    <col min="518" max="518" width="1.6640625" style="80" customWidth="1"/>
    <col min="519" max="519" width="9.33203125" style="80" customWidth="1"/>
    <col min="520" max="520" width="11.44140625" style="80"/>
    <col min="521" max="521" width="1.6640625" style="80" customWidth="1"/>
    <col min="522" max="522" width="9" style="80" customWidth="1"/>
    <col min="523" max="523" width="10" style="80" customWidth="1"/>
    <col min="524" max="524" width="12.5546875" style="80" customWidth="1"/>
    <col min="525" max="768" width="11.44140625" style="80"/>
    <col min="769" max="770" width="1.6640625" style="80" customWidth="1"/>
    <col min="771" max="771" width="25.6640625" style="80" customWidth="1"/>
    <col min="772" max="772" width="8.5546875" style="80" customWidth="1"/>
    <col min="773" max="773" width="9.6640625" style="80" customWidth="1"/>
    <col min="774" max="774" width="1.6640625" style="80" customWidth="1"/>
    <col min="775" max="775" width="9.33203125" style="80" customWidth="1"/>
    <col min="776" max="776" width="11.44140625" style="80"/>
    <col min="777" max="777" width="1.6640625" style="80" customWidth="1"/>
    <col min="778" max="778" width="9" style="80" customWidth="1"/>
    <col min="779" max="779" width="10" style="80" customWidth="1"/>
    <col min="780" max="780" width="12.5546875" style="80" customWidth="1"/>
    <col min="781" max="1024" width="11.44140625" style="80"/>
    <col min="1025" max="1026" width="1.6640625" style="80" customWidth="1"/>
    <col min="1027" max="1027" width="25.6640625" style="80" customWidth="1"/>
    <col min="1028" max="1028" width="8.5546875" style="80" customWidth="1"/>
    <col min="1029" max="1029" width="9.6640625" style="80" customWidth="1"/>
    <col min="1030" max="1030" width="1.6640625" style="80" customWidth="1"/>
    <col min="1031" max="1031" width="9.33203125" style="80" customWidth="1"/>
    <col min="1032" max="1032" width="11.44140625" style="80"/>
    <col min="1033" max="1033" width="1.6640625" style="80" customWidth="1"/>
    <col min="1034" max="1034" width="9" style="80" customWidth="1"/>
    <col min="1035" max="1035" width="10" style="80" customWidth="1"/>
    <col min="1036" max="1036" width="12.5546875" style="80" customWidth="1"/>
    <col min="1037" max="1280" width="11.44140625" style="80"/>
    <col min="1281" max="1282" width="1.6640625" style="80" customWidth="1"/>
    <col min="1283" max="1283" width="25.6640625" style="80" customWidth="1"/>
    <col min="1284" max="1284" width="8.5546875" style="80" customWidth="1"/>
    <col min="1285" max="1285" width="9.6640625" style="80" customWidth="1"/>
    <col min="1286" max="1286" width="1.6640625" style="80" customWidth="1"/>
    <col min="1287" max="1287" width="9.33203125" style="80" customWidth="1"/>
    <col min="1288" max="1288" width="11.44140625" style="80"/>
    <col min="1289" max="1289" width="1.6640625" style="80" customWidth="1"/>
    <col min="1290" max="1290" width="9" style="80" customWidth="1"/>
    <col min="1291" max="1291" width="10" style="80" customWidth="1"/>
    <col min="1292" max="1292" width="12.5546875" style="80" customWidth="1"/>
    <col min="1293" max="1536" width="11.44140625" style="80"/>
    <col min="1537" max="1538" width="1.6640625" style="80" customWidth="1"/>
    <col min="1539" max="1539" width="25.6640625" style="80" customWidth="1"/>
    <col min="1540" max="1540" width="8.5546875" style="80" customWidth="1"/>
    <col min="1541" max="1541" width="9.6640625" style="80" customWidth="1"/>
    <col min="1542" max="1542" width="1.6640625" style="80" customWidth="1"/>
    <col min="1543" max="1543" width="9.33203125" style="80" customWidth="1"/>
    <col min="1544" max="1544" width="11.44140625" style="80"/>
    <col min="1545" max="1545" width="1.6640625" style="80" customWidth="1"/>
    <col min="1546" max="1546" width="9" style="80" customWidth="1"/>
    <col min="1547" max="1547" width="10" style="80" customWidth="1"/>
    <col min="1548" max="1548" width="12.5546875" style="80" customWidth="1"/>
    <col min="1549" max="1792" width="11.44140625" style="80"/>
    <col min="1793" max="1794" width="1.6640625" style="80" customWidth="1"/>
    <col min="1795" max="1795" width="25.6640625" style="80" customWidth="1"/>
    <col min="1796" max="1796" width="8.5546875" style="80" customWidth="1"/>
    <col min="1797" max="1797" width="9.6640625" style="80" customWidth="1"/>
    <col min="1798" max="1798" width="1.6640625" style="80" customWidth="1"/>
    <col min="1799" max="1799" width="9.33203125" style="80" customWidth="1"/>
    <col min="1800" max="1800" width="11.44140625" style="80"/>
    <col min="1801" max="1801" width="1.6640625" style="80" customWidth="1"/>
    <col min="1802" max="1802" width="9" style="80" customWidth="1"/>
    <col min="1803" max="1803" width="10" style="80" customWidth="1"/>
    <col min="1804" max="1804" width="12.5546875" style="80" customWidth="1"/>
    <col min="1805" max="2048" width="11.44140625" style="80"/>
    <col min="2049" max="2050" width="1.6640625" style="80" customWidth="1"/>
    <col min="2051" max="2051" width="25.6640625" style="80" customWidth="1"/>
    <col min="2052" max="2052" width="8.5546875" style="80" customWidth="1"/>
    <col min="2053" max="2053" width="9.6640625" style="80" customWidth="1"/>
    <col min="2054" max="2054" width="1.6640625" style="80" customWidth="1"/>
    <col min="2055" max="2055" width="9.33203125" style="80" customWidth="1"/>
    <col min="2056" max="2056" width="11.44140625" style="80"/>
    <col min="2057" max="2057" width="1.6640625" style="80" customWidth="1"/>
    <col min="2058" max="2058" width="9" style="80" customWidth="1"/>
    <col min="2059" max="2059" width="10" style="80" customWidth="1"/>
    <col min="2060" max="2060" width="12.5546875" style="80" customWidth="1"/>
    <col min="2061" max="2304" width="11.44140625" style="80"/>
    <col min="2305" max="2306" width="1.6640625" style="80" customWidth="1"/>
    <col min="2307" max="2307" width="25.6640625" style="80" customWidth="1"/>
    <col min="2308" max="2308" width="8.5546875" style="80" customWidth="1"/>
    <col min="2309" max="2309" width="9.6640625" style="80" customWidth="1"/>
    <col min="2310" max="2310" width="1.6640625" style="80" customWidth="1"/>
    <col min="2311" max="2311" width="9.33203125" style="80" customWidth="1"/>
    <col min="2312" max="2312" width="11.44140625" style="80"/>
    <col min="2313" max="2313" width="1.6640625" style="80" customWidth="1"/>
    <col min="2314" max="2314" width="9" style="80" customWidth="1"/>
    <col min="2315" max="2315" width="10" style="80" customWidth="1"/>
    <col min="2316" max="2316" width="12.5546875" style="80" customWidth="1"/>
    <col min="2317" max="2560" width="11.44140625" style="80"/>
    <col min="2561" max="2562" width="1.6640625" style="80" customWidth="1"/>
    <col min="2563" max="2563" width="25.6640625" style="80" customWidth="1"/>
    <col min="2564" max="2564" width="8.5546875" style="80" customWidth="1"/>
    <col min="2565" max="2565" width="9.6640625" style="80" customWidth="1"/>
    <col min="2566" max="2566" width="1.6640625" style="80" customWidth="1"/>
    <col min="2567" max="2567" width="9.33203125" style="80" customWidth="1"/>
    <col min="2568" max="2568" width="11.44140625" style="80"/>
    <col min="2569" max="2569" width="1.6640625" style="80" customWidth="1"/>
    <col min="2570" max="2570" width="9" style="80" customWidth="1"/>
    <col min="2571" max="2571" width="10" style="80" customWidth="1"/>
    <col min="2572" max="2572" width="12.5546875" style="80" customWidth="1"/>
    <col min="2573" max="2816" width="11.44140625" style="80"/>
    <col min="2817" max="2818" width="1.6640625" style="80" customWidth="1"/>
    <col min="2819" max="2819" width="25.6640625" style="80" customWidth="1"/>
    <col min="2820" max="2820" width="8.5546875" style="80" customWidth="1"/>
    <col min="2821" max="2821" width="9.6640625" style="80" customWidth="1"/>
    <col min="2822" max="2822" width="1.6640625" style="80" customWidth="1"/>
    <col min="2823" max="2823" width="9.33203125" style="80" customWidth="1"/>
    <col min="2824" max="2824" width="11.44140625" style="80"/>
    <col min="2825" max="2825" width="1.6640625" style="80" customWidth="1"/>
    <col min="2826" max="2826" width="9" style="80" customWidth="1"/>
    <col min="2827" max="2827" width="10" style="80" customWidth="1"/>
    <col min="2828" max="2828" width="12.5546875" style="80" customWidth="1"/>
    <col min="2829" max="3072" width="11.44140625" style="80"/>
    <col min="3073" max="3074" width="1.6640625" style="80" customWidth="1"/>
    <col min="3075" max="3075" width="25.6640625" style="80" customWidth="1"/>
    <col min="3076" max="3076" width="8.5546875" style="80" customWidth="1"/>
    <col min="3077" max="3077" width="9.6640625" style="80" customWidth="1"/>
    <col min="3078" max="3078" width="1.6640625" style="80" customWidth="1"/>
    <col min="3079" max="3079" width="9.33203125" style="80" customWidth="1"/>
    <col min="3080" max="3080" width="11.44140625" style="80"/>
    <col min="3081" max="3081" width="1.6640625" style="80" customWidth="1"/>
    <col min="3082" max="3082" width="9" style="80" customWidth="1"/>
    <col min="3083" max="3083" width="10" style="80" customWidth="1"/>
    <col min="3084" max="3084" width="12.5546875" style="80" customWidth="1"/>
    <col min="3085" max="3328" width="11.44140625" style="80"/>
    <col min="3329" max="3330" width="1.6640625" style="80" customWidth="1"/>
    <col min="3331" max="3331" width="25.6640625" style="80" customWidth="1"/>
    <col min="3332" max="3332" width="8.5546875" style="80" customWidth="1"/>
    <col min="3333" max="3333" width="9.6640625" style="80" customWidth="1"/>
    <col min="3334" max="3334" width="1.6640625" style="80" customWidth="1"/>
    <col min="3335" max="3335" width="9.33203125" style="80" customWidth="1"/>
    <col min="3336" max="3336" width="11.44140625" style="80"/>
    <col min="3337" max="3337" width="1.6640625" style="80" customWidth="1"/>
    <col min="3338" max="3338" width="9" style="80" customWidth="1"/>
    <col min="3339" max="3339" width="10" style="80" customWidth="1"/>
    <col min="3340" max="3340" width="12.5546875" style="80" customWidth="1"/>
    <col min="3341" max="3584" width="11.44140625" style="80"/>
    <col min="3585" max="3586" width="1.6640625" style="80" customWidth="1"/>
    <col min="3587" max="3587" width="25.6640625" style="80" customWidth="1"/>
    <col min="3588" max="3588" width="8.5546875" style="80" customWidth="1"/>
    <col min="3589" max="3589" width="9.6640625" style="80" customWidth="1"/>
    <col min="3590" max="3590" width="1.6640625" style="80" customWidth="1"/>
    <col min="3591" max="3591" width="9.33203125" style="80" customWidth="1"/>
    <col min="3592" max="3592" width="11.44140625" style="80"/>
    <col min="3593" max="3593" width="1.6640625" style="80" customWidth="1"/>
    <col min="3594" max="3594" width="9" style="80" customWidth="1"/>
    <col min="3595" max="3595" width="10" style="80" customWidth="1"/>
    <col min="3596" max="3596" width="12.5546875" style="80" customWidth="1"/>
    <col min="3597" max="3840" width="11.44140625" style="80"/>
    <col min="3841" max="3842" width="1.6640625" style="80" customWidth="1"/>
    <col min="3843" max="3843" width="25.6640625" style="80" customWidth="1"/>
    <col min="3844" max="3844" width="8.5546875" style="80" customWidth="1"/>
    <col min="3845" max="3845" width="9.6640625" style="80" customWidth="1"/>
    <col min="3846" max="3846" width="1.6640625" style="80" customWidth="1"/>
    <col min="3847" max="3847" width="9.33203125" style="80" customWidth="1"/>
    <col min="3848" max="3848" width="11.44140625" style="80"/>
    <col min="3849" max="3849" width="1.6640625" style="80" customWidth="1"/>
    <col min="3850" max="3850" width="9" style="80" customWidth="1"/>
    <col min="3851" max="3851" width="10" style="80" customWidth="1"/>
    <col min="3852" max="3852" width="12.5546875" style="80" customWidth="1"/>
    <col min="3853" max="4096" width="11.44140625" style="80"/>
    <col min="4097" max="4098" width="1.6640625" style="80" customWidth="1"/>
    <col min="4099" max="4099" width="25.6640625" style="80" customWidth="1"/>
    <col min="4100" max="4100" width="8.5546875" style="80" customWidth="1"/>
    <col min="4101" max="4101" width="9.6640625" style="80" customWidth="1"/>
    <col min="4102" max="4102" width="1.6640625" style="80" customWidth="1"/>
    <col min="4103" max="4103" width="9.33203125" style="80" customWidth="1"/>
    <col min="4104" max="4104" width="11.44140625" style="80"/>
    <col min="4105" max="4105" width="1.6640625" style="80" customWidth="1"/>
    <col min="4106" max="4106" width="9" style="80" customWidth="1"/>
    <col min="4107" max="4107" width="10" style="80" customWidth="1"/>
    <col min="4108" max="4108" width="12.5546875" style="80" customWidth="1"/>
    <col min="4109" max="4352" width="11.44140625" style="80"/>
    <col min="4353" max="4354" width="1.6640625" style="80" customWidth="1"/>
    <col min="4355" max="4355" width="25.6640625" style="80" customWidth="1"/>
    <col min="4356" max="4356" width="8.5546875" style="80" customWidth="1"/>
    <col min="4357" max="4357" width="9.6640625" style="80" customWidth="1"/>
    <col min="4358" max="4358" width="1.6640625" style="80" customWidth="1"/>
    <col min="4359" max="4359" width="9.33203125" style="80" customWidth="1"/>
    <col min="4360" max="4360" width="11.44140625" style="80"/>
    <col min="4361" max="4361" width="1.6640625" style="80" customWidth="1"/>
    <col min="4362" max="4362" width="9" style="80" customWidth="1"/>
    <col min="4363" max="4363" width="10" style="80" customWidth="1"/>
    <col min="4364" max="4364" width="12.5546875" style="80" customWidth="1"/>
    <col min="4365" max="4608" width="11.44140625" style="80"/>
    <col min="4609" max="4610" width="1.6640625" style="80" customWidth="1"/>
    <col min="4611" max="4611" width="25.6640625" style="80" customWidth="1"/>
    <col min="4612" max="4612" width="8.5546875" style="80" customWidth="1"/>
    <col min="4613" max="4613" width="9.6640625" style="80" customWidth="1"/>
    <col min="4614" max="4614" width="1.6640625" style="80" customWidth="1"/>
    <col min="4615" max="4615" width="9.33203125" style="80" customWidth="1"/>
    <col min="4616" max="4616" width="11.44140625" style="80"/>
    <col min="4617" max="4617" width="1.6640625" style="80" customWidth="1"/>
    <col min="4618" max="4618" width="9" style="80" customWidth="1"/>
    <col min="4619" max="4619" width="10" style="80" customWidth="1"/>
    <col min="4620" max="4620" width="12.5546875" style="80" customWidth="1"/>
    <col min="4621" max="4864" width="11.44140625" style="80"/>
    <col min="4865" max="4866" width="1.6640625" style="80" customWidth="1"/>
    <col min="4867" max="4867" width="25.6640625" style="80" customWidth="1"/>
    <col min="4868" max="4868" width="8.5546875" style="80" customWidth="1"/>
    <col min="4869" max="4869" width="9.6640625" style="80" customWidth="1"/>
    <col min="4870" max="4870" width="1.6640625" style="80" customWidth="1"/>
    <col min="4871" max="4871" width="9.33203125" style="80" customWidth="1"/>
    <col min="4872" max="4872" width="11.44140625" style="80"/>
    <col min="4873" max="4873" width="1.6640625" style="80" customWidth="1"/>
    <col min="4874" max="4874" width="9" style="80" customWidth="1"/>
    <col min="4875" max="4875" width="10" style="80" customWidth="1"/>
    <col min="4876" max="4876" width="12.5546875" style="80" customWidth="1"/>
    <col min="4877" max="5120" width="11.44140625" style="80"/>
    <col min="5121" max="5122" width="1.6640625" style="80" customWidth="1"/>
    <col min="5123" max="5123" width="25.6640625" style="80" customWidth="1"/>
    <col min="5124" max="5124" width="8.5546875" style="80" customWidth="1"/>
    <col min="5125" max="5125" width="9.6640625" style="80" customWidth="1"/>
    <col min="5126" max="5126" width="1.6640625" style="80" customWidth="1"/>
    <col min="5127" max="5127" width="9.33203125" style="80" customWidth="1"/>
    <col min="5128" max="5128" width="11.44140625" style="80"/>
    <col min="5129" max="5129" width="1.6640625" style="80" customWidth="1"/>
    <col min="5130" max="5130" width="9" style="80" customWidth="1"/>
    <col min="5131" max="5131" width="10" style="80" customWidth="1"/>
    <col min="5132" max="5132" width="12.5546875" style="80" customWidth="1"/>
    <col min="5133" max="5376" width="11.44140625" style="80"/>
    <col min="5377" max="5378" width="1.6640625" style="80" customWidth="1"/>
    <col min="5379" max="5379" width="25.6640625" style="80" customWidth="1"/>
    <col min="5380" max="5380" width="8.5546875" style="80" customWidth="1"/>
    <col min="5381" max="5381" width="9.6640625" style="80" customWidth="1"/>
    <col min="5382" max="5382" width="1.6640625" style="80" customWidth="1"/>
    <col min="5383" max="5383" width="9.33203125" style="80" customWidth="1"/>
    <col min="5384" max="5384" width="11.44140625" style="80"/>
    <col min="5385" max="5385" width="1.6640625" style="80" customWidth="1"/>
    <col min="5386" max="5386" width="9" style="80" customWidth="1"/>
    <col min="5387" max="5387" width="10" style="80" customWidth="1"/>
    <col min="5388" max="5388" width="12.5546875" style="80" customWidth="1"/>
    <col min="5389" max="5632" width="11.44140625" style="80"/>
    <col min="5633" max="5634" width="1.6640625" style="80" customWidth="1"/>
    <col min="5635" max="5635" width="25.6640625" style="80" customWidth="1"/>
    <col min="5636" max="5636" width="8.5546875" style="80" customWidth="1"/>
    <col min="5637" max="5637" width="9.6640625" style="80" customWidth="1"/>
    <col min="5638" max="5638" width="1.6640625" style="80" customWidth="1"/>
    <col min="5639" max="5639" width="9.33203125" style="80" customWidth="1"/>
    <col min="5640" max="5640" width="11.44140625" style="80"/>
    <col min="5641" max="5641" width="1.6640625" style="80" customWidth="1"/>
    <col min="5642" max="5642" width="9" style="80" customWidth="1"/>
    <col min="5643" max="5643" width="10" style="80" customWidth="1"/>
    <col min="5644" max="5644" width="12.5546875" style="80" customWidth="1"/>
    <col min="5645" max="5888" width="11.44140625" style="80"/>
    <col min="5889" max="5890" width="1.6640625" style="80" customWidth="1"/>
    <col min="5891" max="5891" width="25.6640625" style="80" customWidth="1"/>
    <col min="5892" max="5892" width="8.5546875" style="80" customWidth="1"/>
    <col min="5893" max="5893" width="9.6640625" style="80" customWidth="1"/>
    <col min="5894" max="5894" width="1.6640625" style="80" customWidth="1"/>
    <col min="5895" max="5895" width="9.33203125" style="80" customWidth="1"/>
    <col min="5896" max="5896" width="11.44140625" style="80"/>
    <col min="5897" max="5897" width="1.6640625" style="80" customWidth="1"/>
    <col min="5898" max="5898" width="9" style="80" customWidth="1"/>
    <col min="5899" max="5899" width="10" style="80" customWidth="1"/>
    <col min="5900" max="5900" width="12.5546875" style="80" customWidth="1"/>
    <col min="5901" max="6144" width="11.44140625" style="80"/>
    <col min="6145" max="6146" width="1.6640625" style="80" customWidth="1"/>
    <col min="6147" max="6147" width="25.6640625" style="80" customWidth="1"/>
    <col min="6148" max="6148" width="8.5546875" style="80" customWidth="1"/>
    <col min="6149" max="6149" width="9.6640625" style="80" customWidth="1"/>
    <col min="6150" max="6150" width="1.6640625" style="80" customWidth="1"/>
    <col min="6151" max="6151" width="9.33203125" style="80" customWidth="1"/>
    <col min="6152" max="6152" width="11.44140625" style="80"/>
    <col min="6153" max="6153" width="1.6640625" style="80" customWidth="1"/>
    <col min="6154" max="6154" width="9" style="80" customWidth="1"/>
    <col min="6155" max="6155" width="10" style="80" customWidth="1"/>
    <col min="6156" max="6156" width="12.5546875" style="80" customWidth="1"/>
    <col min="6157" max="6400" width="11.44140625" style="80"/>
    <col min="6401" max="6402" width="1.6640625" style="80" customWidth="1"/>
    <col min="6403" max="6403" width="25.6640625" style="80" customWidth="1"/>
    <col min="6404" max="6404" width="8.5546875" style="80" customWidth="1"/>
    <col min="6405" max="6405" width="9.6640625" style="80" customWidth="1"/>
    <col min="6406" max="6406" width="1.6640625" style="80" customWidth="1"/>
    <col min="6407" max="6407" width="9.33203125" style="80" customWidth="1"/>
    <col min="6408" max="6408" width="11.44140625" style="80"/>
    <col min="6409" max="6409" width="1.6640625" style="80" customWidth="1"/>
    <col min="6410" max="6410" width="9" style="80" customWidth="1"/>
    <col min="6411" max="6411" width="10" style="80" customWidth="1"/>
    <col min="6412" max="6412" width="12.5546875" style="80" customWidth="1"/>
    <col min="6413" max="6656" width="11.44140625" style="80"/>
    <col min="6657" max="6658" width="1.6640625" style="80" customWidth="1"/>
    <col min="6659" max="6659" width="25.6640625" style="80" customWidth="1"/>
    <col min="6660" max="6660" width="8.5546875" style="80" customWidth="1"/>
    <col min="6661" max="6661" width="9.6640625" style="80" customWidth="1"/>
    <col min="6662" max="6662" width="1.6640625" style="80" customWidth="1"/>
    <col min="6663" max="6663" width="9.33203125" style="80" customWidth="1"/>
    <col min="6664" max="6664" width="11.44140625" style="80"/>
    <col min="6665" max="6665" width="1.6640625" style="80" customWidth="1"/>
    <col min="6666" max="6666" width="9" style="80" customWidth="1"/>
    <col min="6667" max="6667" width="10" style="80" customWidth="1"/>
    <col min="6668" max="6668" width="12.5546875" style="80" customWidth="1"/>
    <col min="6669" max="6912" width="11.44140625" style="80"/>
    <col min="6913" max="6914" width="1.6640625" style="80" customWidth="1"/>
    <col min="6915" max="6915" width="25.6640625" style="80" customWidth="1"/>
    <col min="6916" max="6916" width="8.5546875" style="80" customWidth="1"/>
    <col min="6917" max="6917" width="9.6640625" style="80" customWidth="1"/>
    <col min="6918" max="6918" width="1.6640625" style="80" customWidth="1"/>
    <col min="6919" max="6919" width="9.33203125" style="80" customWidth="1"/>
    <col min="6920" max="6920" width="11.44140625" style="80"/>
    <col min="6921" max="6921" width="1.6640625" style="80" customWidth="1"/>
    <col min="6922" max="6922" width="9" style="80" customWidth="1"/>
    <col min="6923" max="6923" width="10" style="80" customWidth="1"/>
    <col min="6924" max="6924" width="12.5546875" style="80" customWidth="1"/>
    <col min="6925" max="7168" width="11.44140625" style="80"/>
    <col min="7169" max="7170" width="1.6640625" style="80" customWidth="1"/>
    <col min="7171" max="7171" width="25.6640625" style="80" customWidth="1"/>
    <col min="7172" max="7172" width="8.5546875" style="80" customWidth="1"/>
    <col min="7173" max="7173" width="9.6640625" style="80" customWidth="1"/>
    <col min="7174" max="7174" width="1.6640625" style="80" customWidth="1"/>
    <col min="7175" max="7175" width="9.33203125" style="80" customWidth="1"/>
    <col min="7176" max="7176" width="11.44140625" style="80"/>
    <col min="7177" max="7177" width="1.6640625" style="80" customWidth="1"/>
    <col min="7178" max="7178" width="9" style="80" customWidth="1"/>
    <col min="7179" max="7179" width="10" style="80" customWidth="1"/>
    <col min="7180" max="7180" width="12.5546875" style="80" customWidth="1"/>
    <col min="7181" max="7424" width="11.44140625" style="80"/>
    <col min="7425" max="7426" width="1.6640625" style="80" customWidth="1"/>
    <col min="7427" max="7427" width="25.6640625" style="80" customWidth="1"/>
    <col min="7428" max="7428" width="8.5546875" style="80" customWidth="1"/>
    <col min="7429" max="7429" width="9.6640625" style="80" customWidth="1"/>
    <col min="7430" max="7430" width="1.6640625" style="80" customWidth="1"/>
    <col min="7431" max="7431" width="9.33203125" style="80" customWidth="1"/>
    <col min="7432" max="7432" width="11.44140625" style="80"/>
    <col min="7433" max="7433" width="1.6640625" style="80" customWidth="1"/>
    <col min="7434" max="7434" width="9" style="80" customWidth="1"/>
    <col min="7435" max="7435" width="10" style="80" customWidth="1"/>
    <col min="7436" max="7436" width="12.5546875" style="80" customWidth="1"/>
    <col min="7437" max="7680" width="11.44140625" style="80"/>
    <col min="7681" max="7682" width="1.6640625" style="80" customWidth="1"/>
    <col min="7683" max="7683" width="25.6640625" style="80" customWidth="1"/>
    <col min="7684" max="7684" width="8.5546875" style="80" customWidth="1"/>
    <col min="7685" max="7685" width="9.6640625" style="80" customWidth="1"/>
    <col min="7686" max="7686" width="1.6640625" style="80" customWidth="1"/>
    <col min="7687" max="7687" width="9.33203125" style="80" customWidth="1"/>
    <col min="7688" max="7688" width="11.44140625" style="80"/>
    <col min="7689" max="7689" width="1.6640625" style="80" customWidth="1"/>
    <col min="7690" max="7690" width="9" style="80" customWidth="1"/>
    <col min="7691" max="7691" width="10" style="80" customWidth="1"/>
    <col min="7692" max="7692" width="12.5546875" style="80" customWidth="1"/>
    <col min="7693" max="7936" width="11.44140625" style="80"/>
    <col min="7937" max="7938" width="1.6640625" style="80" customWidth="1"/>
    <col min="7939" max="7939" width="25.6640625" style="80" customWidth="1"/>
    <col min="7940" max="7940" width="8.5546875" style="80" customWidth="1"/>
    <col min="7941" max="7941" width="9.6640625" style="80" customWidth="1"/>
    <col min="7942" max="7942" width="1.6640625" style="80" customWidth="1"/>
    <col min="7943" max="7943" width="9.33203125" style="80" customWidth="1"/>
    <col min="7944" max="7944" width="11.44140625" style="80"/>
    <col min="7945" max="7945" width="1.6640625" style="80" customWidth="1"/>
    <col min="7946" max="7946" width="9" style="80" customWidth="1"/>
    <col min="7947" max="7947" width="10" style="80" customWidth="1"/>
    <col min="7948" max="7948" width="12.5546875" style="80" customWidth="1"/>
    <col min="7949" max="8192" width="11.44140625" style="80"/>
    <col min="8193" max="8194" width="1.6640625" style="80" customWidth="1"/>
    <col min="8195" max="8195" width="25.6640625" style="80" customWidth="1"/>
    <col min="8196" max="8196" width="8.5546875" style="80" customWidth="1"/>
    <col min="8197" max="8197" width="9.6640625" style="80" customWidth="1"/>
    <col min="8198" max="8198" width="1.6640625" style="80" customWidth="1"/>
    <col min="8199" max="8199" width="9.33203125" style="80" customWidth="1"/>
    <col min="8200" max="8200" width="11.44140625" style="80"/>
    <col min="8201" max="8201" width="1.6640625" style="80" customWidth="1"/>
    <col min="8202" max="8202" width="9" style="80" customWidth="1"/>
    <col min="8203" max="8203" width="10" style="80" customWidth="1"/>
    <col min="8204" max="8204" width="12.5546875" style="80" customWidth="1"/>
    <col min="8205" max="8448" width="11.44140625" style="80"/>
    <col min="8449" max="8450" width="1.6640625" style="80" customWidth="1"/>
    <col min="8451" max="8451" width="25.6640625" style="80" customWidth="1"/>
    <col min="8452" max="8452" width="8.5546875" style="80" customWidth="1"/>
    <col min="8453" max="8453" width="9.6640625" style="80" customWidth="1"/>
    <col min="8454" max="8454" width="1.6640625" style="80" customWidth="1"/>
    <col min="8455" max="8455" width="9.33203125" style="80" customWidth="1"/>
    <col min="8456" max="8456" width="11.44140625" style="80"/>
    <col min="8457" max="8457" width="1.6640625" style="80" customWidth="1"/>
    <col min="8458" max="8458" width="9" style="80" customWidth="1"/>
    <col min="8459" max="8459" width="10" style="80" customWidth="1"/>
    <col min="8460" max="8460" width="12.5546875" style="80" customWidth="1"/>
    <col min="8461" max="8704" width="11.44140625" style="80"/>
    <col min="8705" max="8706" width="1.6640625" style="80" customWidth="1"/>
    <col min="8707" max="8707" width="25.6640625" style="80" customWidth="1"/>
    <col min="8708" max="8708" width="8.5546875" style="80" customWidth="1"/>
    <col min="8709" max="8709" width="9.6640625" style="80" customWidth="1"/>
    <col min="8710" max="8710" width="1.6640625" style="80" customWidth="1"/>
    <col min="8711" max="8711" width="9.33203125" style="80" customWidth="1"/>
    <col min="8712" max="8712" width="11.44140625" style="80"/>
    <col min="8713" max="8713" width="1.6640625" style="80" customWidth="1"/>
    <col min="8714" max="8714" width="9" style="80" customWidth="1"/>
    <col min="8715" max="8715" width="10" style="80" customWidth="1"/>
    <col min="8716" max="8716" width="12.5546875" style="80" customWidth="1"/>
    <col min="8717" max="8960" width="11.44140625" style="80"/>
    <col min="8961" max="8962" width="1.6640625" style="80" customWidth="1"/>
    <col min="8963" max="8963" width="25.6640625" style="80" customWidth="1"/>
    <col min="8964" max="8964" width="8.5546875" style="80" customWidth="1"/>
    <col min="8965" max="8965" width="9.6640625" style="80" customWidth="1"/>
    <col min="8966" max="8966" width="1.6640625" style="80" customWidth="1"/>
    <col min="8967" max="8967" width="9.33203125" style="80" customWidth="1"/>
    <col min="8968" max="8968" width="11.44140625" style="80"/>
    <col min="8969" max="8969" width="1.6640625" style="80" customWidth="1"/>
    <col min="8970" max="8970" width="9" style="80" customWidth="1"/>
    <col min="8971" max="8971" width="10" style="80" customWidth="1"/>
    <col min="8972" max="8972" width="12.5546875" style="80" customWidth="1"/>
    <col min="8973" max="9216" width="11.44140625" style="80"/>
    <col min="9217" max="9218" width="1.6640625" style="80" customWidth="1"/>
    <col min="9219" max="9219" width="25.6640625" style="80" customWidth="1"/>
    <col min="9220" max="9220" width="8.5546875" style="80" customWidth="1"/>
    <col min="9221" max="9221" width="9.6640625" style="80" customWidth="1"/>
    <col min="9222" max="9222" width="1.6640625" style="80" customWidth="1"/>
    <col min="9223" max="9223" width="9.33203125" style="80" customWidth="1"/>
    <col min="9224" max="9224" width="11.44140625" style="80"/>
    <col min="9225" max="9225" width="1.6640625" style="80" customWidth="1"/>
    <col min="9226" max="9226" width="9" style="80" customWidth="1"/>
    <col min="9227" max="9227" width="10" style="80" customWidth="1"/>
    <col min="9228" max="9228" width="12.5546875" style="80" customWidth="1"/>
    <col min="9229" max="9472" width="11.44140625" style="80"/>
    <col min="9473" max="9474" width="1.6640625" style="80" customWidth="1"/>
    <col min="9475" max="9475" width="25.6640625" style="80" customWidth="1"/>
    <col min="9476" max="9476" width="8.5546875" style="80" customWidth="1"/>
    <col min="9477" max="9477" width="9.6640625" style="80" customWidth="1"/>
    <col min="9478" max="9478" width="1.6640625" style="80" customWidth="1"/>
    <col min="9479" max="9479" width="9.33203125" style="80" customWidth="1"/>
    <col min="9480" max="9480" width="11.44140625" style="80"/>
    <col min="9481" max="9481" width="1.6640625" style="80" customWidth="1"/>
    <col min="9482" max="9482" width="9" style="80" customWidth="1"/>
    <col min="9483" max="9483" width="10" style="80" customWidth="1"/>
    <col min="9484" max="9484" width="12.5546875" style="80" customWidth="1"/>
    <col min="9485" max="9728" width="11.44140625" style="80"/>
    <col min="9729" max="9730" width="1.6640625" style="80" customWidth="1"/>
    <col min="9731" max="9731" width="25.6640625" style="80" customWidth="1"/>
    <col min="9732" max="9732" width="8.5546875" style="80" customWidth="1"/>
    <col min="9733" max="9733" width="9.6640625" style="80" customWidth="1"/>
    <col min="9734" max="9734" width="1.6640625" style="80" customWidth="1"/>
    <col min="9735" max="9735" width="9.33203125" style="80" customWidth="1"/>
    <col min="9736" max="9736" width="11.44140625" style="80"/>
    <col min="9737" max="9737" width="1.6640625" style="80" customWidth="1"/>
    <col min="9738" max="9738" width="9" style="80" customWidth="1"/>
    <col min="9739" max="9739" width="10" style="80" customWidth="1"/>
    <col min="9740" max="9740" width="12.5546875" style="80" customWidth="1"/>
    <col min="9741" max="9984" width="11.44140625" style="80"/>
    <col min="9985" max="9986" width="1.6640625" style="80" customWidth="1"/>
    <col min="9987" max="9987" width="25.6640625" style="80" customWidth="1"/>
    <col min="9988" max="9988" width="8.5546875" style="80" customWidth="1"/>
    <col min="9989" max="9989" width="9.6640625" style="80" customWidth="1"/>
    <col min="9990" max="9990" width="1.6640625" style="80" customWidth="1"/>
    <col min="9991" max="9991" width="9.33203125" style="80" customWidth="1"/>
    <col min="9992" max="9992" width="11.44140625" style="80"/>
    <col min="9993" max="9993" width="1.6640625" style="80" customWidth="1"/>
    <col min="9994" max="9994" width="9" style="80" customWidth="1"/>
    <col min="9995" max="9995" width="10" style="80" customWidth="1"/>
    <col min="9996" max="9996" width="12.5546875" style="80" customWidth="1"/>
    <col min="9997" max="10240" width="11.44140625" style="80"/>
    <col min="10241" max="10242" width="1.6640625" style="80" customWidth="1"/>
    <col min="10243" max="10243" width="25.6640625" style="80" customWidth="1"/>
    <col min="10244" max="10244" width="8.5546875" style="80" customWidth="1"/>
    <col min="10245" max="10245" width="9.6640625" style="80" customWidth="1"/>
    <col min="10246" max="10246" width="1.6640625" style="80" customWidth="1"/>
    <col min="10247" max="10247" width="9.33203125" style="80" customWidth="1"/>
    <col min="10248" max="10248" width="11.44140625" style="80"/>
    <col min="10249" max="10249" width="1.6640625" style="80" customWidth="1"/>
    <col min="10250" max="10250" width="9" style="80" customWidth="1"/>
    <col min="10251" max="10251" width="10" style="80" customWidth="1"/>
    <col min="10252" max="10252" width="12.5546875" style="80" customWidth="1"/>
    <col min="10253" max="10496" width="11.44140625" style="80"/>
    <col min="10497" max="10498" width="1.6640625" style="80" customWidth="1"/>
    <col min="10499" max="10499" width="25.6640625" style="80" customWidth="1"/>
    <col min="10500" max="10500" width="8.5546875" style="80" customWidth="1"/>
    <col min="10501" max="10501" width="9.6640625" style="80" customWidth="1"/>
    <col min="10502" max="10502" width="1.6640625" style="80" customWidth="1"/>
    <col min="10503" max="10503" width="9.33203125" style="80" customWidth="1"/>
    <col min="10504" max="10504" width="11.44140625" style="80"/>
    <col min="10505" max="10505" width="1.6640625" style="80" customWidth="1"/>
    <col min="10506" max="10506" width="9" style="80" customWidth="1"/>
    <col min="10507" max="10507" width="10" style="80" customWidth="1"/>
    <col min="10508" max="10508" width="12.5546875" style="80" customWidth="1"/>
    <col min="10509" max="10752" width="11.44140625" style="80"/>
    <col min="10753" max="10754" width="1.6640625" style="80" customWidth="1"/>
    <col min="10755" max="10755" width="25.6640625" style="80" customWidth="1"/>
    <col min="10756" max="10756" width="8.5546875" style="80" customWidth="1"/>
    <col min="10757" max="10757" width="9.6640625" style="80" customWidth="1"/>
    <col min="10758" max="10758" width="1.6640625" style="80" customWidth="1"/>
    <col min="10759" max="10759" width="9.33203125" style="80" customWidth="1"/>
    <col min="10760" max="10760" width="11.44140625" style="80"/>
    <col min="10761" max="10761" width="1.6640625" style="80" customWidth="1"/>
    <col min="10762" max="10762" width="9" style="80" customWidth="1"/>
    <col min="10763" max="10763" width="10" style="80" customWidth="1"/>
    <col min="10764" max="10764" width="12.5546875" style="80" customWidth="1"/>
    <col min="10765" max="11008" width="11.44140625" style="80"/>
    <col min="11009" max="11010" width="1.6640625" style="80" customWidth="1"/>
    <col min="11011" max="11011" width="25.6640625" style="80" customWidth="1"/>
    <col min="11012" max="11012" width="8.5546875" style="80" customWidth="1"/>
    <col min="11013" max="11013" width="9.6640625" style="80" customWidth="1"/>
    <col min="11014" max="11014" width="1.6640625" style="80" customWidth="1"/>
    <col min="11015" max="11015" width="9.33203125" style="80" customWidth="1"/>
    <col min="11016" max="11016" width="11.44140625" style="80"/>
    <col min="11017" max="11017" width="1.6640625" style="80" customWidth="1"/>
    <col min="11018" max="11018" width="9" style="80" customWidth="1"/>
    <col min="11019" max="11019" width="10" style="80" customWidth="1"/>
    <col min="11020" max="11020" width="12.5546875" style="80" customWidth="1"/>
    <col min="11021" max="11264" width="11.44140625" style="80"/>
    <col min="11265" max="11266" width="1.6640625" style="80" customWidth="1"/>
    <col min="11267" max="11267" width="25.6640625" style="80" customWidth="1"/>
    <col min="11268" max="11268" width="8.5546875" style="80" customWidth="1"/>
    <col min="11269" max="11269" width="9.6640625" style="80" customWidth="1"/>
    <col min="11270" max="11270" width="1.6640625" style="80" customWidth="1"/>
    <col min="11271" max="11271" width="9.33203125" style="80" customWidth="1"/>
    <col min="11272" max="11272" width="11.44140625" style="80"/>
    <col min="11273" max="11273" width="1.6640625" style="80" customWidth="1"/>
    <col min="11274" max="11274" width="9" style="80" customWidth="1"/>
    <col min="11275" max="11275" width="10" style="80" customWidth="1"/>
    <col min="11276" max="11276" width="12.5546875" style="80" customWidth="1"/>
    <col min="11277" max="11520" width="11.44140625" style="80"/>
    <col min="11521" max="11522" width="1.6640625" style="80" customWidth="1"/>
    <col min="11523" max="11523" width="25.6640625" style="80" customWidth="1"/>
    <col min="11524" max="11524" width="8.5546875" style="80" customWidth="1"/>
    <col min="11525" max="11525" width="9.6640625" style="80" customWidth="1"/>
    <col min="11526" max="11526" width="1.6640625" style="80" customWidth="1"/>
    <col min="11527" max="11527" width="9.33203125" style="80" customWidth="1"/>
    <col min="11528" max="11528" width="11.44140625" style="80"/>
    <col min="11529" max="11529" width="1.6640625" style="80" customWidth="1"/>
    <col min="11530" max="11530" width="9" style="80" customWidth="1"/>
    <col min="11531" max="11531" width="10" style="80" customWidth="1"/>
    <col min="11532" max="11532" width="12.5546875" style="80" customWidth="1"/>
    <col min="11533" max="11776" width="11.44140625" style="80"/>
    <col min="11777" max="11778" width="1.6640625" style="80" customWidth="1"/>
    <col min="11779" max="11779" width="25.6640625" style="80" customWidth="1"/>
    <col min="11780" max="11780" width="8.5546875" style="80" customWidth="1"/>
    <col min="11781" max="11781" width="9.6640625" style="80" customWidth="1"/>
    <col min="11782" max="11782" width="1.6640625" style="80" customWidth="1"/>
    <col min="11783" max="11783" width="9.33203125" style="80" customWidth="1"/>
    <col min="11784" max="11784" width="11.44140625" style="80"/>
    <col min="11785" max="11785" width="1.6640625" style="80" customWidth="1"/>
    <col min="11786" max="11786" width="9" style="80" customWidth="1"/>
    <col min="11787" max="11787" width="10" style="80" customWidth="1"/>
    <col min="11788" max="11788" width="12.5546875" style="80" customWidth="1"/>
    <col min="11789" max="12032" width="11.44140625" style="80"/>
    <col min="12033" max="12034" width="1.6640625" style="80" customWidth="1"/>
    <col min="12035" max="12035" width="25.6640625" style="80" customWidth="1"/>
    <col min="12036" max="12036" width="8.5546875" style="80" customWidth="1"/>
    <col min="12037" max="12037" width="9.6640625" style="80" customWidth="1"/>
    <col min="12038" max="12038" width="1.6640625" style="80" customWidth="1"/>
    <col min="12039" max="12039" width="9.33203125" style="80" customWidth="1"/>
    <col min="12040" max="12040" width="11.44140625" style="80"/>
    <col min="12041" max="12041" width="1.6640625" style="80" customWidth="1"/>
    <col min="12042" max="12042" width="9" style="80" customWidth="1"/>
    <col min="12043" max="12043" width="10" style="80" customWidth="1"/>
    <col min="12044" max="12044" width="12.5546875" style="80" customWidth="1"/>
    <col min="12045" max="12288" width="11.44140625" style="80"/>
    <col min="12289" max="12290" width="1.6640625" style="80" customWidth="1"/>
    <col min="12291" max="12291" width="25.6640625" style="80" customWidth="1"/>
    <col min="12292" max="12292" width="8.5546875" style="80" customWidth="1"/>
    <col min="12293" max="12293" width="9.6640625" style="80" customWidth="1"/>
    <col min="12294" max="12294" width="1.6640625" style="80" customWidth="1"/>
    <col min="12295" max="12295" width="9.33203125" style="80" customWidth="1"/>
    <col min="12296" max="12296" width="11.44140625" style="80"/>
    <col min="12297" max="12297" width="1.6640625" style="80" customWidth="1"/>
    <col min="12298" max="12298" width="9" style="80" customWidth="1"/>
    <col min="12299" max="12299" width="10" style="80" customWidth="1"/>
    <col min="12300" max="12300" width="12.5546875" style="80" customWidth="1"/>
    <col min="12301" max="12544" width="11.44140625" style="80"/>
    <col min="12545" max="12546" width="1.6640625" style="80" customWidth="1"/>
    <col min="12547" max="12547" width="25.6640625" style="80" customWidth="1"/>
    <col min="12548" max="12548" width="8.5546875" style="80" customWidth="1"/>
    <col min="12549" max="12549" width="9.6640625" style="80" customWidth="1"/>
    <col min="12550" max="12550" width="1.6640625" style="80" customWidth="1"/>
    <col min="12551" max="12551" width="9.33203125" style="80" customWidth="1"/>
    <col min="12552" max="12552" width="11.44140625" style="80"/>
    <col min="12553" max="12553" width="1.6640625" style="80" customWidth="1"/>
    <col min="12554" max="12554" width="9" style="80" customWidth="1"/>
    <col min="12555" max="12555" width="10" style="80" customWidth="1"/>
    <col min="12556" max="12556" width="12.5546875" style="80" customWidth="1"/>
    <col min="12557" max="12800" width="11.44140625" style="80"/>
    <col min="12801" max="12802" width="1.6640625" style="80" customWidth="1"/>
    <col min="12803" max="12803" width="25.6640625" style="80" customWidth="1"/>
    <col min="12804" max="12804" width="8.5546875" style="80" customWidth="1"/>
    <col min="12805" max="12805" width="9.6640625" style="80" customWidth="1"/>
    <col min="12806" max="12806" width="1.6640625" style="80" customWidth="1"/>
    <col min="12807" max="12807" width="9.33203125" style="80" customWidth="1"/>
    <col min="12808" max="12808" width="11.44140625" style="80"/>
    <col min="12809" max="12809" width="1.6640625" style="80" customWidth="1"/>
    <col min="12810" max="12810" width="9" style="80" customWidth="1"/>
    <col min="12811" max="12811" width="10" style="80" customWidth="1"/>
    <col min="12812" max="12812" width="12.5546875" style="80" customWidth="1"/>
    <col min="12813" max="13056" width="11.44140625" style="80"/>
    <col min="13057" max="13058" width="1.6640625" style="80" customWidth="1"/>
    <col min="13059" max="13059" width="25.6640625" style="80" customWidth="1"/>
    <col min="13060" max="13060" width="8.5546875" style="80" customWidth="1"/>
    <col min="13061" max="13061" width="9.6640625" style="80" customWidth="1"/>
    <col min="13062" max="13062" width="1.6640625" style="80" customWidth="1"/>
    <col min="13063" max="13063" width="9.33203125" style="80" customWidth="1"/>
    <col min="13064" max="13064" width="11.44140625" style="80"/>
    <col min="13065" max="13065" width="1.6640625" style="80" customWidth="1"/>
    <col min="13066" max="13066" width="9" style="80" customWidth="1"/>
    <col min="13067" max="13067" width="10" style="80" customWidth="1"/>
    <col min="13068" max="13068" width="12.5546875" style="80" customWidth="1"/>
    <col min="13069" max="13312" width="11.44140625" style="80"/>
    <col min="13313" max="13314" width="1.6640625" style="80" customWidth="1"/>
    <col min="13315" max="13315" width="25.6640625" style="80" customWidth="1"/>
    <col min="13316" max="13316" width="8.5546875" style="80" customWidth="1"/>
    <col min="13317" max="13317" width="9.6640625" style="80" customWidth="1"/>
    <col min="13318" max="13318" width="1.6640625" style="80" customWidth="1"/>
    <col min="13319" max="13319" width="9.33203125" style="80" customWidth="1"/>
    <col min="13320" max="13320" width="11.44140625" style="80"/>
    <col min="13321" max="13321" width="1.6640625" style="80" customWidth="1"/>
    <col min="13322" max="13322" width="9" style="80" customWidth="1"/>
    <col min="13323" max="13323" width="10" style="80" customWidth="1"/>
    <col min="13324" max="13324" width="12.5546875" style="80" customWidth="1"/>
    <col min="13325" max="13568" width="11.44140625" style="80"/>
    <col min="13569" max="13570" width="1.6640625" style="80" customWidth="1"/>
    <col min="13571" max="13571" width="25.6640625" style="80" customWidth="1"/>
    <col min="13572" max="13572" width="8.5546875" style="80" customWidth="1"/>
    <col min="13573" max="13573" width="9.6640625" style="80" customWidth="1"/>
    <col min="13574" max="13574" width="1.6640625" style="80" customWidth="1"/>
    <col min="13575" max="13575" width="9.33203125" style="80" customWidth="1"/>
    <col min="13576" max="13576" width="11.44140625" style="80"/>
    <col min="13577" max="13577" width="1.6640625" style="80" customWidth="1"/>
    <col min="13578" max="13578" width="9" style="80" customWidth="1"/>
    <col min="13579" max="13579" width="10" style="80" customWidth="1"/>
    <col min="13580" max="13580" width="12.5546875" style="80" customWidth="1"/>
    <col min="13581" max="13824" width="11.44140625" style="80"/>
    <col min="13825" max="13826" width="1.6640625" style="80" customWidth="1"/>
    <col min="13827" max="13827" width="25.6640625" style="80" customWidth="1"/>
    <col min="13828" max="13828" width="8.5546875" style="80" customWidth="1"/>
    <col min="13829" max="13829" width="9.6640625" style="80" customWidth="1"/>
    <col min="13830" max="13830" width="1.6640625" style="80" customWidth="1"/>
    <col min="13831" max="13831" width="9.33203125" style="80" customWidth="1"/>
    <col min="13832" max="13832" width="11.44140625" style="80"/>
    <col min="13833" max="13833" width="1.6640625" style="80" customWidth="1"/>
    <col min="13834" max="13834" width="9" style="80" customWidth="1"/>
    <col min="13835" max="13835" width="10" style="80" customWidth="1"/>
    <col min="13836" max="13836" width="12.5546875" style="80" customWidth="1"/>
    <col min="13837" max="14080" width="11.44140625" style="80"/>
    <col min="14081" max="14082" width="1.6640625" style="80" customWidth="1"/>
    <col min="14083" max="14083" width="25.6640625" style="80" customWidth="1"/>
    <col min="14084" max="14084" width="8.5546875" style="80" customWidth="1"/>
    <col min="14085" max="14085" width="9.6640625" style="80" customWidth="1"/>
    <col min="14086" max="14086" width="1.6640625" style="80" customWidth="1"/>
    <col min="14087" max="14087" width="9.33203125" style="80" customWidth="1"/>
    <col min="14088" max="14088" width="11.44140625" style="80"/>
    <col min="14089" max="14089" width="1.6640625" style="80" customWidth="1"/>
    <col min="14090" max="14090" width="9" style="80" customWidth="1"/>
    <col min="14091" max="14091" width="10" style="80" customWidth="1"/>
    <col min="14092" max="14092" width="12.5546875" style="80" customWidth="1"/>
    <col min="14093" max="14336" width="11.44140625" style="80"/>
    <col min="14337" max="14338" width="1.6640625" style="80" customWidth="1"/>
    <col min="14339" max="14339" width="25.6640625" style="80" customWidth="1"/>
    <col min="14340" max="14340" width="8.5546875" style="80" customWidth="1"/>
    <col min="14341" max="14341" width="9.6640625" style="80" customWidth="1"/>
    <col min="14342" max="14342" width="1.6640625" style="80" customWidth="1"/>
    <col min="14343" max="14343" width="9.33203125" style="80" customWidth="1"/>
    <col min="14344" max="14344" width="11.44140625" style="80"/>
    <col min="14345" max="14345" width="1.6640625" style="80" customWidth="1"/>
    <col min="14346" max="14346" width="9" style="80" customWidth="1"/>
    <col min="14347" max="14347" width="10" style="80" customWidth="1"/>
    <col min="14348" max="14348" width="12.5546875" style="80" customWidth="1"/>
    <col min="14349" max="14592" width="11.44140625" style="80"/>
    <col min="14593" max="14594" width="1.6640625" style="80" customWidth="1"/>
    <col min="14595" max="14595" width="25.6640625" style="80" customWidth="1"/>
    <col min="14596" max="14596" width="8.5546875" style="80" customWidth="1"/>
    <col min="14597" max="14597" width="9.6640625" style="80" customWidth="1"/>
    <col min="14598" max="14598" width="1.6640625" style="80" customWidth="1"/>
    <col min="14599" max="14599" width="9.33203125" style="80" customWidth="1"/>
    <col min="14600" max="14600" width="11.44140625" style="80"/>
    <col min="14601" max="14601" width="1.6640625" style="80" customWidth="1"/>
    <col min="14602" max="14602" width="9" style="80" customWidth="1"/>
    <col min="14603" max="14603" width="10" style="80" customWidth="1"/>
    <col min="14604" max="14604" width="12.5546875" style="80" customWidth="1"/>
    <col min="14605" max="14848" width="11.44140625" style="80"/>
    <col min="14849" max="14850" width="1.6640625" style="80" customWidth="1"/>
    <col min="14851" max="14851" width="25.6640625" style="80" customWidth="1"/>
    <col min="14852" max="14852" width="8.5546875" style="80" customWidth="1"/>
    <col min="14853" max="14853" width="9.6640625" style="80" customWidth="1"/>
    <col min="14854" max="14854" width="1.6640625" style="80" customWidth="1"/>
    <col min="14855" max="14855" width="9.33203125" style="80" customWidth="1"/>
    <col min="14856" max="14856" width="11.44140625" style="80"/>
    <col min="14857" max="14857" width="1.6640625" style="80" customWidth="1"/>
    <col min="14858" max="14858" width="9" style="80" customWidth="1"/>
    <col min="14859" max="14859" width="10" style="80" customWidth="1"/>
    <col min="14860" max="14860" width="12.5546875" style="80" customWidth="1"/>
    <col min="14861" max="15104" width="11.44140625" style="80"/>
    <col min="15105" max="15106" width="1.6640625" style="80" customWidth="1"/>
    <col min="15107" max="15107" width="25.6640625" style="80" customWidth="1"/>
    <col min="15108" max="15108" width="8.5546875" style="80" customWidth="1"/>
    <col min="15109" max="15109" width="9.6640625" style="80" customWidth="1"/>
    <col min="15110" max="15110" width="1.6640625" style="80" customWidth="1"/>
    <col min="15111" max="15111" width="9.33203125" style="80" customWidth="1"/>
    <col min="15112" max="15112" width="11.44140625" style="80"/>
    <col min="15113" max="15113" width="1.6640625" style="80" customWidth="1"/>
    <col min="15114" max="15114" width="9" style="80" customWidth="1"/>
    <col min="15115" max="15115" width="10" style="80" customWidth="1"/>
    <col min="15116" max="15116" width="12.5546875" style="80" customWidth="1"/>
    <col min="15117" max="15360" width="11.44140625" style="80"/>
    <col min="15361" max="15362" width="1.6640625" style="80" customWidth="1"/>
    <col min="15363" max="15363" width="25.6640625" style="80" customWidth="1"/>
    <col min="15364" max="15364" width="8.5546875" style="80" customWidth="1"/>
    <col min="15365" max="15365" width="9.6640625" style="80" customWidth="1"/>
    <col min="15366" max="15366" width="1.6640625" style="80" customWidth="1"/>
    <col min="15367" max="15367" width="9.33203125" style="80" customWidth="1"/>
    <col min="15368" max="15368" width="11.44140625" style="80"/>
    <col min="15369" max="15369" width="1.6640625" style="80" customWidth="1"/>
    <col min="15370" max="15370" width="9" style="80" customWidth="1"/>
    <col min="15371" max="15371" width="10" style="80" customWidth="1"/>
    <col min="15372" max="15372" width="12.5546875" style="80" customWidth="1"/>
    <col min="15373" max="15616" width="11.44140625" style="80"/>
    <col min="15617" max="15618" width="1.6640625" style="80" customWidth="1"/>
    <col min="15619" max="15619" width="25.6640625" style="80" customWidth="1"/>
    <col min="15620" max="15620" width="8.5546875" style="80" customWidth="1"/>
    <col min="15621" max="15621" width="9.6640625" style="80" customWidth="1"/>
    <col min="15622" max="15622" width="1.6640625" style="80" customWidth="1"/>
    <col min="15623" max="15623" width="9.33203125" style="80" customWidth="1"/>
    <col min="15624" max="15624" width="11.44140625" style="80"/>
    <col min="15625" max="15625" width="1.6640625" style="80" customWidth="1"/>
    <col min="15626" max="15626" width="9" style="80" customWidth="1"/>
    <col min="15627" max="15627" width="10" style="80" customWidth="1"/>
    <col min="15628" max="15628" width="12.5546875" style="80" customWidth="1"/>
    <col min="15629" max="15872" width="11.44140625" style="80"/>
    <col min="15873" max="15874" width="1.6640625" style="80" customWidth="1"/>
    <col min="15875" max="15875" width="25.6640625" style="80" customWidth="1"/>
    <col min="15876" max="15876" width="8.5546875" style="80" customWidth="1"/>
    <col min="15877" max="15877" width="9.6640625" style="80" customWidth="1"/>
    <col min="15878" max="15878" width="1.6640625" style="80" customWidth="1"/>
    <col min="15879" max="15879" width="9.33203125" style="80" customWidth="1"/>
    <col min="15880" max="15880" width="11.44140625" style="80"/>
    <col min="15881" max="15881" width="1.6640625" style="80" customWidth="1"/>
    <col min="15882" max="15882" width="9" style="80" customWidth="1"/>
    <col min="15883" max="15883" width="10" style="80" customWidth="1"/>
    <col min="15884" max="15884" width="12.5546875" style="80" customWidth="1"/>
    <col min="15885" max="16128" width="11.44140625" style="80"/>
    <col min="16129" max="16130" width="1.6640625" style="80" customWidth="1"/>
    <col min="16131" max="16131" width="25.6640625" style="80" customWidth="1"/>
    <col min="16132" max="16132" width="8.5546875" style="80" customWidth="1"/>
    <col min="16133" max="16133" width="9.6640625" style="80" customWidth="1"/>
    <col min="16134" max="16134" width="1.6640625" style="80" customWidth="1"/>
    <col min="16135" max="16135" width="9.33203125" style="80" customWidth="1"/>
    <col min="16136" max="16136" width="11.44140625" style="80"/>
    <col min="16137" max="16137" width="1.6640625" style="80" customWidth="1"/>
    <col min="16138" max="16138" width="9" style="80" customWidth="1"/>
    <col min="16139" max="16139" width="10" style="80" customWidth="1"/>
    <col min="16140" max="16140" width="12.5546875" style="80" customWidth="1"/>
    <col min="16141" max="16384" width="11.44140625" style="80"/>
  </cols>
  <sheetData>
    <row r="1" spans="1:11" ht="13.8">
      <c r="A1" s="403"/>
      <c r="B1" s="403"/>
      <c r="C1" s="1334" t="s">
        <v>546</v>
      </c>
      <c r="D1" s="1334"/>
      <c r="E1" s="1334"/>
      <c r="F1" s="1334"/>
      <c r="G1" s="1334"/>
      <c r="H1" s="1334"/>
      <c r="I1" s="1334"/>
    </row>
    <row r="2" spans="1:11" ht="51" customHeight="1">
      <c r="A2" s="1105" t="s">
        <v>1374</v>
      </c>
      <c r="B2" s="1105"/>
      <c r="C2" s="1105"/>
      <c r="D2" s="1105"/>
      <c r="E2" s="1105"/>
      <c r="F2" s="1105"/>
      <c r="G2" s="1105"/>
      <c r="H2" s="1105"/>
      <c r="I2" s="1105"/>
      <c r="J2" s="1185"/>
      <c r="K2" s="1185"/>
    </row>
    <row r="3" spans="1:11" ht="13.8">
      <c r="A3" s="1365" t="s">
        <v>1303</v>
      </c>
      <c r="B3" s="1365"/>
      <c r="C3" s="1365"/>
      <c r="D3" s="1365"/>
      <c r="E3" s="1365"/>
      <c r="F3" s="1365"/>
      <c r="G3" s="1365"/>
      <c r="H3" s="1365"/>
      <c r="I3" s="1365"/>
      <c r="J3" s="1365"/>
      <c r="K3" s="1365"/>
    </row>
    <row r="4" spans="1:11" ht="2.25" customHeight="1" thickBot="1">
      <c r="A4" s="1366"/>
      <c r="B4" s="1366"/>
      <c r="C4" s="1366"/>
      <c r="D4" s="1185"/>
      <c r="E4" s="1185"/>
      <c r="F4" s="1185"/>
      <c r="G4" s="1185"/>
      <c r="H4" s="1185"/>
      <c r="I4" s="1185"/>
      <c r="J4" s="1149"/>
      <c r="K4" s="1149"/>
    </row>
    <row r="5" spans="1:11" ht="15.75" customHeight="1">
      <c r="A5" s="1190"/>
      <c r="B5" s="1190"/>
      <c r="C5" s="1190"/>
      <c r="D5" s="1191" t="s">
        <v>508</v>
      </c>
      <c r="E5" s="1191"/>
      <c r="F5" s="1190"/>
      <c r="G5" s="1191" t="s">
        <v>1304</v>
      </c>
      <c r="H5" s="1191"/>
      <c r="I5" s="1190"/>
      <c r="J5" s="1191" t="s">
        <v>1305</v>
      </c>
      <c r="K5" s="1191"/>
    </row>
    <row r="6" spans="1:11" ht="27.6">
      <c r="A6" s="1194"/>
      <c r="B6" s="1194"/>
      <c r="C6" s="1194"/>
      <c r="D6" s="1195" t="s">
        <v>1306</v>
      </c>
      <c r="E6" s="1196" t="s">
        <v>1307</v>
      </c>
      <c r="F6" s="1194"/>
      <c r="G6" s="1195" t="s">
        <v>1306</v>
      </c>
      <c r="H6" s="1196" t="s">
        <v>1307</v>
      </c>
      <c r="I6" s="1194"/>
      <c r="J6" s="1195" t="s">
        <v>1306</v>
      </c>
      <c r="K6" s="1196" t="s">
        <v>1307</v>
      </c>
    </row>
    <row r="7" spans="1:11" ht="13.8" outlineLevel="1">
      <c r="A7" s="1197" t="s">
        <v>112</v>
      </c>
      <c r="B7" s="1050"/>
      <c r="C7" s="1050"/>
      <c r="D7" s="1050"/>
      <c r="E7" s="1050"/>
      <c r="F7" s="1050"/>
      <c r="G7" s="1050"/>
      <c r="H7" s="1050"/>
      <c r="I7" s="1050"/>
      <c r="J7" s="1050"/>
      <c r="K7" s="1050"/>
    </row>
    <row r="8" spans="1:11" ht="12" customHeight="1" outlineLevel="1">
      <c r="A8" s="1197"/>
      <c r="B8" s="1149" t="s">
        <v>1308</v>
      </c>
      <c r="C8" s="1199"/>
      <c r="D8" s="1149">
        <v>0</v>
      </c>
      <c r="E8" s="1149">
        <v>0</v>
      </c>
      <c r="F8" s="1149"/>
      <c r="G8" s="1367">
        <v>15</v>
      </c>
      <c r="H8" s="1367">
        <v>2257.4666666666667</v>
      </c>
      <c r="I8" s="1199"/>
      <c r="J8" s="1149">
        <v>46</v>
      </c>
      <c r="K8" s="1149">
        <v>1837.5869565217392</v>
      </c>
    </row>
    <row r="9" spans="1:11" ht="12" customHeight="1" outlineLevel="1">
      <c r="A9" s="1197"/>
      <c r="B9" s="1149" t="s">
        <v>1310</v>
      </c>
      <c r="C9" s="1199"/>
      <c r="D9" s="1149"/>
      <c r="E9" s="1149"/>
      <c r="F9" s="1149"/>
      <c r="G9" s="1367"/>
      <c r="H9" s="1367"/>
      <c r="I9" s="1199"/>
      <c r="J9" s="1149"/>
      <c r="K9" s="1149"/>
    </row>
    <row r="10" spans="1:11" ht="12" customHeight="1" outlineLevel="1">
      <c r="A10" s="1197"/>
      <c r="B10" s="1149"/>
      <c r="C10" s="1199" t="s">
        <v>1311</v>
      </c>
      <c r="D10" s="1149">
        <v>0</v>
      </c>
      <c r="E10" s="1149">
        <v>0</v>
      </c>
      <c r="F10" s="1149"/>
      <c r="G10" s="1367">
        <v>22</v>
      </c>
      <c r="H10" s="1367">
        <v>1863.409090909091</v>
      </c>
      <c r="I10" s="1199"/>
      <c r="J10" s="1149">
        <v>93</v>
      </c>
      <c r="K10" s="1149">
        <v>1399.1505376344087</v>
      </c>
    </row>
    <row r="11" spans="1:11" ht="12" customHeight="1" outlineLevel="1">
      <c r="A11" s="1197"/>
      <c r="B11" s="1149"/>
      <c r="C11" s="1149" t="s">
        <v>1375</v>
      </c>
      <c r="D11" s="1149">
        <v>0</v>
      </c>
      <c r="E11" s="1149">
        <v>0</v>
      </c>
      <c r="F11" s="1149"/>
      <c r="G11" s="1367">
        <v>17</v>
      </c>
      <c r="H11" s="1367">
        <v>5277</v>
      </c>
      <c r="I11" s="1149"/>
      <c r="J11" s="1149">
        <v>67</v>
      </c>
      <c r="K11" s="1149">
        <v>4197.4626865671644</v>
      </c>
    </row>
    <row r="12" spans="1:11" ht="12" customHeight="1" outlineLevel="1">
      <c r="A12" s="1197"/>
      <c r="B12" s="1149" t="s">
        <v>1376</v>
      </c>
      <c r="C12" s="1199"/>
      <c r="D12" s="1149">
        <v>13</v>
      </c>
      <c r="E12" s="1149">
        <v>2271.0769230769229</v>
      </c>
      <c r="F12" s="1149"/>
      <c r="G12" s="1149">
        <v>0</v>
      </c>
      <c r="H12" s="1149">
        <v>0</v>
      </c>
      <c r="I12" s="1199"/>
      <c r="J12" s="1149">
        <v>0</v>
      </c>
      <c r="K12" s="1149">
        <v>0</v>
      </c>
    </row>
    <row r="13" spans="1:11" ht="12" customHeight="1" outlineLevel="1">
      <c r="A13" s="1197"/>
      <c r="B13" s="1149" t="s">
        <v>1377</v>
      </c>
      <c r="C13" s="1199"/>
      <c r="D13" s="1149">
        <v>0</v>
      </c>
      <c r="E13" s="1149">
        <v>0</v>
      </c>
      <c r="F13" s="1149"/>
      <c r="G13" s="1149">
        <v>0</v>
      </c>
      <c r="H13" s="1149">
        <v>0</v>
      </c>
      <c r="I13" s="1199"/>
      <c r="J13" s="1149">
        <v>0</v>
      </c>
      <c r="K13" s="1149">
        <v>0</v>
      </c>
    </row>
    <row r="14" spans="1:11" ht="12" customHeight="1" outlineLevel="1">
      <c r="A14" s="1197"/>
      <c r="B14" s="1149" t="s">
        <v>1378</v>
      </c>
      <c r="C14" s="1199"/>
      <c r="D14" s="1149">
        <v>0</v>
      </c>
      <c r="E14" s="1149">
        <v>0</v>
      </c>
      <c r="F14" s="1149"/>
      <c r="G14" s="1367">
        <v>0</v>
      </c>
      <c r="H14" s="1367">
        <v>0</v>
      </c>
      <c r="I14" s="1199"/>
      <c r="J14" s="1149">
        <v>0</v>
      </c>
      <c r="K14" s="1149">
        <v>0</v>
      </c>
    </row>
    <row r="15" spans="1:11" ht="12" customHeight="1" outlineLevel="1">
      <c r="A15" s="1201"/>
      <c r="B15" s="1203" t="s">
        <v>1379</v>
      </c>
      <c r="C15" s="1202"/>
      <c r="D15" s="1203">
        <v>0</v>
      </c>
      <c r="E15" s="1203">
        <v>0</v>
      </c>
      <c r="F15" s="1203"/>
      <c r="G15" s="1203">
        <v>0</v>
      </c>
      <c r="H15" s="1203">
        <v>0</v>
      </c>
      <c r="I15" s="1202"/>
      <c r="J15" s="1203">
        <v>0</v>
      </c>
      <c r="K15" s="1203">
        <v>0</v>
      </c>
    </row>
    <row r="16" spans="1:11" ht="13.8" outlineLevel="1">
      <c r="A16" s="1197" t="s">
        <v>115</v>
      </c>
      <c r="B16" s="1050"/>
      <c r="C16" s="1050"/>
      <c r="D16" s="1050"/>
      <c r="E16" s="1050"/>
      <c r="F16" s="1050"/>
      <c r="G16" s="1050"/>
      <c r="H16" s="1050"/>
      <c r="I16" s="1050"/>
      <c r="J16" s="1050"/>
      <c r="K16" s="1050"/>
    </row>
    <row r="17" spans="1:11" ht="12" customHeight="1" outlineLevel="1">
      <c r="A17" s="1197"/>
      <c r="B17" s="1149" t="s">
        <v>1308</v>
      </c>
      <c r="C17" s="1199"/>
      <c r="D17" s="1149">
        <v>0</v>
      </c>
      <c r="E17" s="1149">
        <v>0</v>
      </c>
      <c r="F17" s="1149"/>
      <c r="G17" s="1367">
        <v>560</v>
      </c>
      <c r="H17" s="1367">
        <v>1981.7178571428572</v>
      </c>
      <c r="I17" s="1199"/>
      <c r="J17" s="1149">
        <v>401</v>
      </c>
      <c r="K17" s="1149">
        <v>1662.1820448877806</v>
      </c>
    </row>
    <row r="18" spans="1:11" ht="12" customHeight="1" outlineLevel="1">
      <c r="A18" s="1197"/>
      <c r="B18" s="1149" t="s">
        <v>1310</v>
      </c>
      <c r="C18" s="1199"/>
      <c r="D18" s="1149"/>
      <c r="E18" s="1149"/>
      <c r="F18" s="1149"/>
      <c r="G18" s="1367"/>
      <c r="H18" s="1367"/>
      <c r="I18" s="1199"/>
      <c r="J18" s="1149"/>
      <c r="K18" s="1149"/>
    </row>
    <row r="19" spans="1:11" ht="12" customHeight="1" outlineLevel="1">
      <c r="A19" s="1197"/>
      <c r="B19" s="1149"/>
      <c r="C19" s="1199" t="s">
        <v>1311</v>
      </c>
      <c r="D19" s="1149">
        <v>0</v>
      </c>
      <c r="E19" s="1149">
        <v>0</v>
      </c>
      <c r="F19" s="1149"/>
      <c r="G19" s="1367">
        <v>887</v>
      </c>
      <c r="H19" s="1367">
        <v>1664.782412626832</v>
      </c>
      <c r="I19" s="1199"/>
      <c r="J19" s="1149">
        <v>2437</v>
      </c>
      <c r="K19" s="1149">
        <v>1561.9905621665982</v>
      </c>
    </row>
    <row r="20" spans="1:11" ht="12" customHeight="1" outlineLevel="1">
      <c r="A20" s="1197"/>
      <c r="B20" s="1149"/>
      <c r="C20" s="1149" t="s">
        <v>1375</v>
      </c>
      <c r="D20" s="1149">
        <v>0</v>
      </c>
      <c r="E20" s="1149">
        <v>0</v>
      </c>
      <c r="F20" s="1149"/>
      <c r="G20" s="1367">
        <v>83</v>
      </c>
      <c r="H20" s="1367">
        <v>2922.3373493975905</v>
      </c>
      <c r="I20" s="1149"/>
      <c r="J20" s="1149">
        <v>657</v>
      </c>
      <c r="K20" s="1149">
        <v>3391.531202435312</v>
      </c>
    </row>
    <row r="21" spans="1:11" ht="12" customHeight="1" outlineLevel="1">
      <c r="A21" s="1197"/>
      <c r="B21" s="1149" t="s">
        <v>1376</v>
      </c>
      <c r="C21" s="1199"/>
      <c r="D21" s="1149">
        <v>406</v>
      </c>
      <c r="E21" s="1149">
        <v>1140.6970443349753</v>
      </c>
      <c r="F21" s="1149"/>
      <c r="G21" s="1149">
        <v>0</v>
      </c>
      <c r="H21" s="1149">
        <v>0</v>
      </c>
      <c r="I21" s="1149"/>
      <c r="J21" s="1149">
        <v>0</v>
      </c>
      <c r="K21" s="1149">
        <v>0</v>
      </c>
    </row>
    <row r="22" spans="1:11" ht="12" customHeight="1" outlineLevel="1">
      <c r="A22" s="1197"/>
      <c r="B22" s="1149" t="s">
        <v>1377</v>
      </c>
      <c r="C22" s="1199"/>
      <c r="D22" s="1149">
        <v>70</v>
      </c>
      <c r="E22" s="1149">
        <v>1921.5714285714287</v>
      </c>
      <c r="F22" s="1149"/>
      <c r="G22" s="1149">
        <v>0</v>
      </c>
      <c r="H22" s="1149">
        <v>0</v>
      </c>
      <c r="I22" s="1199"/>
      <c r="J22" s="1149">
        <v>6</v>
      </c>
      <c r="K22" s="1149">
        <v>5233.833333333333</v>
      </c>
    </row>
    <row r="23" spans="1:11" ht="12" customHeight="1" outlineLevel="1">
      <c r="A23" s="1197"/>
      <c r="B23" s="1149" t="s">
        <v>1378</v>
      </c>
      <c r="C23" s="1199"/>
      <c r="D23" s="1149">
        <v>0</v>
      </c>
      <c r="E23" s="1149">
        <v>0</v>
      </c>
      <c r="F23" s="1149"/>
      <c r="G23" s="1367">
        <v>19</v>
      </c>
      <c r="H23" s="1367">
        <v>2230</v>
      </c>
      <c r="I23" s="1199"/>
      <c r="J23" s="1149">
        <v>0</v>
      </c>
      <c r="K23" s="1149">
        <v>0</v>
      </c>
    </row>
    <row r="24" spans="1:11" ht="12" customHeight="1" outlineLevel="1">
      <c r="A24" s="1201"/>
      <c r="B24" s="1203" t="s">
        <v>1379</v>
      </c>
      <c r="C24" s="1202"/>
      <c r="D24" s="1203">
        <v>0</v>
      </c>
      <c r="E24" s="1203">
        <v>0</v>
      </c>
      <c r="F24" s="1203"/>
      <c r="G24" s="1203">
        <v>0</v>
      </c>
      <c r="H24" s="1203">
        <v>0</v>
      </c>
      <c r="I24" s="1202"/>
      <c r="J24" s="1203">
        <v>2</v>
      </c>
      <c r="K24" s="1203">
        <v>1805</v>
      </c>
    </row>
    <row r="25" spans="1:11" ht="13.8" outlineLevel="1">
      <c r="A25" s="1197" t="s">
        <v>116</v>
      </c>
      <c r="B25" s="1050"/>
      <c r="C25" s="1050"/>
      <c r="D25" s="1050"/>
      <c r="E25" s="1050"/>
      <c r="F25" s="1050"/>
      <c r="G25" s="1050"/>
      <c r="H25" s="1050"/>
      <c r="I25" s="1050"/>
      <c r="J25" s="1050"/>
      <c r="K25" s="1050"/>
    </row>
    <row r="26" spans="1:11" ht="12" customHeight="1" outlineLevel="1">
      <c r="A26" s="1197"/>
      <c r="B26" s="1149" t="s">
        <v>1308</v>
      </c>
      <c r="C26" s="1199"/>
      <c r="D26" s="1149">
        <v>0</v>
      </c>
      <c r="E26" s="1149">
        <v>0</v>
      </c>
      <c r="F26" s="1149"/>
      <c r="G26" s="1367">
        <v>388</v>
      </c>
      <c r="H26" s="1367">
        <v>2105.9845360824743</v>
      </c>
      <c r="I26" s="1199"/>
      <c r="J26" s="1149">
        <v>265</v>
      </c>
      <c r="K26" s="1149">
        <v>2081.71320754717</v>
      </c>
    </row>
    <row r="27" spans="1:11" ht="12" customHeight="1" outlineLevel="1">
      <c r="A27" s="1197"/>
      <c r="B27" s="1149" t="s">
        <v>1310</v>
      </c>
      <c r="C27" s="1199"/>
      <c r="D27" s="1149"/>
      <c r="E27" s="1149"/>
      <c r="F27" s="1149"/>
      <c r="G27" s="1367"/>
      <c r="H27" s="1367"/>
      <c r="I27" s="1199"/>
      <c r="J27" s="1149"/>
      <c r="K27" s="1149"/>
    </row>
    <row r="28" spans="1:11" ht="12" customHeight="1" outlineLevel="1">
      <c r="A28" s="1197"/>
      <c r="B28" s="1149"/>
      <c r="C28" s="1199" t="s">
        <v>1311</v>
      </c>
      <c r="D28" s="1149">
        <v>0</v>
      </c>
      <c r="E28" s="1149">
        <v>0</v>
      </c>
      <c r="F28" s="1149"/>
      <c r="G28" s="1367">
        <v>502</v>
      </c>
      <c r="H28" s="1367">
        <v>2007.1314741035856</v>
      </c>
      <c r="I28" s="1199"/>
      <c r="J28" s="1149">
        <v>1439</v>
      </c>
      <c r="K28" s="1149">
        <v>1733.2112578179292</v>
      </c>
    </row>
    <row r="29" spans="1:11" ht="12" customHeight="1" outlineLevel="1">
      <c r="A29" s="1197"/>
      <c r="B29" s="1149"/>
      <c r="C29" s="1149" t="s">
        <v>1375</v>
      </c>
      <c r="D29" s="1149">
        <v>0</v>
      </c>
      <c r="E29" s="1149">
        <v>0</v>
      </c>
      <c r="F29" s="1149"/>
      <c r="G29" s="1367">
        <v>63</v>
      </c>
      <c r="H29" s="1367">
        <v>4206.1269841269841</v>
      </c>
      <c r="I29" s="1149"/>
      <c r="J29" s="1149">
        <v>375</v>
      </c>
      <c r="K29" s="1149">
        <v>3733.9386666666664</v>
      </c>
    </row>
    <row r="30" spans="1:11" ht="12" customHeight="1" outlineLevel="1">
      <c r="A30" s="1197"/>
      <c r="B30" s="1149" t="s">
        <v>1376</v>
      </c>
      <c r="C30" s="1199"/>
      <c r="D30" s="1149">
        <v>253</v>
      </c>
      <c r="E30" s="1149">
        <v>1401.2845849802372</v>
      </c>
      <c r="F30" s="1149"/>
      <c r="G30" s="1149">
        <v>0</v>
      </c>
      <c r="H30" s="1149">
        <v>0</v>
      </c>
      <c r="I30" s="1199"/>
      <c r="J30" s="1149">
        <v>0</v>
      </c>
      <c r="K30" s="1149">
        <v>0</v>
      </c>
    </row>
    <row r="31" spans="1:11" ht="12" customHeight="1" outlineLevel="1">
      <c r="A31" s="1197"/>
      <c r="B31" s="1149" t="s">
        <v>1377</v>
      </c>
      <c r="C31" s="1199"/>
      <c r="D31" s="1149">
        <v>34</v>
      </c>
      <c r="E31" s="1149">
        <v>2392.6176470588234</v>
      </c>
      <c r="F31" s="1149"/>
      <c r="G31" s="1149">
        <v>0</v>
      </c>
      <c r="H31" s="1149">
        <v>0</v>
      </c>
      <c r="I31" s="1199"/>
      <c r="J31" s="1149">
        <v>1</v>
      </c>
      <c r="K31" s="1149">
        <v>2067</v>
      </c>
    </row>
    <row r="32" spans="1:11" ht="12" customHeight="1" outlineLevel="1">
      <c r="A32" s="1197"/>
      <c r="B32" s="1149" t="s">
        <v>1378</v>
      </c>
      <c r="C32" s="1199"/>
      <c r="D32" s="1149">
        <v>0</v>
      </c>
      <c r="E32" s="1149">
        <v>0</v>
      </c>
      <c r="F32" s="1149"/>
      <c r="G32" s="1367">
        <v>15</v>
      </c>
      <c r="H32" s="1367">
        <v>1832.9333333333334</v>
      </c>
      <c r="I32" s="1199"/>
      <c r="J32" s="1149">
        <v>14</v>
      </c>
      <c r="K32" s="1149">
        <v>2778.0714285714284</v>
      </c>
    </row>
    <row r="33" spans="1:11" ht="12" customHeight="1" outlineLevel="1">
      <c r="A33" s="1201"/>
      <c r="B33" s="1203" t="s">
        <v>1379</v>
      </c>
      <c r="C33" s="1202"/>
      <c r="D33" s="1203">
        <v>0</v>
      </c>
      <c r="E33" s="1203">
        <v>0</v>
      </c>
      <c r="F33" s="1203"/>
      <c r="G33" s="1203">
        <v>0</v>
      </c>
      <c r="H33" s="1203">
        <v>0</v>
      </c>
      <c r="I33" s="1202"/>
      <c r="J33" s="1203">
        <v>1</v>
      </c>
      <c r="K33" s="1203">
        <v>700</v>
      </c>
    </row>
    <row r="34" spans="1:11" ht="13.8" outlineLevel="1">
      <c r="A34" s="1197" t="s">
        <v>117</v>
      </c>
      <c r="B34" s="1050"/>
      <c r="C34" s="1050"/>
      <c r="D34" s="1050"/>
      <c r="E34" s="1050"/>
      <c r="F34" s="1050"/>
      <c r="G34" s="1050"/>
      <c r="H34" s="1050"/>
      <c r="I34" s="1050"/>
      <c r="J34" s="1050"/>
      <c r="K34" s="1050"/>
    </row>
    <row r="35" spans="1:11" ht="12" customHeight="1" outlineLevel="1">
      <c r="A35" s="1197"/>
      <c r="B35" s="1149" t="s">
        <v>1308</v>
      </c>
      <c r="C35" s="1199"/>
      <c r="D35" s="1149">
        <v>0</v>
      </c>
      <c r="E35" s="1149">
        <v>0</v>
      </c>
      <c r="F35" s="1200"/>
      <c r="G35" s="1367">
        <v>441</v>
      </c>
      <c r="H35" s="1367">
        <v>1655.1337868480725</v>
      </c>
      <c r="I35" s="1368"/>
      <c r="J35" s="1149">
        <v>277</v>
      </c>
      <c r="K35" s="1149">
        <v>1650.4151624548736</v>
      </c>
    </row>
    <row r="36" spans="1:11" ht="12" customHeight="1" outlineLevel="1">
      <c r="A36" s="1197"/>
      <c r="B36" s="1149" t="s">
        <v>1310</v>
      </c>
      <c r="C36" s="1199"/>
      <c r="D36" s="1149"/>
      <c r="E36" s="1149"/>
      <c r="F36" s="1149"/>
      <c r="G36" s="1367"/>
      <c r="H36" s="1367"/>
      <c r="I36" s="1368"/>
      <c r="J36" s="1149"/>
      <c r="K36" s="1149"/>
    </row>
    <row r="37" spans="1:11" ht="12" customHeight="1" outlineLevel="1">
      <c r="A37" s="1197"/>
      <c r="B37" s="1149"/>
      <c r="C37" s="1199" t="s">
        <v>1311</v>
      </c>
      <c r="D37" s="1149">
        <v>0</v>
      </c>
      <c r="E37" s="1149">
        <v>0</v>
      </c>
      <c r="F37" s="1200"/>
      <c r="G37" s="1367">
        <v>568</v>
      </c>
      <c r="H37" s="1367">
        <v>1768.838028169014</v>
      </c>
      <c r="I37" s="1368"/>
      <c r="J37" s="1149">
        <v>2037</v>
      </c>
      <c r="K37" s="1149">
        <v>1383.1183112420226</v>
      </c>
    </row>
    <row r="38" spans="1:11" ht="12" customHeight="1" outlineLevel="1">
      <c r="A38" s="1197"/>
      <c r="B38" s="1149"/>
      <c r="C38" s="1149" t="s">
        <v>1375</v>
      </c>
      <c r="D38" s="1149">
        <v>0</v>
      </c>
      <c r="E38" s="1149">
        <v>0</v>
      </c>
      <c r="F38" s="1367"/>
      <c r="G38" s="1367">
        <v>40</v>
      </c>
      <c r="H38" s="1367">
        <v>5301</v>
      </c>
      <c r="I38" s="1367"/>
      <c r="J38" s="1149">
        <v>401</v>
      </c>
      <c r="K38" s="1149">
        <v>3355.226932668329</v>
      </c>
    </row>
    <row r="39" spans="1:11" ht="12" customHeight="1" outlineLevel="1">
      <c r="A39" s="1197"/>
      <c r="B39" s="1149" t="s">
        <v>1376</v>
      </c>
      <c r="C39" s="1199"/>
      <c r="D39" s="1367">
        <v>362</v>
      </c>
      <c r="E39" s="1367">
        <v>825.99723756906076</v>
      </c>
      <c r="F39" s="1367"/>
      <c r="G39" s="1149">
        <v>0</v>
      </c>
      <c r="H39" s="1149">
        <v>0</v>
      </c>
      <c r="I39" s="1368"/>
      <c r="J39" s="1149">
        <v>0</v>
      </c>
      <c r="K39" s="1149">
        <v>0</v>
      </c>
    </row>
    <row r="40" spans="1:11" ht="12" customHeight="1" outlineLevel="1">
      <c r="A40" s="1197"/>
      <c r="B40" s="1149" t="s">
        <v>1377</v>
      </c>
      <c r="C40" s="1199"/>
      <c r="D40" s="1367">
        <v>35</v>
      </c>
      <c r="E40" s="1367">
        <v>1725.6285714285714</v>
      </c>
      <c r="F40" s="1367"/>
      <c r="G40" s="1149">
        <v>0</v>
      </c>
      <c r="H40" s="1149">
        <v>0</v>
      </c>
      <c r="I40" s="1368"/>
      <c r="J40" s="1149">
        <v>2</v>
      </c>
      <c r="K40" s="1149">
        <v>2313</v>
      </c>
    </row>
    <row r="41" spans="1:11" ht="12" customHeight="1" outlineLevel="1">
      <c r="A41" s="1197"/>
      <c r="B41" s="1149" t="s">
        <v>1378</v>
      </c>
      <c r="C41" s="1199"/>
      <c r="D41" s="1149">
        <v>0</v>
      </c>
      <c r="E41" s="1149">
        <v>0</v>
      </c>
      <c r="F41" s="1200"/>
      <c r="G41" s="1367">
        <v>27</v>
      </c>
      <c r="H41" s="1367">
        <v>1733.5555555555557</v>
      </c>
      <c r="I41" s="1368"/>
      <c r="J41" s="1149">
        <v>16</v>
      </c>
      <c r="K41" s="1149">
        <v>3051.25</v>
      </c>
    </row>
    <row r="42" spans="1:11" ht="12" customHeight="1" outlineLevel="1">
      <c r="A42" s="1201"/>
      <c r="B42" s="1203" t="s">
        <v>1379</v>
      </c>
      <c r="C42" s="1202"/>
      <c r="D42" s="1203">
        <v>0</v>
      </c>
      <c r="E42" s="1203">
        <v>0</v>
      </c>
      <c r="F42" s="1203"/>
      <c r="G42" s="1203">
        <v>0</v>
      </c>
      <c r="H42" s="1203">
        <v>0</v>
      </c>
      <c r="I42" s="1202"/>
      <c r="J42" s="1203">
        <v>1</v>
      </c>
      <c r="K42" s="1203">
        <v>1918</v>
      </c>
    </row>
    <row r="43" spans="1:11" ht="13.8">
      <c r="A43" s="1197" t="s">
        <v>118</v>
      </c>
      <c r="B43" s="1050"/>
      <c r="C43" s="1050"/>
      <c r="D43" s="1050"/>
      <c r="E43" s="1050"/>
      <c r="F43" s="1050"/>
      <c r="G43" s="1050"/>
      <c r="H43" s="1050"/>
      <c r="I43" s="1050"/>
      <c r="J43" s="1050"/>
      <c r="K43" s="1050"/>
    </row>
    <row r="44" spans="1:11" ht="12" customHeight="1">
      <c r="A44" s="1197"/>
      <c r="B44" s="1149" t="s">
        <v>1308</v>
      </c>
      <c r="C44" s="1199"/>
      <c r="D44" s="1149">
        <v>0</v>
      </c>
      <c r="E44" s="1149">
        <v>0</v>
      </c>
      <c r="F44" s="1200"/>
      <c r="G44" s="1367">
        <v>1404</v>
      </c>
      <c r="H44" s="1367">
        <v>1916.4252136752136</v>
      </c>
      <c r="I44" s="1368"/>
      <c r="J44" s="1367">
        <v>989</v>
      </c>
      <c r="K44" s="1367">
        <v>1779.459049544995</v>
      </c>
    </row>
    <row r="45" spans="1:11" ht="12" customHeight="1">
      <c r="A45" s="1197"/>
      <c r="B45" s="1149" t="s">
        <v>1310</v>
      </c>
      <c r="C45" s="1199"/>
      <c r="D45" s="1149"/>
      <c r="E45" s="1149"/>
      <c r="F45" s="1149"/>
      <c r="G45" s="1367"/>
      <c r="H45" s="1367"/>
      <c r="I45" s="1368"/>
      <c r="J45" s="1367"/>
      <c r="K45" s="1367"/>
    </row>
    <row r="46" spans="1:11" ht="12" customHeight="1">
      <c r="A46" s="1197"/>
      <c r="B46" s="1149"/>
      <c r="C46" s="1199" t="s">
        <v>1311</v>
      </c>
      <c r="D46" s="1149">
        <v>0</v>
      </c>
      <c r="E46" s="1149">
        <v>0</v>
      </c>
      <c r="F46" s="1200"/>
      <c r="G46" s="1367">
        <v>1979</v>
      </c>
      <c r="H46" s="1367">
        <v>1783.6973218797373</v>
      </c>
      <c r="I46" s="1368"/>
      <c r="J46" s="1367">
        <v>6006</v>
      </c>
      <c r="K46" s="1367">
        <v>1539.8263403263404</v>
      </c>
    </row>
    <row r="47" spans="1:11" ht="12" customHeight="1">
      <c r="A47" s="1197"/>
      <c r="B47" s="1149"/>
      <c r="C47" s="1149" t="s">
        <v>1380</v>
      </c>
      <c r="D47" s="1149">
        <v>0</v>
      </c>
      <c r="E47" s="1149">
        <v>0</v>
      </c>
      <c r="F47" s="1367"/>
      <c r="G47" s="1367">
        <v>203</v>
      </c>
      <c r="H47" s="1367">
        <v>3986.655172413793</v>
      </c>
      <c r="I47" s="1367"/>
      <c r="J47" s="1367">
        <v>1500</v>
      </c>
      <c r="K47" s="1367">
        <v>3503.4266666666667</v>
      </c>
    </row>
    <row r="48" spans="1:11" ht="12" customHeight="1">
      <c r="A48" s="1197"/>
      <c r="B48" s="1149" t="s">
        <v>1381</v>
      </c>
      <c r="C48" s="1199"/>
      <c r="D48" s="1367">
        <v>1034</v>
      </c>
      <c r="E48" s="1367">
        <v>1108.4970986460348</v>
      </c>
      <c r="F48" s="1367"/>
      <c r="G48" s="1149">
        <v>0</v>
      </c>
      <c r="H48" s="1149">
        <v>0</v>
      </c>
      <c r="I48" s="1368"/>
      <c r="J48" s="1149">
        <v>0</v>
      </c>
      <c r="K48" s="1149">
        <v>0</v>
      </c>
    </row>
    <row r="49" spans="1:11" ht="12" customHeight="1">
      <c r="A49" s="1197"/>
      <c r="B49" s="1149" t="s">
        <v>1382</v>
      </c>
      <c r="C49" s="1199"/>
      <c r="D49" s="1367">
        <v>148</v>
      </c>
      <c r="E49" s="1367">
        <v>2124.0202702702704</v>
      </c>
      <c r="F49" s="1367"/>
      <c r="G49" s="1149">
        <v>0</v>
      </c>
      <c r="H49" s="1149">
        <v>0</v>
      </c>
      <c r="I49" s="1368"/>
      <c r="J49" s="1149">
        <v>0</v>
      </c>
      <c r="K49" s="1149">
        <v>0</v>
      </c>
    </row>
    <row r="50" spans="1:11" ht="12" customHeight="1">
      <c r="A50" s="1197"/>
      <c r="B50" s="1149" t="s">
        <v>1383</v>
      </c>
      <c r="C50" s="1199"/>
      <c r="D50" s="1149">
        <v>0</v>
      </c>
      <c r="E50" s="1149">
        <v>0</v>
      </c>
      <c r="F50" s="1200"/>
      <c r="G50" s="1367">
        <v>61</v>
      </c>
      <c r="H50" s="1367">
        <v>1912.639344262295</v>
      </c>
      <c r="I50" s="1368"/>
      <c r="J50" s="1367">
        <v>30</v>
      </c>
      <c r="K50" s="1367">
        <v>2923.7666666666669</v>
      </c>
    </row>
    <row r="51" spans="1:11" ht="12" customHeight="1" thickBot="1">
      <c r="A51" s="1204"/>
      <c r="B51" s="1206" t="s">
        <v>1384</v>
      </c>
      <c r="C51" s="1205"/>
      <c r="D51" s="1149">
        <v>0</v>
      </c>
      <c r="E51" s="1206">
        <v>0</v>
      </c>
      <c r="F51" s="1369"/>
      <c r="G51" s="1206">
        <v>0</v>
      </c>
      <c r="H51" s="1206">
        <v>0</v>
      </c>
      <c r="I51" s="1205"/>
      <c r="J51" s="1370">
        <v>4</v>
      </c>
      <c r="K51" s="1370">
        <v>1557.25</v>
      </c>
    </row>
    <row r="52" spans="1:11">
      <c r="A52" s="1149" t="s">
        <v>202</v>
      </c>
      <c r="B52" s="1149"/>
      <c r="C52" s="1199"/>
      <c r="D52" s="1208"/>
      <c r="E52" s="1199"/>
      <c r="F52" s="1199"/>
      <c r="G52" s="1199"/>
      <c r="H52" s="1199"/>
      <c r="I52" s="1199"/>
      <c r="J52" s="1149"/>
      <c r="K52" s="1149"/>
    </row>
    <row r="53" spans="1:11" ht="26.25" customHeight="1">
      <c r="A53" s="1831" t="s">
        <v>1317</v>
      </c>
      <c r="B53" s="1831"/>
      <c r="C53" s="1831"/>
      <c r="D53" s="1831"/>
      <c r="E53" s="1831"/>
      <c r="F53" s="1831"/>
      <c r="G53" s="1831"/>
      <c r="H53" s="1831"/>
      <c r="I53" s="1831"/>
      <c r="J53" s="1831"/>
      <c r="K53" s="1831"/>
    </row>
    <row r="54" spans="1:11" ht="25.5" customHeight="1">
      <c r="A54" s="1831" t="s">
        <v>1318</v>
      </c>
      <c r="B54" s="1858"/>
      <c r="C54" s="1858"/>
      <c r="D54" s="1858"/>
      <c r="E54" s="1858"/>
      <c r="F54" s="1858"/>
      <c r="G54" s="1858"/>
      <c r="H54" s="1858"/>
      <c r="I54" s="1858"/>
      <c r="J54" s="1858"/>
      <c r="K54" s="1858"/>
    </row>
    <row r="55" spans="1:11" ht="27" customHeight="1">
      <c r="A55" s="1831" t="s">
        <v>1385</v>
      </c>
      <c r="B55" s="1831"/>
      <c r="C55" s="1831"/>
      <c r="D55" s="1831"/>
      <c r="E55" s="1831"/>
      <c r="F55" s="1831"/>
      <c r="G55" s="1831"/>
      <c r="H55" s="1831"/>
      <c r="I55" s="1831"/>
      <c r="J55" s="1831"/>
      <c r="K55" s="1831"/>
    </row>
    <row r="56" spans="1:11" ht="13.8">
      <c r="A56" s="652" t="s">
        <v>1386</v>
      </c>
      <c r="B56" s="1371"/>
      <c r="C56" s="1371"/>
      <c r="D56" s="1371"/>
      <c r="E56" s="1371"/>
      <c r="F56" s="1371"/>
      <c r="G56" s="1371"/>
      <c r="H56" s="1371"/>
      <c r="I56" s="1371"/>
      <c r="J56" s="1371"/>
      <c r="K56" s="1371"/>
    </row>
    <row r="57" spans="1:11" ht="25.5" customHeight="1">
      <c r="A57" s="1831" t="s">
        <v>1387</v>
      </c>
      <c r="B57" s="1858"/>
      <c r="C57" s="1858"/>
      <c r="D57" s="1858"/>
      <c r="E57" s="1858"/>
      <c r="F57" s="1858"/>
      <c r="G57" s="1858"/>
      <c r="H57" s="1858"/>
      <c r="I57" s="1858"/>
      <c r="J57" s="1858"/>
      <c r="K57" s="1858"/>
    </row>
    <row r="58" spans="1:11" ht="40.5" customHeight="1">
      <c r="A58" s="1831" t="s">
        <v>1388</v>
      </c>
      <c r="B58" s="1858"/>
      <c r="C58" s="1858"/>
      <c r="D58" s="1858"/>
      <c r="E58" s="1858"/>
      <c r="F58" s="1858"/>
      <c r="G58" s="1858"/>
      <c r="H58" s="1858"/>
      <c r="I58" s="1858"/>
      <c r="J58" s="1858"/>
      <c r="K58" s="1858"/>
    </row>
    <row r="59" spans="1:11" ht="13.8">
      <c r="A59" s="652" t="s">
        <v>1389</v>
      </c>
      <c r="B59" s="652"/>
      <c r="C59" s="652"/>
      <c r="D59" s="652"/>
      <c r="E59" s="652"/>
      <c r="F59" s="652"/>
      <c r="G59" s="652"/>
      <c r="H59" s="652"/>
      <c r="I59" s="652"/>
      <c r="J59" s="652"/>
      <c r="K59" s="652"/>
    </row>
    <row r="60" spans="1:11" ht="13.8">
      <c r="A60" s="652" t="s">
        <v>1390</v>
      </c>
      <c r="B60" s="652"/>
      <c r="C60" s="652"/>
      <c r="D60" s="652"/>
      <c r="E60" s="652"/>
      <c r="F60" s="652"/>
      <c r="G60" s="652"/>
      <c r="H60" s="652"/>
      <c r="I60" s="652"/>
      <c r="J60" s="652"/>
      <c r="K60" s="652"/>
    </row>
    <row r="200" spans="3:3">
      <c r="C200" s="80" t="s">
        <v>190</v>
      </c>
    </row>
  </sheetData>
  <mergeCells count="5">
    <mergeCell ref="A53:K53"/>
    <mergeCell ref="A54:K54"/>
    <mergeCell ref="A55:K55"/>
    <mergeCell ref="A57:K57"/>
    <mergeCell ref="A58:K58"/>
  </mergeCells>
  <hyperlinks>
    <hyperlink ref="C1" location="Índice!A1" display="Volver al Índice " xr:uid="{D661BB38-EF9D-4B92-A143-C5051D6205FE}"/>
  </hyperlinks>
  <printOptions horizontalCentered="1" verticalCentered="1"/>
  <pageMargins left="0.74803149606299213" right="0.74803149606299213" top="0.98425196850393704" bottom="0.98425196850393704" header="0" footer="0"/>
  <pageSetup paperSize="9" scale="26" orientation="portrait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FBFE5-F815-43BC-AE79-F851EAD2E8BB}">
  <sheetPr codeName="Hoja69">
    <pageSetUpPr fitToPage="1"/>
  </sheetPr>
  <dimension ref="A1:H37"/>
  <sheetViews>
    <sheetView showGridLines="0" workbookViewId="0">
      <pane ySplit="6" topLeftCell="A7" activePane="bottomLeft" state="frozen"/>
      <selection pane="bottomLeft"/>
    </sheetView>
  </sheetViews>
  <sheetFormatPr baseColWidth="10" defaultColWidth="11.44140625" defaultRowHeight="13.2" outlineLevelRow="1"/>
  <cols>
    <col min="1" max="2" width="1.6640625" style="80" customWidth="1"/>
    <col min="3" max="3" width="25.6640625" style="80" customWidth="1"/>
    <col min="4" max="4" width="9.6640625" style="80" customWidth="1"/>
    <col min="5" max="5" width="10.33203125" style="80" customWidth="1"/>
    <col min="6" max="6" width="1.6640625" style="80" customWidth="1"/>
    <col min="7" max="7" width="10.44140625" style="80" customWidth="1"/>
    <col min="8" max="8" width="11.33203125" style="80" customWidth="1"/>
    <col min="9" max="256" width="11.44140625" style="80"/>
    <col min="257" max="258" width="1.6640625" style="80" customWidth="1"/>
    <col min="259" max="259" width="25.6640625" style="80" customWidth="1"/>
    <col min="260" max="260" width="9.6640625" style="80" customWidth="1"/>
    <col min="261" max="261" width="10.33203125" style="80" customWidth="1"/>
    <col min="262" max="262" width="1.6640625" style="80" customWidth="1"/>
    <col min="263" max="263" width="10.44140625" style="80" customWidth="1"/>
    <col min="264" max="264" width="11.33203125" style="80" customWidth="1"/>
    <col min="265" max="512" width="11.44140625" style="80"/>
    <col min="513" max="514" width="1.6640625" style="80" customWidth="1"/>
    <col min="515" max="515" width="25.6640625" style="80" customWidth="1"/>
    <col min="516" max="516" width="9.6640625" style="80" customWidth="1"/>
    <col min="517" max="517" width="10.33203125" style="80" customWidth="1"/>
    <col min="518" max="518" width="1.6640625" style="80" customWidth="1"/>
    <col min="519" max="519" width="10.44140625" style="80" customWidth="1"/>
    <col min="520" max="520" width="11.33203125" style="80" customWidth="1"/>
    <col min="521" max="768" width="11.44140625" style="80"/>
    <col min="769" max="770" width="1.6640625" style="80" customWidth="1"/>
    <col min="771" max="771" width="25.6640625" style="80" customWidth="1"/>
    <col min="772" max="772" width="9.6640625" style="80" customWidth="1"/>
    <col min="773" max="773" width="10.33203125" style="80" customWidth="1"/>
    <col min="774" max="774" width="1.6640625" style="80" customWidth="1"/>
    <col min="775" max="775" width="10.44140625" style="80" customWidth="1"/>
    <col min="776" max="776" width="11.33203125" style="80" customWidth="1"/>
    <col min="777" max="1024" width="11.44140625" style="80"/>
    <col min="1025" max="1026" width="1.6640625" style="80" customWidth="1"/>
    <col min="1027" max="1027" width="25.6640625" style="80" customWidth="1"/>
    <col min="1028" max="1028" width="9.6640625" style="80" customWidth="1"/>
    <col min="1029" max="1029" width="10.33203125" style="80" customWidth="1"/>
    <col min="1030" max="1030" width="1.6640625" style="80" customWidth="1"/>
    <col min="1031" max="1031" width="10.44140625" style="80" customWidth="1"/>
    <col min="1032" max="1032" width="11.33203125" style="80" customWidth="1"/>
    <col min="1033" max="1280" width="11.44140625" style="80"/>
    <col min="1281" max="1282" width="1.6640625" style="80" customWidth="1"/>
    <col min="1283" max="1283" width="25.6640625" style="80" customWidth="1"/>
    <col min="1284" max="1284" width="9.6640625" style="80" customWidth="1"/>
    <col min="1285" max="1285" width="10.33203125" style="80" customWidth="1"/>
    <col min="1286" max="1286" width="1.6640625" style="80" customWidth="1"/>
    <col min="1287" max="1287" width="10.44140625" style="80" customWidth="1"/>
    <col min="1288" max="1288" width="11.33203125" style="80" customWidth="1"/>
    <col min="1289" max="1536" width="11.44140625" style="80"/>
    <col min="1537" max="1538" width="1.6640625" style="80" customWidth="1"/>
    <col min="1539" max="1539" width="25.6640625" style="80" customWidth="1"/>
    <col min="1540" max="1540" width="9.6640625" style="80" customWidth="1"/>
    <col min="1541" max="1541" width="10.33203125" style="80" customWidth="1"/>
    <col min="1542" max="1542" width="1.6640625" style="80" customWidth="1"/>
    <col min="1543" max="1543" width="10.44140625" style="80" customWidth="1"/>
    <col min="1544" max="1544" width="11.33203125" style="80" customWidth="1"/>
    <col min="1545" max="1792" width="11.44140625" style="80"/>
    <col min="1793" max="1794" width="1.6640625" style="80" customWidth="1"/>
    <col min="1795" max="1795" width="25.6640625" style="80" customWidth="1"/>
    <col min="1796" max="1796" width="9.6640625" style="80" customWidth="1"/>
    <col min="1797" max="1797" width="10.33203125" style="80" customWidth="1"/>
    <col min="1798" max="1798" width="1.6640625" style="80" customWidth="1"/>
    <col min="1799" max="1799" width="10.44140625" style="80" customWidth="1"/>
    <col min="1800" max="1800" width="11.33203125" style="80" customWidth="1"/>
    <col min="1801" max="2048" width="11.44140625" style="80"/>
    <col min="2049" max="2050" width="1.6640625" style="80" customWidth="1"/>
    <col min="2051" max="2051" width="25.6640625" style="80" customWidth="1"/>
    <col min="2052" max="2052" width="9.6640625" style="80" customWidth="1"/>
    <col min="2053" max="2053" width="10.33203125" style="80" customWidth="1"/>
    <col min="2054" max="2054" width="1.6640625" style="80" customWidth="1"/>
    <col min="2055" max="2055" width="10.44140625" style="80" customWidth="1"/>
    <col min="2056" max="2056" width="11.33203125" style="80" customWidth="1"/>
    <col min="2057" max="2304" width="11.44140625" style="80"/>
    <col min="2305" max="2306" width="1.6640625" style="80" customWidth="1"/>
    <col min="2307" max="2307" width="25.6640625" style="80" customWidth="1"/>
    <col min="2308" max="2308" width="9.6640625" style="80" customWidth="1"/>
    <col min="2309" max="2309" width="10.33203125" style="80" customWidth="1"/>
    <col min="2310" max="2310" width="1.6640625" style="80" customWidth="1"/>
    <col min="2311" max="2311" width="10.44140625" style="80" customWidth="1"/>
    <col min="2312" max="2312" width="11.33203125" style="80" customWidth="1"/>
    <col min="2313" max="2560" width="11.44140625" style="80"/>
    <col min="2561" max="2562" width="1.6640625" style="80" customWidth="1"/>
    <col min="2563" max="2563" width="25.6640625" style="80" customWidth="1"/>
    <col min="2564" max="2564" width="9.6640625" style="80" customWidth="1"/>
    <col min="2565" max="2565" width="10.33203125" style="80" customWidth="1"/>
    <col min="2566" max="2566" width="1.6640625" style="80" customWidth="1"/>
    <col min="2567" max="2567" width="10.44140625" style="80" customWidth="1"/>
    <col min="2568" max="2568" width="11.33203125" style="80" customWidth="1"/>
    <col min="2569" max="2816" width="11.44140625" style="80"/>
    <col min="2817" max="2818" width="1.6640625" style="80" customWidth="1"/>
    <col min="2819" max="2819" width="25.6640625" style="80" customWidth="1"/>
    <col min="2820" max="2820" width="9.6640625" style="80" customWidth="1"/>
    <col min="2821" max="2821" width="10.33203125" style="80" customWidth="1"/>
    <col min="2822" max="2822" width="1.6640625" style="80" customWidth="1"/>
    <col min="2823" max="2823" width="10.44140625" style="80" customWidth="1"/>
    <col min="2824" max="2824" width="11.33203125" style="80" customWidth="1"/>
    <col min="2825" max="3072" width="11.44140625" style="80"/>
    <col min="3073" max="3074" width="1.6640625" style="80" customWidth="1"/>
    <col min="3075" max="3075" width="25.6640625" style="80" customWidth="1"/>
    <col min="3076" max="3076" width="9.6640625" style="80" customWidth="1"/>
    <col min="3077" max="3077" width="10.33203125" style="80" customWidth="1"/>
    <col min="3078" max="3078" width="1.6640625" style="80" customWidth="1"/>
    <col min="3079" max="3079" width="10.44140625" style="80" customWidth="1"/>
    <col min="3080" max="3080" width="11.33203125" style="80" customWidth="1"/>
    <col min="3081" max="3328" width="11.44140625" style="80"/>
    <col min="3329" max="3330" width="1.6640625" style="80" customWidth="1"/>
    <col min="3331" max="3331" width="25.6640625" style="80" customWidth="1"/>
    <col min="3332" max="3332" width="9.6640625" style="80" customWidth="1"/>
    <col min="3333" max="3333" width="10.33203125" style="80" customWidth="1"/>
    <col min="3334" max="3334" width="1.6640625" style="80" customWidth="1"/>
    <col min="3335" max="3335" width="10.44140625" style="80" customWidth="1"/>
    <col min="3336" max="3336" width="11.33203125" style="80" customWidth="1"/>
    <col min="3337" max="3584" width="11.44140625" style="80"/>
    <col min="3585" max="3586" width="1.6640625" style="80" customWidth="1"/>
    <col min="3587" max="3587" width="25.6640625" style="80" customWidth="1"/>
    <col min="3588" max="3588" width="9.6640625" style="80" customWidth="1"/>
    <col min="3589" max="3589" width="10.33203125" style="80" customWidth="1"/>
    <col min="3590" max="3590" width="1.6640625" style="80" customWidth="1"/>
    <col min="3591" max="3591" width="10.44140625" style="80" customWidth="1"/>
    <col min="3592" max="3592" width="11.33203125" style="80" customWidth="1"/>
    <col min="3593" max="3840" width="11.44140625" style="80"/>
    <col min="3841" max="3842" width="1.6640625" style="80" customWidth="1"/>
    <col min="3843" max="3843" width="25.6640625" style="80" customWidth="1"/>
    <col min="3844" max="3844" width="9.6640625" style="80" customWidth="1"/>
    <col min="3845" max="3845" width="10.33203125" style="80" customWidth="1"/>
    <col min="3846" max="3846" width="1.6640625" style="80" customWidth="1"/>
    <col min="3847" max="3847" width="10.44140625" style="80" customWidth="1"/>
    <col min="3848" max="3848" width="11.33203125" style="80" customWidth="1"/>
    <col min="3849" max="4096" width="11.44140625" style="80"/>
    <col min="4097" max="4098" width="1.6640625" style="80" customWidth="1"/>
    <col min="4099" max="4099" width="25.6640625" style="80" customWidth="1"/>
    <col min="4100" max="4100" width="9.6640625" style="80" customWidth="1"/>
    <col min="4101" max="4101" width="10.33203125" style="80" customWidth="1"/>
    <col min="4102" max="4102" width="1.6640625" style="80" customWidth="1"/>
    <col min="4103" max="4103" width="10.44140625" style="80" customWidth="1"/>
    <col min="4104" max="4104" width="11.33203125" style="80" customWidth="1"/>
    <col min="4105" max="4352" width="11.44140625" style="80"/>
    <col min="4353" max="4354" width="1.6640625" style="80" customWidth="1"/>
    <col min="4355" max="4355" width="25.6640625" style="80" customWidth="1"/>
    <col min="4356" max="4356" width="9.6640625" style="80" customWidth="1"/>
    <col min="4357" max="4357" width="10.33203125" style="80" customWidth="1"/>
    <col min="4358" max="4358" width="1.6640625" style="80" customWidth="1"/>
    <col min="4359" max="4359" width="10.44140625" style="80" customWidth="1"/>
    <col min="4360" max="4360" width="11.33203125" style="80" customWidth="1"/>
    <col min="4361" max="4608" width="11.44140625" style="80"/>
    <col min="4609" max="4610" width="1.6640625" style="80" customWidth="1"/>
    <col min="4611" max="4611" width="25.6640625" style="80" customWidth="1"/>
    <col min="4612" max="4612" width="9.6640625" style="80" customWidth="1"/>
    <col min="4613" max="4613" width="10.33203125" style="80" customWidth="1"/>
    <col min="4614" max="4614" width="1.6640625" style="80" customWidth="1"/>
    <col min="4615" max="4615" width="10.44140625" style="80" customWidth="1"/>
    <col min="4616" max="4616" width="11.33203125" style="80" customWidth="1"/>
    <col min="4617" max="4864" width="11.44140625" style="80"/>
    <col min="4865" max="4866" width="1.6640625" style="80" customWidth="1"/>
    <col min="4867" max="4867" width="25.6640625" style="80" customWidth="1"/>
    <col min="4868" max="4868" width="9.6640625" style="80" customWidth="1"/>
    <col min="4869" max="4869" width="10.33203125" style="80" customWidth="1"/>
    <col min="4870" max="4870" width="1.6640625" style="80" customWidth="1"/>
    <col min="4871" max="4871" width="10.44140625" style="80" customWidth="1"/>
    <col min="4872" max="4872" width="11.33203125" style="80" customWidth="1"/>
    <col min="4873" max="5120" width="11.44140625" style="80"/>
    <col min="5121" max="5122" width="1.6640625" style="80" customWidth="1"/>
    <col min="5123" max="5123" width="25.6640625" style="80" customWidth="1"/>
    <col min="5124" max="5124" width="9.6640625" style="80" customWidth="1"/>
    <col min="5125" max="5125" width="10.33203125" style="80" customWidth="1"/>
    <col min="5126" max="5126" width="1.6640625" style="80" customWidth="1"/>
    <col min="5127" max="5127" width="10.44140625" style="80" customWidth="1"/>
    <col min="5128" max="5128" width="11.33203125" style="80" customWidth="1"/>
    <col min="5129" max="5376" width="11.44140625" style="80"/>
    <col min="5377" max="5378" width="1.6640625" style="80" customWidth="1"/>
    <col min="5379" max="5379" width="25.6640625" style="80" customWidth="1"/>
    <col min="5380" max="5380" width="9.6640625" style="80" customWidth="1"/>
    <col min="5381" max="5381" width="10.33203125" style="80" customWidth="1"/>
    <col min="5382" max="5382" width="1.6640625" style="80" customWidth="1"/>
    <col min="5383" max="5383" width="10.44140625" style="80" customWidth="1"/>
    <col min="5384" max="5384" width="11.33203125" style="80" customWidth="1"/>
    <col min="5385" max="5632" width="11.44140625" style="80"/>
    <col min="5633" max="5634" width="1.6640625" style="80" customWidth="1"/>
    <col min="5635" max="5635" width="25.6640625" style="80" customWidth="1"/>
    <col min="5636" max="5636" width="9.6640625" style="80" customWidth="1"/>
    <col min="5637" max="5637" width="10.33203125" style="80" customWidth="1"/>
    <col min="5638" max="5638" width="1.6640625" style="80" customWidth="1"/>
    <col min="5639" max="5639" width="10.44140625" style="80" customWidth="1"/>
    <col min="5640" max="5640" width="11.33203125" style="80" customWidth="1"/>
    <col min="5641" max="5888" width="11.44140625" style="80"/>
    <col min="5889" max="5890" width="1.6640625" style="80" customWidth="1"/>
    <col min="5891" max="5891" width="25.6640625" style="80" customWidth="1"/>
    <col min="5892" max="5892" width="9.6640625" style="80" customWidth="1"/>
    <col min="5893" max="5893" width="10.33203125" style="80" customWidth="1"/>
    <col min="5894" max="5894" width="1.6640625" style="80" customWidth="1"/>
    <col min="5895" max="5895" width="10.44140625" style="80" customWidth="1"/>
    <col min="5896" max="5896" width="11.33203125" style="80" customWidth="1"/>
    <col min="5897" max="6144" width="11.44140625" style="80"/>
    <col min="6145" max="6146" width="1.6640625" style="80" customWidth="1"/>
    <col min="6147" max="6147" width="25.6640625" style="80" customWidth="1"/>
    <col min="6148" max="6148" width="9.6640625" style="80" customWidth="1"/>
    <col min="6149" max="6149" width="10.33203125" style="80" customWidth="1"/>
    <col min="6150" max="6150" width="1.6640625" style="80" customWidth="1"/>
    <col min="6151" max="6151" width="10.44140625" style="80" customWidth="1"/>
    <col min="6152" max="6152" width="11.33203125" style="80" customWidth="1"/>
    <col min="6153" max="6400" width="11.44140625" style="80"/>
    <col min="6401" max="6402" width="1.6640625" style="80" customWidth="1"/>
    <col min="6403" max="6403" width="25.6640625" style="80" customWidth="1"/>
    <col min="6404" max="6404" width="9.6640625" style="80" customWidth="1"/>
    <col min="6405" max="6405" width="10.33203125" style="80" customWidth="1"/>
    <col min="6406" max="6406" width="1.6640625" style="80" customWidth="1"/>
    <col min="6407" max="6407" width="10.44140625" style="80" customWidth="1"/>
    <col min="6408" max="6408" width="11.33203125" style="80" customWidth="1"/>
    <col min="6409" max="6656" width="11.44140625" style="80"/>
    <col min="6657" max="6658" width="1.6640625" style="80" customWidth="1"/>
    <col min="6659" max="6659" width="25.6640625" style="80" customWidth="1"/>
    <col min="6660" max="6660" width="9.6640625" style="80" customWidth="1"/>
    <col min="6661" max="6661" width="10.33203125" style="80" customWidth="1"/>
    <col min="6662" max="6662" width="1.6640625" style="80" customWidth="1"/>
    <col min="6663" max="6663" width="10.44140625" style="80" customWidth="1"/>
    <col min="6664" max="6664" width="11.33203125" style="80" customWidth="1"/>
    <col min="6665" max="6912" width="11.44140625" style="80"/>
    <col min="6913" max="6914" width="1.6640625" style="80" customWidth="1"/>
    <col min="6915" max="6915" width="25.6640625" style="80" customWidth="1"/>
    <col min="6916" max="6916" width="9.6640625" style="80" customWidth="1"/>
    <col min="6917" max="6917" width="10.33203125" style="80" customWidth="1"/>
    <col min="6918" max="6918" width="1.6640625" style="80" customWidth="1"/>
    <col min="6919" max="6919" width="10.44140625" style="80" customWidth="1"/>
    <col min="6920" max="6920" width="11.33203125" style="80" customWidth="1"/>
    <col min="6921" max="7168" width="11.44140625" style="80"/>
    <col min="7169" max="7170" width="1.6640625" style="80" customWidth="1"/>
    <col min="7171" max="7171" width="25.6640625" style="80" customWidth="1"/>
    <col min="7172" max="7172" width="9.6640625" style="80" customWidth="1"/>
    <col min="7173" max="7173" width="10.33203125" style="80" customWidth="1"/>
    <col min="7174" max="7174" width="1.6640625" style="80" customWidth="1"/>
    <col min="7175" max="7175" width="10.44140625" style="80" customWidth="1"/>
    <col min="7176" max="7176" width="11.33203125" style="80" customWidth="1"/>
    <col min="7177" max="7424" width="11.44140625" style="80"/>
    <col min="7425" max="7426" width="1.6640625" style="80" customWidth="1"/>
    <col min="7427" max="7427" width="25.6640625" style="80" customWidth="1"/>
    <col min="7428" max="7428" width="9.6640625" style="80" customWidth="1"/>
    <col min="7429" max="7429" width="10.33203125" style="80" customWidth="1"/>
    <col min="7430" max="7430" width="1.6640625" style="80" customWidth="1"/>
    <col min="7431" max="7431" width="10.44140625" style="80" customWidth="1"/>
    <col min="7432" max="7432" width="11.33203125" style="80" customWidth="1"/>
    <col min="7433" max="7680" width="11.44140625" style="80"/>
    <col min="7681" max="7682" width="1.6640625" style="80" customWidth="1"/>
    <col min="7683" max="7683" width="25.6640625" style="80" customWidth="1"/>
    <col min="7684" max="7684" width="9.6640625" style="80" customWidth="1"/>
    <col min="7685" max="7685" width="10.33203125" style="80" customWidth="1"/>
    <col min="7686" max="7686" width="1.6640625" style="80" customWidth="1"/>
    <col min="7687" max="7687" width="10.44140625" style="80" customWidth="1"/>
    <col min="7688" max="7688" width="11.33203125" style="80" customWidth="1"/>
    <col min="7689" max="7936" width="11.44140625" style="80"/>
    <col min="7937" max="7938" width="1.6640625" style="80" customWidth="1"/>
    <col min="7939" max="7939" width="25.6640625" style="80" customWidth="1"/>
    <col min="7940" max="7940" width="9.6640625" style="80" customWidth="1"/>
    <col min="7941" max="7941" width="10.33203125" style="80" customWidth="1"/>
    <col min="7942" max="7942" width="1.6640625" style="80" customWidth="1"/>
    <col min="7943" max="7943" width="10.44140625" style="80" customWidth="1"/>
    <col min="7944" max="7944" width="11.33203125" style="80" customWidth="1"/>
    <col min="7945" max="8192" width="11.44140625" style="80"/>
    <col min="8193" max="8194" width="1.6640625" style="80" customWidth="1"/>
    <col min="8195" max="8195" width="25.6640625" style="80" customWidth="1"/>
    <col min="8196" max="8196" width="9.6640625" style="80" customWidth="1"/>
    <col min="8197" max="8197" width="10.33203125" style="80" customWidth="1"/>
    <col min="8198" max="8198" width="1.6640625" style="80" customWidth="1"/>
    <col min="8199" max="8199" width="10.44140625" style="80" customWidth="1"/>
    <col min="8200" max="8200" width="11.33203125" style="80" customWidth="1"/>
    <col min="8201" max="8448" width="11.44140625" style="80"/>
    <col min="8449" max="8450" width="1.6640625" style="80" customWidth="1"/>
    <col min="8451" max="8451" width="25.6640625" style="80" customWidth="1"/>
    <col min="8452" max="8452" width="9.6640625" style="80" customWidth="1"/>
    <col min="8453" max="8453" width="10.33203125" style="80" customWidth="1"/>
    <col min="8454" max="8454" width="1.6640625" style="80" customWidth="1"/>
    <col min="8455" max="8455" width="10.44140625" style="80" customWidth="1"/>
    <col min="8456" max="8456" width="11.33203125" style="80" customWidth="1"/>
    <col min="8457" max="8704" width="11.44140625" style="80"/>
    <col min="8705" max="8706" width="1.6640625" style="80" customWidth="1"/>
    <col min="8707" max="8707" width="25.6640625" style="80" customWidth="1"/>
    <col min="8708" max="8708" width="9.6640625" style="80" customWidth="1"/>
    <col min="8709" max="8709" width="10.33203125" style="80" customWidth="1"/>
    <col min="8710" max="8710" width="1.6640625" style="80" customWidth="1"/>
    <col min="8711" max="8711" width="10.44140625" style="80" customWidth="1"/>
    <col min="8712" max="8712" width="11.33203125" style="80" customWidth="1"/>
    <col min="8713" max="8960" width="11.44140625" style="80"/>
    <col min="8961" max="8962" width="1.6640625" style="80" customWidth="1"/>
    <col min="8963" max="8963" width="25.6640625" style="80" customWidth="1"/>
    <col min="8964" max="8964" width="9.6640625" style="80" customWidth="1"/>
    <col min="8965" max="8965" width="10.33203125" style="80" customWidth="1"/>
    <col min="8966" max="8966" width="1.6640625" style="80" customWidth="1"/>
    <col min="8967" max="8967" width="10.44140625" style="80" customWidth="1"/>
    <col min="8968" max="8968" width="11.33203125" style="80" customWidth="1"/>
    <col min="8969" max="9216" width="11.44140625" style="80"/>
    <col min="9217" max="9218" width="1.6640625" style="80" customWidth="1"/>
    <col min="9219" max="9219" width="25.6640625" style="80" customWidth="1"/>
    <col min="9220" max="9220" width="9.6640625" style="80" customWidth="1"/>
    <col min="9221" max="9221" width="10.33203125" style="80" customWidth="1"/>
    <col min="9222" max="9222" width="1.6640625" style="80" customWidth="1"/>
    <col min="9223" max="9223" width="10.44140625" style="80" customWidth="1"/>
    <col min="9224" max="9224" width="11.33203125" style="80" customWidth="1"/>
    <col min="9225" max="9472" width="11.44140625" style="80"/>
    <col min="9473" max="9474" width="1.6640625" style="80" customWidth="1"/>
    <col min="9475" max="9475" width="25.6640625" style="80" customWidth="1"/>
    <col min="9476" max="9476" width="9.6640625" style="80" customWidth="1"/>
    <col min="9477" max="9477" width="10.33203125" style="80" customWidth="1"/>
    <col min="9478" max="9478" width="1.6640625" style="80" customWidth="1"/>
    <col min="9479" max="9479" width="10.44140625" style="80" customWidth="1"/>
    <col min="9480" max="9480" width="11.33203125" style="80" customWidth="1"/>
    <col min="9481" max="9728" width="11.44140625" style="80"/>
    <col min="9729" max="9730" width="1.6640625" style="80" customWidth="1"/>
    <col min="9731" max="9731" width="25.6640625" style="80" customWidth="1"/>
    <col min="9732" max="9732" width="9.6640625" style="80" customWidth="1"/>
    <col min="9733" max="9733" width="10.33203125" style="80" customWidth="1"/>
    <col min="9734" max="9734" width="1.6640625" style="80" customWidth="1"/>
    <col min="9735" max="9735" width="10.44140625" style="80" customWidth="1"/>
    <col min="9736" max="9736" width="11.33203125" style="80" customWidth="1"/>
    <col min="9737" max="9984" width="11.44140625" style="80"/>
    <col min="9985" max="9986" width="1.6640625" style="80" customWidth="1"/>
    <col min="9987" max="9987" width="25.6640625" style="80" customWidth="1"/>
    <col min="9988" max="9988" width="9.6640625" style="80" customWidth="1"/>
    <col min="9989" max="9989" width="10.33203125" style="80" customWidth="1"/>
    <col min="9990" max="9990" width="1.6640625" style="80" customWidth="1"/>
    <col min="9991" max="9991" width="10.44140625" style="80" customWidth="1"/>
    <col min="9992" max="9992" width="11.33203125" style="80" customWidth="1"/>
    <col min="9993" max="10240" width="11.44140625" style="80"/>
    <col min="10241" max="10242" width="1.6640625" style="80" customWidth="1"/>
    <col min="10243" max="10243" width="25.6640625" style="80" customWidth="1"/>
    <col min="10244" max="10244" width="9.6640625" style="80" customWidth="1"/>
    <col min="10245" max="10245" width="10.33203125" style="80" customWidth="1"/>
    <col min="10246" max="10246" width="1.6640625" style="80" customWidth="1"/>
    <col min="10247" max="10247" width="10.44140625" style="80" customWidth="1"/>
    <col min="10248" max="10248" width="11.33203125" style="80" customWidth="1"/>
    <col min="10249" max="10496" width="11.44140625" style="80"/>
    <col min="10497" max="10498" width="1.6640625" style="80" customWidth="1"/>
    <col min="10499" max="10499" width="25.6640625" style="80" customWidth="1"/>
    <col min="10500" max="10500" width="9.6640625" style="80" customWidth="1"/>
    <col min="10501" max="10501" width="10.33203125" style="80" customWidth="1"/>
    <col min="10502" max="10502" width="1.6640625" style="80" customWidth="1"/>
    <col min="10503" max="10503" width="10.44140625" style="80" customWidth="1"/>
    <col min="10504" max="10504" width="11.33203125" style="80" customWidth="1"/>
    <col min="10505" max="10752" width="11.44140625" style="80"/>
    <col min="10753" max="10754" width="1.6640625" style="80" customWidth="1"/>
    <col min="10755" max="10755" width="25.6640625" style="80" customWidth="1"/>
    <col min="10756" max="10756" width="9.6640625" style="80" customWidth="1"/>
    <col min="10757" max="10757" width="10.33203125" style="80" customWidth="1"/>
    <col min="10758" max="10758" width="1.6640625" style="80" customWidth="1"/>
    <col min="10759" max="10759" width="10.44140625" style="80" customWidth="1"/>
    <col min="10760" max="10760" width="11.33203125" style="80" customWidth="1"/>
    <col min="10761" max="11008" width="11.44140625" style="80"/>
    <col min="11009" max="11010" width="1.6640625" style="80" customWidth="1"/>
    <col min="11011" max="11011" width="25.6640625" style="80" customWidth="1"/>
    <col min="11012" max="11012" width="9.6640625" style="80" customWidth="1"/>
    <col min="11013" max="11013" width="10.33203125" style="80" customWidth="1"/>
    <col min="11014" max="11014" width="1.6640625" style="80" customWidth="1"/>
    <col min="11015" max="11015" width="10.44140625" style="80" customWidth="1"/>
    <col min="11016" max="11016" width="11.33203125" style="80" customWidth="1"/>
    <col min="11017" max="11264" width="11.44140625" style="80"/>
    <col min="11265" max="11266" width="1.6640625" style="80" customWidth="1"/>
    <col min="11267" max="11267" width="25.6640625" style="80" customWidth="1"/>
    <col min="11268" max="11268" width="9.6640625" style="80" customWidth="1"/>
    <col min="11269" max="11269" width="10.33203125" style="80" customWidth="1"/>
    <col min="11270" max="11270" width="1.6640625" style="80" customWidth="1"/>
    <col min="11271" max="11271" width="10.44140625" style="80" customWidth="1"/>
    <col min="11272" max="11272" width="11.33203125" style="80" customWidth="1"/>
    <col min="11273" max="11520" width="11.44140625" style="80"/>
    <col min="11521" max="11522" width="1.6640625" style="80" customWidth="1"/>
    <col min="11523" max="11523" width="25.6640625" style="80" customWidth="1"/>
    <col min="11524" max="11524" width="9.6640625" style="80" customWidth="1"/>
    <col min="11525" max="11525" width="10.33203125" style="80" customWidth="1"/>
    <col min="11526" max="11526" width="1.6640625" style="80" customWidth="1"/>
    <col min="11527" max="11527" width="10.44140625" style="80" customWidth="1"/>
    <col min="11528" max="11528" width="11.33203125" style="80" customWidth="1"/>
    <col min="11529" max="11776" width="11.44140625" style="80"/>
    <col min="11777" max="11778" width="1.6640625" style="80" customWidth="1"/>
    <col min="11779" max="11779" width="25.6640625" style="80" customWidth="1"/>
    <col min="11780" max="11780" width="9.6640625" style="80" customWidth="1"/>
    <col min="11781" max="11781" width="10.33203125" style="80" customWidth="1"/>
    <col min="11782" max="11782" width="1.6640625" style="80" customWidth="1"/>
    <col min="11783" max="11783" width="10.44140625" style="80" customWidth="1"/>
    <col min="11784" max="11784" width="11.33203125" style="80" customWidth="1"/>
    <col min="11785" max="12032" width="11.44140625" style="80"/>
    <col min="12033" max="12034" width="1.6640625" style="80" customWidth="1"/>
    <col min="12035" max="12035" width="25.6640625" style="80" customWidth="1"/>
    <col min="12036" max="12036" width="9.6640625" style="80" customWidth="1"/>
    <col min="12037" max="12037" width="10.33203125" style="80" customWidth="1"/>
    <col min="12038" max="12038" width="1.6640625" style="80" customWidth="1"/>
    <col min="12039" max="12039" width="10.44140625" style="80" customWidth="1"/>
    <col min="12040" max="12040" width="11.33203125" style="80" customWidth="1"/>
    <col min="12041" max="12288" width="11.44140625" style="80"/>
    <col min="12289" max="12290" width="1.6640625" style="80" customWidth="1"/>
    <col min="12291" max="12291" width="25.6640625" style="80" customWidth="1"/>
    <col min="12292" max="12292" width="9.6640625" style="80" customWidth="1"/>
    <col min="12293" max="12293" width="10.33203125" style="80" customWidth="1"/>
    <col min="12294" max="12294" width="1.6640625" style="80" customWidth="1"/>
    <col min="12295" max="12295" width="10.44140625" style="80" customWidth="1"/>
    <col min="12296" max="12296" width="11.33203125" style="80" customWidth="1"/>
    <col min="12297" max="12544" width="11.44140625" style="80"/>
    <col min="12545" max="12546" width="1.6640625" style="80" customWidth="1"/>
    <col min="12547" max="12547" width="25.6640625" style="80" customWidth="1"/>
    <col min="12548" max="12548" width="9.6640625" style="80" customWidth="1"/>
    <col min="12549" max="12549" width="10.33203125" style="80" customWidth="1"/>
    <col min="12550" max="12550" width="1.6640625" style="80" customWidth="1"/>
    <col min="12551" max="12551" width="10.44140625" style="80" customWidth="1"/>
    <col min="12552" max="12552" width="11.33203125" style="80" customWidth="1"/>
    <col min="12553" max="12800" width="11.44140625" style="80"/>
    <col min="12801" max="12802" width="1.6640625" style="80" customWidth="1"/>
    <col min="12803" max="12803" width="25.6640625" style="80" customWidth="1"/>
    <col min="12804" max="12804" width="9.6640625" style="80" customWidth="1"/>
    <col min="12805" max="12805" width="10.33203125" style="80" customWidth="1"/>
    <col min="12806" max="12806" width="1.6640625" style="80" customWidth="1"/>
    <col min="12807" max="12807" width="10.44140625" style="80" customWidth="1"/>
    <col min="12808" max="12808" width="11.33203125" style="80" customWidth="1"/>
    <col min="12809" max="13056" width="11.44140625" style="80"/>
    <col min="13057" max="13058" width="1.6640625" style="80" customWidth="1"/>
    <col min="13059" max="13059" width="25.6640625" style="80" customWidth="1"/>
    <col min="13060" max="13060" width="9.6640625" style="80" customWidth="1"/>
    <col min="13061" max="13061" width="10.33203125" style="80" customWidth="1"/>
    <col min="13062" max="13062" width="1.6640625" style="80" customWidth="1"/>
    <col min="13063" max="13063" width="10.44140625" style="80" customWidth="1"/>
    <col min="13064" max="13064" width="11.33203125" style="80" customWidth="1"/>
    <col min="13065" max="13312" width="11.44140625" style="80"/>
    <col min="13313" max="13314" width="1.6640625" style="80" customWidth="1"/>
    <col min="13315" max="13315" width="25.6640625" style="80" customWidth="1"/>
    <col min="13316" max="13316" width="9.6640625" style="80" customWidth="1"/>
    <col min="13317" max="13317" width="10.33203125" style="80" customWidth="1"/>
    <col min="13318" max="13318" width="1.6640625" style="80" customWidth="1"/>
    <col min="13319" max="13319" width="10.44140625" style="80" customWidth="1"/>
    <col min="13320" max="13320" width="11.33203125" style="80" customWidth="1"/>
    <col min="13321" max="13568" width="11.44140625" style="80"/>
    <col min="13569" max="13570" width="1.6640625" style="80" customWidth="1"/>
    <col min="13571" max="13571" width="25.6640625" style="80" customWidth="1"/>
    <col min="13572" max="13572" width="9.6640625" style="80" customWidth="1"/>
    <col min="13573" max="13573" width="10.33203125" style="80" customWidth="1"/>
    <col min="13574" max="13574" width="1.6640625" style="80" customWidth="1"/>
    <col min="13575" max="13575" width="10.44140625" style="80" customWidth="1"/>
    <col min="13576" max="13576" width="11.33203125" style="80" customWidth="1"/>
    <col min="13577" max="13824" width="11.44140625" style="80"/>
    <col min="13825" max="13826" width="1.6640625" style="80" customWidth="1"/>
    <col min="13827" max="13827" width="25.6640625" style="80" customWidth="1"/>
    <col min="13828" max="13828" width="9.6640625" style="80" customWidth="1"/>
    <col min="13829" max="13829" width="10.33203125" style="80" customWidth="1"/>
    <col min="13830" max="13830" width="1.6640625" style="80" customWidth="1"/>
    <col min="13831" max="13831" width="10.44140625" style="80" customWidth="1"/>
    <col min="13832" max="13832" width="11.33203125" style="80" customWidth="1"/>
    <col min="13833" max="14080" width="11.44140625" style="80"/>
    <col min="14081" max="14082" width="1.6640625" style="80" customWidth="1"/>
    <col min="14083" max="14083" width="25.6640625" style="80" customWidth="1"/>
    <col min="14084" max="14084" width="9.6640625" style="80" customWidth="1"/>
    <col min="14085" max="14085" width="10.33203125" style="80" customWidth="1"/>
    <col min="14086" max="14086" width="1.6640625" style="80" customWidth="1"/>
    <col min="14087" max="14087" width="10.44140625" style="80" customWidth="1"/>
    <col min="14088" max="14088" width="11.33203125" style="80" customWidth="1"/>
    <col min="14089" max="14336" width="11.44140625" style="80"/>
    <col min="14337" max="14338" width="1.6640625" style="80" customWidth="1"/>
    <col min="14339" max="14339" width="25.6640625" style="80" customWidth="1"/>
    <col min="14340" max="14340" width="9.6640625" style="80" customWidth="1"/>
    <col min="14341" max="14341" width="10.33203125" style="80" customWidth="1"/>
    <col min="14342" max="14342" width="1.6640625" style="80" customWidth="1"/>
    <col min="14343" max="14343" width="10.44140625" style="80" customWidth="1"/>
    <col min="14344" max="14344" width="11.33203125" style="80" customWidth="1"/>
    <col min="14345" max="14592" width="11.44140625" style="80"/>
    <col min="14593" max="14594" width="1.6640625" style="80" customWidth="1"/>
    <col min="14595" max="14595" width="25.6640625" style="80" customWidth="1"/>
    <col min="14596" max="14596" width="9.6640625" style="80" customWidth="1"/>
    <col min="14597" max="14597" width="10.33203125" style="80" customWidth="1"/>
    <col min="14598" max="14598" width="1.6640625" style="80" customWidth="1"/>
    <col min="14599" max="14599" width="10.44140625" style="80" customWidth="1"/>
    <col min="14600" max="14600" width="11.33203125" style="80" customWidth="1"/>
    <col min="14601" max="14848" width="11.44140625" style="80"/>
    <col min="14849" max="14850" width="1.6640625" style="80" customWidth="1"/>
    <col min="14851" max="14851" width="25.6640625" style="80" customWidth="1"/>
    <col min="14852" max="14852" width="9.6640625" style="80" customWidth="1"/>
    <col min="14853" max="14853" width="10.33203125" style="80" customWidth="1"/>
    <col min="14854" max="14854" width="1.6640625" style="80" customWidth="1"/>
    <col min="14855" max="14855" width="10.44140625" style="80" customWidth="1"/>
    <col min="14856" max="14856" width="11.33203125" style="80" customWidth="1"/>
    <col min="14857" max="15104" width="11.44140625" style="80"/>
    <col min="15105" max="15106" width="1.6640625" style="80" customWidth="1"/>
    <col min="15107" max="15107" width="25.6640625" style="80" customWidth="1"/>
    <col min="15108" max="15108" width="9.6640625" style="80" customWidth="1"/>
    <col min="15109" max="15109" width="10.33203125" style="80" customWidth="1"/>
    <col min="15110" max="15110" width="1.6640625" style="80" customWidth="1"/>
    <col min="15111" max="15111" width="10.44140625" style="80" customWidth="1"/>
    <col min="15112" max="15112" width="11.33203125" style="80" customWidth="1"/>
    <col min="15113" max="15360" width="11.44140625" style="80"/>
    <col min="15361" max="15362" width="1.6640625" style="80" customWidth="1"/>
    <col min="15363" max="15363" width="25.6640625" style="80" customWidth="1"/>
    <col min="15364" max="15364" width="9.6640625" style="80" customWidth="1"/>
    <col min="15365" max="15365" width="10.33203125" style="80" customWidth="1"/>
    <col min="15366" max="15366" width="1.6640625" style="80" customWidth="1"/>
    <col min="15367" max="15367" width="10.44140625" style="80" customWidth="1"/>
    <col min="15368" max="15368" width="11.33203125" style="80" customWidth="1"/>
    <col min="15369" max="15616" width="11.44140625" style="80"/>
    <col min="15617" max="15618" width="1.6640625" style="80" customWidth="1"/>
    <col min="15619" max="15619" width="25.6640625" style="80" customWidth="1"/>
    <col min="15620" max="15620" width="9.6640625" style="80" customWidth="1"/>
    <col min="15621" max="15621" width="10.33203125" style="80" customWidth="1"/>
    <col min="15622" max="15622" width="1.6640625" style="80" customWidth="1"/>
    <col min="15623" max="15623" width="10.44140625" style="80" customWidth="1"/>
    <col min="15624" max="15624" width="11.33203125" style="80" customWidth="1"/>
    <col min="15625" max="15872" width="11.44140625" style="80"/>
    <col min="15873" max="15874" width="1.6640625" style="80" customWidth="1"/>
    <col min="15875" max="15875" width="25.6640625" style="80" customWidth="1"/>
    <col min="15876" max="15876" width="9.6640625" style="80" customWidth="1"/>
    <col min="15877" max="15877" width="10.33203125" style="80" customWidth="1"/>
    <col min="15878" max="15878" width="1.6640625" style="80" customWidth="1"/>
    <col min="15879" max="15879" width="10.44140625" style="80" customWidth="1"/>
    <col min="15880" max="15880" width="11.33203125" style="80" customWidth="1"/>
    <col min="15881" max="16128" width="11.44140625" style="80"/>
    <col min="16129" max="16130" width="1.6640625" style="80" customWidth="1"/>
    <col min="16131" max="16131" width="25.6640625" style="80" customWidth="1"/>
    <col min="16132" max="16132" width="9.6640625" style="80" customWidth="1"/>
    <col min="16133" max="16133" width="10.33203125" style="80" customWidth="1"/>
    <col min="16134" max="16134" width="1.6640625" style="80" customWidth="1"/>
    <col min="16135" max="16135" width="10.44140625" style="80" customWidth="1"/>
    <col min="16136" max="16136" width="11.33203125" style="80" customWidth="1"/>
    <col min="16137" max="16384" width="11.44140625" style="80"/>
  </cols>
  <sheetData>
    <row r="1" spans="1:8" ht="13.8">
      <c r="A1" s="403"/>
      <c r="B1" s="403"/>
      <c r="C1" s="1334" t="s">
        <v>546</v>
      </c>
    </row>
    <row r="2" spans="1:8" ht="51" customHeight="1">
      <c r="A2" s="1105" t="s">
        <v>1391</v>
      </c>
      <c r="B2" s="1105"/>
      <c r="C2" s="1105"/>
      <c r="D2" s="1185"/>
      <c r="E2" s="1185"/>
      <c r="F2" s="1185"/>
      <c r="G2" s="1185"/>
      <c r="H2" s="1185"/>
    </row>
    <row r="3" spans="1:8" ht="13.8">
      <c r="A3" s="1365" t="s">
        <v>1303</v>
      </c>
      <c r="B3" s="1365"/>
      <c r="C3" s="1365"/>
      <c r="D3" s="1365"/>
      <c r="E3" s="1365"/>
      <c r="F3" s="1365"/>
      <c r="G3" s="1365"/>
      <c r="H3" s="1365"/>
    </row>
    <row r="4" spans="1:8" ht="2.25" customHeight="1" thickBot="1">
      <c r="A4" s="1366"/>
      <c r="B4" s="1366"/>
      <c r="C4" s="1366"/>
      <c r="D4" s="1149"/>
      <c r="E4" s="1149"/>
      <c r="F4" s="1149"/>
      <c r="G4" s="1149"/>
      <c r="H4" s="1149"/>
    </row>
    <row r="5" spans="1:8" ht="15.75" customHeight="1">
      <c r="A5" s="1190"/>
      <c r="B5" s="1190"/>
      <c r="C5" s="1190"/>
      <c r="D5" s="1191" t="s">
        <v>510</v>
      </c>
      <c r="E5" s="1191"/>
      <c r="F5" s="1193"/>
      <c r="G5" s="1191" t="s">
        <v>1392</v>
      </c>
      <c r="H5" s="1191"/>
    </row>
    <row r="6" spans="1:8" ht="27.6">
      <c r="A6" s="1194"/>
      <c r="B6" s="1194"/>
      <c r="C6" s="1194"/>
      <c r="D6" s="1195" t="s">
        <v>1306</v>
      </c>
      <c r="E6" s="1196" t="s">
        <v>1307</v>
      </c>
      <c r="F6" s="1213"/>
      <c r="G6" s="1195" t="s">
        <v>1306</v>
      </c>
      <c r="H6" s="1196" t="s">
        <v>1307</v>
      </c>
    </row>
    <row r="7" spans="1:8" ht="13.8" outlineLevel="1">
      <c r="A7" s="1197" t="s">
        <v>112</v>
      </c>
      <c r="B7" s="1050"/>
      <c r="C7" s="1050"/>
      <c r="D7" s="1050"/>
      <c r="E7" s="1050"/>
      <c r="F7" s="1050"/>
      <c r="G7" s="1050"/>
      <c r="H7" s="1050"/>
    </row>
    <row r="8" spans="1:8" ht="12" customHeight="1" outlineLevel="1">
      <c r="A8" s="1197"/>
      <c r="B8" s="1149" t="s">
        <v>1308</v>
      </c>
      <c r="C8" s="1199"/>
      <c r="D8" s="1149">
        <v>0</v>
      </c>
      <c r="E8" s="1149">
        <v>0</v>
      </c>
      <c r="F8" s="1149"/>
      <c r="G8" s="1149">
        <v>8</v>
      </c>
      <c r="H8" s="1149">
        <v>1214.25</v>
      </c>
    </row>
    <row r="9" spans="1:8" ht="12" customHeight="1" outlineLevel="1">
      <c r="A9" s="1197"/>
      <c r="B9" s="1149" t="s">
        <v>1310</v>
      </c>
      <c r="C9" s="1199"/>
      <c r="D9" s="1149"/>
      <c r="E9" s="1149"/>
      <c r="F9" s="1149"/>
      <c r="G9" s="1149"/>
      <c r="H9" s="1149"/>
    </row>
    <row r="10" spans="1:8" ht="12" customHeight="1" outlineLevel="1">
      <c r="A10" s="1197"/>
      <c r="B10" s="1149"/>
      <c r="C10" s="1199" t="s">
        <v>1311</v>
      </c>
      <c r="D10" s="1149">
        <v>0</v>
      </c>
      <c r="E10" s="1149">
        <v>0</v>
      </c>
      <c r="F10" s="1149"/>
      <c r="G10" s="1149">
        <v>9</v>
      </c>
      <c r="H10" s="1149">
        <v>772.55555555555554</v>
      </c>
    </row>
    <row r="11" spans="1:8" ht="12" customHeight="1" outlineLevel="1">
      <c r="A11" s="1201"/>
      <c r="B11" s="1203"/>
      <c r="C11" s="1203" t="s">
        <v>1375</v>
      </c>
      <c r="D11" s="1203">
        <v>0</v>
      </c>
      <c r="E11" s="1203">
        <v>0</v>
      </c>
      <c r="F11" s="1203"/>
      <c r="G11" s="1203">
        <v>0</v>
      </c>
      <c r="H11" s="1203">
        <v>0</v>
      </c>
    </row>
    <row r="12" spans="1:8" ht="13.8" outlineLevel="1">
      <c r="A12" s="1197" t="s">
        <v>115</v>
      </c>
      <c r="B12" s="1050"/>
      <c r="C12" s="1050"/>
      <c r="D12" s="1050"/>
      <c r="E12" s="1050"/>
      <c r="F12" s="1050"/>
      <c r="G12" s="1050"/>
      <c r="H12" s="1050"/>
    </row>
    <row r="13" spans="1:8" ht="12" customHeight="1" outlineLevel="1">
      <c r="A13" s="1197"/>
      <c r="B13" s="1149" t="s">
        <v>1308</v>
      </c>
      <c r="C13" s="1199"/>
      <c r="D13" s="1149">
        <v>56</v>
      </c>
      <c r="E13" s="1149">
        <v>431.75</v>
      </c>
      <c r="F13" s="1149"/>
      <c r="G13" s="1149">
        <v>35</v>
      </c>
      <c r="H13" s="1149">
        <v>761.57142857142856</v>
      </c>
    </row>
    <row r="14" spans="1:8" ht="12" customHeight="1" outlineLevel="1">
      <c r="A14" s="1197"/>
      <c r="B14" s="1149" t="s">
        <v>1310</v>
      </c>
      <c r="C14" s="1199"/>
      <c r="D14" s="1149"/>
      <c r="E14" s="1149"/>
      <c r="F14" s="1149"/>
      <c r="G14" s="1149"/>
      <c r="H14" s="1149"/>
    </row>
    <row r="15" spans="1:8" ht="12" customHeight="1" outlineLevel="1">
      <c r="A15" s="1197"/>
      <c r="B15" s="1149"/>
      <c r="C15" s="1199" t="s">
        <v>1311</v>
      </c>
      <c r="D15" s="1149">
        <v>585</v>
      </c>
      <c r="E15" s="1149">
        <v>329.77606837606839</v>
      </c>
      <c r="F15" s="1149"/>
      <c r="G15" s="1149">
        <v>201</v>
      </c>
      <c r="H15" s="1149">
        <v>598.32835820895525</v>
      </c>
    </row>
    <row r="16" spans="1:8" ht="12" customHeight="1" outlineLevel="1">
      <c r="A16" s="1201"/>
      <c r="B16" s="1203"/>
      <c r="C16" s="1203" t="s">
        <v>1375</v>
      </c>
      <c r="D16" s="1203">
        <v>1</v>
      </c>
      <c r="E16" s="1203">
        <v>67</v>
      </c>
      <c r="F16" s="1203"/>
      <c r="G16" s="1203">
        <v>52</v>
      </c>
      <c r="H16" s="1203">
        <v>6708.3461538461543</v>
      </c>
    </row>
    <row r="17" spans="1:8" ht="13.8" outlineLevel="1">
      <c r="A17" s="1197" t="s">
        <v>116</v>
      </c>
      <c r="B17" s="1050"/>
      <c r="C17" s="1050"/>
      <c r="D17" s="1050"/>
      <c r="E17" s="1050"/>
      <c r="F17" s="1050"/>
      <c r="G17" s="1050"/>
      <c r="H17" s="1050"/>
    </row>
    <row r="18" spans="1:8" ht="12" customHeight="1" outlineLevel="1">
      <c r="A18" s="1197"/>
      <c r="B18" s="1149" t="s">
        <v>1308</v>
      </c>
      <c r="C18" s="1199"/>
      <c r="D18" s="1149">
        <v>56</v>
      </c>
      <c r="E18" s="1149">
        <v>466.83928571428572</v>
      </c>
      <c r="F18" s="1149"/>
      <c r="G18" s="1149">
        <v>27</v>
      </c>
      <c r="H18" s="1149">
        <v>954.03703703703707</v>
      </c>
    </row>
    <row r="19" spans="1:8" ht="12" customHeight="1" outlineLevel="1">
      <c r="A19" s="1197"/>
      <c r="B19" s="1149" t="s">
        <v>1310</v>
      </c>
      <c r="C19" s="1199"/>
      <c r="D19" s="1149"/>
      <c r="E19" s="1149"/>
      <c r="F19" s="1149"/>
      <c r="G19" s="1149"/>
      <c r="H19" s="1149"/>
    </row>
    <row r="20" spans="1:8" ht="12" customHeight="1" outlineLevel="1">
      <c r="A20" s="1197"/>
      <c r="B20" s="1149"/>
      <c r="C20" s="1199" t="s">
        <v>1311</v>
      </c>
      <c r="D20" s="1149">
        <v>334</v>
      </c>
      <c r="E20" s="1149">
        <v>379.56886227544908</v>
      </c>
      <c r="F20" s="1149"/>
      <c r="G20" s="1149">
        <v>156</v>
      </c>
      <c r="H20" s="1149">
        <v>702.55769230769226</v>
      </c>
    </row>
    <row r="21" spans="1:8" ht="12" customHeight="1" outlineLevel="1">
      <c r="A21" s="1201"/>
      <c r="B21" s="1203"/>
      <c r="C21" s="1203" t="s">
        <v>1375</v>
      </c>
      <c r="D21" s="1203">
        <v>0</v>
      </c>
      <c r="E21" s="1203">
        <v>0</v>
      </c>
      <c r="F21" s="1203"/>
      <c r="G21" s="1203">
        <v>47</v>
      </c>
      <c r="H21" s="1203">
        <v>6914.8085106382978</v>
      </c>
    </row>
    <row r="22" spans="1:8" ht="13.8" outlineLevel="1">
      <c r="A22" s="1197" t="s">
        <v>117</v>
      </c>
      <c r="B22" s="1050"/>
      <c r="C22" s="1050"/>
      <c r="D22" s="1050"/>
      <c r="E22" s="1050"/>
      <c r="F22" s="1050"/>
      <c r="G22" s="1050"/>
      <c r="H22" s="1050"/>
    </row>
    <row r="23" spans="1:8" ht="12" customHeight="1" outlineLevel="1">
      <c r="A23" s="1197"/>
      <c r="B23" s="1149" t="s">
        <v>1308</v>
      </c>
      <c r="C23" s="1199"/>
      <c r="D23" s="1149">
        <v>64</v>
      </c>
      <c r="E23" s="1149">
        <v>320.84375</v>
      </c>
      <c r="F23" s="1149"/>
      <c r="G23" s="1149">
        <v>20</v>
      </c>
      <c r="H23" s="1149">
        <v>858</v>
      </c>
    </row>
    <row r="24" spans="1:8" ht="12" customHeight="1" outlineLevel="1">
      <c r="A24" s="1197"/>
      <c r="B24" s="1149" t="s">
        <v>1310</v>
      </c>
      <c r="C24" s="1199"/>
      <c r="D24" s="1149"/>
      <c r="E24" s="1149"/>
      <c r="F24" s="1149"/>
      <c r="G24" s="1149"/>
      <c r="H24" s="1149"/>
    </row>
    <row r="25" spans="1:8" ht="12" customHeight="1" outlineLevel="1">
      <c r="A25" s="1197"/>
      <c r="B25" s="1149"/>
      <c r="C25" s="1199" t="s">
        <v>1311</v>
      </c>
      <c r="D25" s="1149">
        <v>425</v>
      </c>
      <c r="E25" s="1149">
        <v>280.55058823529413</v>
      </c>
      <c r="F25" s="1149"/>
      <c r="G25" s="1149">
        <v>161</v>
      </c>
      <c r="H25" s="1149">
        <v>499.37888198757764</v>
      </c>
    </row>
    <row r="26" spans="1:8" ht="12" customHeight="1" outlineLevel="1">
      <c r="A26" s="1372"/>
      <c r="B26" s="1373"/>
      <c r="C26" s="1373" t="s">
        <v>1375</v>
      </c>
      <c r="D26" s="1373">
        <v>0</v>
      </c>
      <c r="E26" s="1373">
        <v>0</v>
      </c>
      <c r="F26" s="1373"/>
      <c r="G26" s="1373">
        <v>19</v>
      </c>
      <c r="H26" s="1373">
        <v>5974.8421052631575</v>
      </c>
    </row>
    <row r="27" spans="1:8" ht="13.8">
      <c r="A27" s="1197" t="s">
        <v>118</v>
      </c>
      <c r="B27" s="1050"/>
      <c r="C27" s="1050"/>
      <c r="D27" s="1050"/>
      <c r="E27" s="1050"/>
      <c r="F27" s="1050"/>
      <c r="G27" s="1050"/>
      <c r="H27" s="1050"/>
    </row>
    <row r="28" spans="1:8" ht="12" customHeight="1">
      <c r="A28" s="1197"/>
      <c r="B28" s="1149" t="s">
        <v>1308</v>
      </c>
      <c r="C28" s="1199"/>
      <c r="D28" s="1367">
        <v>176</v>
      </c>
      <c r="E28" s="1367">
        <v>402.59090909090907</v>
      </c>
      <c r="F28" s="1367"/>
      <c r="G28" s="1367">
        <v>90</v>
      </c>
      <c r="H28" s="1367">
        <v>881</v>
      </c>
    </row>
    <row r="29" spans="1:8" ht="12" customHeight="1">
      <c r="A29" s="1197"/>
      <c r="B29" s="1149" t="s">
        <v>1310</v>
      </c>
      <c r="C29" s="1199"/>
      <c r="D29" s="1367"/>
      <c r="E29" s="1367"/>
      <c r="F29" s="1367"/>
      <c r="G29" s="1367"/>
      <c r="H29" s="1367"/>
    </row>
    <row r="30" spans="1:8" ht="12" customHeight="1">
      <c r="A30" s="1197"/>
      <c r="B30" s="1149"/>
      <c r="C30" s="1199" t="s">
        <v>1311</v>
      </c>
      <c r="D30" s="1367">
        <v>1344</v>
      </c>
      <c r="E30" s="1367">
        <v>326.58482142857144</v>
      </c>
      <c r="F30" s="1367"/>
      <c r="G30" s="1367">
        <v>527</v>
      </c>
      <c r="H30" s="1367">
        <v>601.9297912713472</v>
      </c>
    </row>
    <row r="31" spans="1:8" ht="12" customHeight="1" thickBot="1">
      <c r="A31" s="1204"/>
      <c r="B31" s="1206"/>
      <c r="C31" s="1206" t="s">
        <v>1380</v>
      </c>
      <c r="D31" s="1370">
        <v>1</v>
      </c>
      <c r="E31" s="1370">
        <v>67</v>
      </c>
      <c r="F31" s="1370"/>
      <c r="G31" s="1370">
        <v>118</v>
      </c>
      <c r="H31" s="1370">
        <v>6672.4830508474579</v>
      </c>
    </row>
    <row r="32" spans="1:8" s="403" customFormat="1">
      <c r="A32" s="1149" t="s">
        <v>202</v>
      </c>
      <c r="B32" s="1149"/>
      <c r="C32" s="1199"/>
      <c r="D32" s="1149"/>
      <c r="E32" s="1149"/>
      <c r="F32" s="1149"/>
      <c r="G32" s="1149"/>
      <c r="H32" s="1149"/>
    </row>
    <row r="33" spans="1:8" s="403" customFormat="1">
      <c r="A33" s="1831" t="s">
        <v>1317</v>
      </c>
      <c r="B33" s="1831"/>
      <c r="C33" s="1831"/>
      <c r="D33" s="1831"/>
      <c r="E33" s="1831"/>
      <c r="F33" s="1831"/>
      <c r="G33" s="1831"/>
      <c r="H33" s="1831"/>
    </row>
    <row r="34" spans="1:8" s="403" customFormat="1" ht="40.5" customHeight="1">
      <c r="A34" s="1831" t="s">
        <v>1318</v>
      </c>
      <c r="B34" s="1831"/>
      <c r="C34" s="1831"/>
      <c r="D34" s="1831"/>
      <c r="E34" s="1831"/>
      <c r="F34" s="1831"/>
      <c r="G34" s="1831"/>
      <c r="H34" s="1831"/>
    </row>
    <row r="35" spans="1:8" s="403" customFormat="1" ht="27" customHeight="1">
      <c r="A35" s="1831" t="s">
        <v>1385</v>
      </c>
      <c r="B35" s="1831"/>
      <c r="C35" s="1831"/>
      <c r="D35" s="1831"/>
      <c r="E35" s="1831"/>
      <c r="F35" s="1831"/>
      <c r="G35" s="1831"/>
      <c r="H35" s="1831"/>
    </row>
    <row r="36" spans="1:8" s="403" customFormat="1" ht="27.75" customHeight="1">
      <c r="A36" s="1831" t="s">
        <v>1393</v>
      </c>
      <c r="B36" s="1858"/>
      <c r="C36" s="1858"/>
      <c r="D36" s="1858"/>
      <c r="E36" s="1858"/>
      <c r="F36" s="1858"/>
      <c r="G36" s="1858"/>
      <c r="H36" s="1858"/>
    </row>
    <row r="37" spans="1:8" s="403" customFormat="1" ht="13.8">
      <c r="A37" s="652" t="s">
        <v>1394</v>
      </c>
      <c r="B37" s="652"/>
      <c r="C37" s="652"/>
      <c r="D37" s="652"/>
      <c r="E37" s="652"/>
      <c r="F37" s="652"/>
      <c r="G37" s="652"/>
      <c r="H37" s="652"/>
    </row>
  </sheetData>
  <mergeCells count="4">
    <mergeCell ref="A33:H33"/>
    <mergeCell ref="A34:H34"/>
    <mergeCell ref="A35:H35"/>
    <mergeCell ref="A36:H36"/>
  </mergeCells>
  <hyperlinks>
    <hyperlink ref="C1" location="Índice!A1" display="Volver al Índice " xr:uid="{74015572-3B68-4261-90D1-6BDF1F693A7B}"/>
  </hyperlinks>
  <printOptions horizontalCentered="1" verticalCentered="1"/>
  <pageMargins left="0.74803149606299213" right="0.74803149606299213" top="0.98425196850393704" bottom="0.98425196850393704" header="0" footer="0"/>
  <pageSetup paperSize="9" scale="28" orientation="portrait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30904-E822-49BB-9F6A-8AB863980654}">
  <sheetPr codeName="Hoja70">
    <pageSetUpPr fitToPage="1"/>
  </sheetPr>
  <dimension ref="A1:M200"/>
  <sheetViews>
    <sheetView showGridLines="0" workbookViewId="0"/>
  </sheetViews>
  <sheetFormatPr baseColWidth="10" defaultColWidth="11.44140625" defaultRowHeight="13.2" outlineLevelRow="1"/>
  <cols>
    <col min="1" max="1" width="2.5546875" style="80" customWidth="1"/>
    <col min="2" max="2" width="3" style="80" customWidth="1"/>
    <col min="3" max="3" width="14.6640625" style="80" customWidth="1"/>
    <col min="4" max="5" width="12" style="80" customWidth="1"/>
    <col min="6" max="6" width="1.6640625" style="80" customWidth="1"/>
    <col min="7" max="8" width="13.33203125" style="80" customWidth="1"/>
    <col min="9" max="256" width="11.44140625" style="80"/>
    <col min="257" max="257" width="2.5546875" style="80" customWidth="1"/>
    <col min="258" max="258" width="3" style="80" customWidth="1"/>
    <col min="259" max="259" width="14.6640625" style="80" customWidth="1"/>
    <col min="260" max="261" width="12" style="80" customWidth="1"/>
    <col min="262" max="262" width="1.6640625" style="80" customWidth="1"/>
    <col min="263" max="264" width="13.33203125" style="80" customWidth="1"/>
    <col min="265" max="512" width="11.44140625" style="80"/>
    <col min="513" max="513" width="2.5546875" style="80" customWidth="1"/>
    <col min="514" max="514" width="3" style="80" customWidth="1"/>
    <col min="515" max="515" width="14.6640625" style="80" customWidth="1"/>
    <col min="516" max="517" width="12" style="80" customWidth="1"/>
    <col min="518" max="518" width="1.6640625" style="80" customWidth="1"/>
    <col min="519" max="520" width="13.33203125" style="80" customWidth="1"/>
    <col min="521" max="768" width="11.44140625" style="80"/>
    <col min="769" max="769" width="2.5546875" style="80" customWidth="1"/>
    <col min="770" max="770" width="3" style="80" customWidth="1"/>
    <col min="771" max="771" width="14.6640625" style="80" customWidth="1"/>
    <col min="772" max="773" width="12" style="80" customWidth="1"/>
    <col min="774" max="774" width="1.6640625" style="80" customWidth="1"/>
    <col min="775" max="776" width="13.33203125" style="80" customWidth="1"/>
    <col min="777" max="1024" width="11.44140625" style="80"/>
    <col min="1025" max="1025" width="2.5546875" style="80" customWidth="1"/>
    <col min="1026" max="1026" width="3" style="80" customWidth="1"/>
    <col min="1027" max="1027" width="14.6640625" style="80" customWidth="1"/>
    <col min="1028" max="1029" width="12" style="80" customWidth="1"/>
    <col min="1030" max="1030" width="1.6640625" style="80" customWidth="1"/>
    <col min="1031" max="1032" width="13.33203125" style="80" customWidth="1"/>
    <col min="1033" max="1280" width="11.44140625" style="80"/>
    <col min="1281" max="1281" width="2.5546875" style="80" customWidth="1"/>
    <col min="1282" max="1282" width="3" style="80" customWidth="1"/>
    <col min="1283" max="1283" width="14.6640625" style="80" customWidth="1"/>
    <col min="1284" max="1285" width="12" style="80" customWidth="1"/>
    <col min="1286" max="1286" width="1.6640625" style="80" customWidth="1"/>
    <col min="1287" max="1288" width="13.33203125" style="80" customWidth="1"/>
    <col min="1289" max="1536" width="11.44140625" style="80"/>
    <col min="1537" max="1537" width="2.5546875" style="80" customWidth="1"/>
    <col min="1538" max="1538" width="3" style="80" customWidth="1"/>
    <col min="1539" max="1539" width="14.6640625" style="80" customWidth="1"/>
    <col min="1540" max="1541" width="12" style="80" customWidth="1"/>
    <col min="1542" max="1542" width="1.6640625" style="80" customWidth="1"/>
    <col min="1543" max="1544" width="13.33203125" style="80" customWidth="1"/>
    <col min="1545" max="1792" width="11.44140625" style="80"/>
    <col min="1793" max="1793" width="2.5546875" style="80" customWidth="1"/>
    <col min="1794" max="1794" width="3" style="80" customWidth="1"/>
    <col min="1795" max="1795" width="14.6640625" style="80" customWidth="1"/>
    <col min="1796" max="1797" width="12" style="80" customWidth="1"/>
    <col min="1798" max="1798" width="1.6640625" style="80" customWidth="1"/>
    <col min="1799" max="1800" width="13.33203125" style="80" customWidth="1"/>
    <col min="1801" max="2048" width="11.44140625" style="80"/>
    <col min="2049" max="2049" width="2.5546875" style="80" customWidth="1"/>
    <col min="2050" max="2050" width="3" style="80" customWidth="1"/>
    <col min="2051" max="2051" width="14.6640625" style="80" customWidth="1"/>
    <col min="2052" max="2053" width="12" style="80" customWidth="1"/>
    <col min="2054" max="2054" width="1.6640625" style="80" customWidth="1"/>
    <col min="2055" max="2056" width="13.33203125" style="80" customWidth="1"/>
    <col min="2057" max="2304" width="11.44140625" style="80"/>
    <col min="2305" max="2305" width="2.5546875" style="80" customWidth="1"/>
    <col min="2306" max="2306" width="3" style="80" customWidth="1"/>
    <col min="2307" max="2307" width="14.6640625" style="80" customWidth="1"/>
    <col min="2308" max="2309" width="12" style="80" customWidth="1"/>
    <col min="2310" max="2310" width="1.6640625" style="80" customWidth="1"/>
    <col min="2311" max="2312" width="13.33203125" style="80" customWidth="1"/>
    <col min="2313" max="2560" width="11.44140625" style="80"/>
    <col min="2561" max="2561" width="2.5546875" style="80" customWidth="1"/>
    <col min="2562" max="2562" width="3" style="80" customWidth="1"/>
    <col min="2563" max="2563" width="14.6640625" style="80" customWidth="1"/>
    <col min="2564" max="2565" width="12" style="80" customWidth="1"/>
    <col min="2566" max="2566" width="1.6640625" style="80" customWidth="1"/>
    <col min="2567" max="2568" width="13.33203125" style="80" customWidth="1"/>
    <col min="2569" max="2816" width="11.44140625" style="80"/>
    <col min="2817" max="2817" width="2.5546875" style="80" customWidth="1"/>
    <col min="2818" max="2818" width="3" style="80" customWidth="1"/>
    <col min="2819" max="2819" width="14.6640625" style="80" customWidth="1"/>
    <col min="2820" max="2821" width="12" style="80" customWidth="1"/>
    <col min="2822" max="2822" width="1.6640625" style="80" customWidth="1"/>
    <col min="2823" max="2824" width="13.33203125" style="80" customWidth="1"/>
    <col min="2825" max="3072" width="11.44140625" style="80"/>
    <col min="3073" max="3073" width="2.5546875" style="80" customWidth="1"/>
    <col min="3074" max="3074" width="3" style="80" customWidth="1"/>
    <col min="3075" max="3075" width="14.6640625" style="80" customWidth="1"/>
    <col min="3076" max="3077" width="12" style="80" customWidth="1"/>
    <col min="3078" max="3078" width="1.6640625" style="80" customWidth="1"/>
    <col min="3079" max="3080" width="13.33203125" style="80" customWidth="1"/>
    <col min="3081" max="3328" width="11.44140625" style="80"/>
    <col min="3329" max="3329" width="2.5546875" style="80" customWidth="1"/>
    <col min="3330" max="3330" width="3" style="80" customWidth="1"/>
    <col min="3331" max="3331" width="14.6640625" style="80" customWidth="1"/>
    <col min="3332" max="3333" width="12" style="80" customWidth="1"/>
    <col min="3334" max="3334" width="1.6640625" style="80" customWidth="1"/>
    <col min="3335" max="3336" width="13.33203125" style="80" customWidth="1"/>
    <col min="3337" max="3584" width="11.44140625" style="80"/>
    <col min="3585" max="3585" width="2.5546875" style="80" customWidth="1"/>
    <col min="3586" max="3586" width="3" style="80" customWidth="1"/>
    <col min="3587" max="3587" width="14.6640625" style="80" customWidth="1"/>
    <col min="3588" max="3589" width="12" style="80" customWidth="1"/>
    <col min="3590" max="3590" width="1.6640625" style="80" customWidth="1"/>
    <col min="3591" max="3592" width="13.33203125" style="80" customWidth="1"/>
    <col min="3593" max="3840" width="11.44140625" style="80"/>
    <col min="3841" max="3841" width="2.5546875" style="80" customWidth="1"/>
    <col min="3842" max="3842" width="3" style="80" customWidth="1"/>
    <col min="3843" max="3843" width="14.6640625" style="80" customWidth="1"/>
    <col min="3844" max="3845" width="12" style="80" customWidth="1"/>
    <col min="3846" max="3846" width="1.6640625" style="80" customWidth="1"/>
    <col min="3847" max="3848" width="13.33203125" style="80" customWidth="1"/>
    <col min="3849" max="4096" width="11.44140625" style="80"/>
    <col min="4097" max="4097" width="2.5546875" style="80" customWidth="1"/>
    <col min="4098" max="4098" width="3" style="80" customWidth="1"/>
    <col min="4099" max="4099" width="14.6640625" style="80" customWidth="1"/>
    <col min="4100" max="4101" width="12" style="80" customWidth="1"/>
    <col min="4102" max="4102" width="1.6640625" style="80" customWidth="1"/>
    <col min="4103" max="4104" width="13.33203125" style="80" customWidth="1"/>
    <col min="4105" max="4352" width="11.44140625" style="80"/>
    <col min="4353" max="4353" width="2.5546875" style="80" customWidth="1"/>
    <col min="4354" max="4354" width="3" style="80" customWidth="1"/>
    <col min="4355" max="4355" width="14.6640625" style="80" customWidth="1"/>
    <col min="4356" max="4357" width="12" style="80" customWidth="1"/>
    <col min="4358" max="4358" width="1.6640625" style="80" customWidth="1"/>
    <col min="4359" max="4360" width="13.33203125" style="80" customWidth="1"/>
    <col min="4361" max="4608" width="11.44140625" style="80"/>
    <col min="4609" max="4609" width="2.5546875" style="80" customWidth="1"/>
    <col min="4610" max="4610" width="3" style="80" customWidth="1"/>
    <col min="4611" max="4611" width="14.6640625" style="80" customWidth="1"/>
    <col min="4612" max="4613" width="12" style="80" customWidth="1"/>
    <col min="4614" max="4614" width="1.6640625" style="80" customWidth="1"/>
    <col min="4615" max="4616" width="13.33203125" style="80" customWidth="1"/>
    <col min="4617" max="4864" width="11.44140625" style="80"/>
    <col min="4865" max="4865" width="2.5546875" style="80" customWidth="1"/>
    <col min="4866" max="4866" width="3" style="80" customWidth="1"/>
    <col min="4867" max="4867" width="14.6640625" style="80" customWidth="1"/>
    <col min="4868" max="4869" width="12" style="80" customWidth="1"/>
    <col min="4870" max="4870" width="1.6640625" style="80" customWidth="1"/>
    <col min="4871" max="4872" width="13.33203125" style="80" customWidth="1"/>
    <col min="4873" max="5120" width="11.44140625" style="80"/>
    <col min="5121" max="5121" width="2.5546875" style="80" customWidth="1"/>
    <col min="5122" max="5122" width="3" style="80" customWidth="1"/>
    <col min="5123" max="5123" width="14.6640625" style="80" customWidth="1"/>
    <col min="5124" max="5125" width="12" style="80" customWidth="1"/>
    <col min="5126" max="5126" width="1.6640625" style="80" customWidth="1"/>
    <col min="5127" max="5128" width="13.33203125" style="80" customWidth="1"/>
    <col min="5129" max="5376" width="11.44140625" style="80"/>
    <col min="5377" max="5377" width="2.5546875" style="80" customWidth="1"/>
    <col min="5378" max="5378" width="3" style="80" customWidth="1"/>
    <col min="5379" max="5379" width="14.6640625" style="80" customWidth="1"/>
    <col min="5380" max="5381" width="12" style="80" customWidth="1"/>
    <col min="5382" max="5382" width="1.6640625" style="80" customWidth="1"/>
    <col min="5383" max="5384" width="13.33203125" style="80" customWidth="1"/>
    <col min="5385" max="5632" width="11.44140625" style="80"/>
    <col min="5633" max="5633" width="2.5546875" style="80" customWidth="1"/>
    <col min="5634" max="5634" width="3" style="80" customWidth="1"/>
    <col min="5635" max="5635" width="14.6640625" style="80" customWidth="1"/>
    <col min="5636" max="5637" width="12" style="80" customWidth="1"/>
    <col min="5638" max="5638" width="1.6640625" style="80" customWidth="1"/>
    <col min="5639" max="5640" width="13.33203125" style="80" customWidth="1"/>
    <col min="5641" max="5888" width="11.44140625" style="80"/>
    <col min="5889" max="5889" width="2.5546875" style="80" customWidth="1"/>
    <col min="5890" max="5890" width="3" style="80" customWidth="1"/>
    <col min="5891" max="5891" width="14.6640625" style="80" customWidth="1"/>
    <col min="5892" max="5893" width="12" style="80" customWidth="1"/>
    <col min="5894" max="5894" width="1.6640625" style="80" customWidth="1"/>
    <col min="5895" max="5896" width="13.33203125" style="80" customWidth="1"/>
    <col min="5897" max="6144" width="11.44140625" style="80"/>
    <col min="6145" max="6145" width="2.5546875" style="80" customWidth="1"/>
    <col min="6146" max="6146" width="3" style="80" customWidth="1"/>
    <col min="6147" max="6147" width="14.6640625" style="80" customWidth="1"/>
    <col min="6148" max="6149" width="12" style="80" customWidth="1"/>
    <col min="6150" max="6150" width="1.6640625" style="80" customWidth="1"/>
    <col min="6151" max="6152" width="13.33203125" style="80" customWidth="1"/>
    <col min="6153" max="6400" width="11.44140625" style="80"/>
    <col min="6401" max="6401" width="2.5546875" style="80" customWidth="1"/>
    <col min="6402" max="6402" width="3" style="80" customWidth="1"/>
    <col min="6403" max="6403" width="14.6640625" style="80" customWidth="1"/>
    <col min="6404" max="6405" width="12" style="80" customWidth="1"/>
    <col min="6406" max="6406" width="1.6640625" style="80" customWidth="1"/>
    <col min="6407" max="6408" width="13.33203125" style="80" customWidth="1"/>
    <col min="6409" max="6656" width="11.44140625" style="80"/>
    <col min="6657" max="6657" width="2.5546875" style="80" customWidth="1"/>
    <col min="6658" max="6658" width="3" style="80" customWidth="1"/>
    <col min="6659" max="6659" width="14.6640625" style="80" customWidth="1"/>
    <col min="6660" max="6661" width="12" style="80" customWidth="1"/>
    <col min="6662" max="6662" width="1.6640625" style="80" customWidth="1"/>
    <col min="6663" max="6664" width="13.33203125" style="80" customWidth="1"/>
    <col min="6665" max="6912" width="11.44140625" style="80"/>
    <col min="6913" max="6913" width="2.5546875" style="80" customWidth="1"/>
    <col min="6914" max="6914" width="3" style="80" customWidth="1"/>
    <col min="6915" max="6915" width="14.6640625" style="80" customWidth="1"/>
    <col min="6916" max="6917" width="12" style="80" customWidth="1"/>
    <col min="6918" max="6918" width="1.6640625" style="80" customWidth="1"/>
    <col min="6919" max="6920" width="13.33203125" style="80" customWidth="1"/>
    <col min="6921" max="7168" width="11.44140625" style="80"/>
    <col min="7169" max="7169" width="2.5546875" style="80" customWidth="1"/>
    <col min="7170" max="7170" width="3" style="80" customWidth="1"/>
    <col min="7171" max="7171" width="14.6640625" style="80" customWidth="1"/>
    <col min="7172" max="7173" width="12" style="80" customWidth="1"/>
    <col min="7174" max="7174" width="1.6640625" style="80" customWidth="1"/>
    <col min="7175" max="7176" width="13.33203125" style="80" customWidth="1"/>
    <col min="7177" max="7424" width="11.44140625" style="80"/>
    <col min="7425" max="7425" width="2.5546875" style="80" customWidth="1"/>
    <col min="7426" max="7426" width="3" style="80" customWidth="1"/>
    <col min="7427" max="7427" width="14.6640625" style="80" customWidth="1"/>
    <col min="7428" max="7429" width="12" style="80" customWidth="1"/>
    <col min="7430" max="7430" width="1.6640625" style="80" customWidth="1"/>
    <col min="7431" max="7432" width="13.33203125" style="80" customWidth="1"/>
    <col min="7433" max="7680" width="11.44140625" style="80"/>
    <col min="7681" max="7681" width="2.5546875" style="80" customWidth="1"/>
    <col min="7682" max="7682" width="3" style="80" customWidth="1"/>
    <col min="7683" max="7683" width="14.6640625" style="80" customWidth="1"/>
    <col min="7684" max="7685" width="12" style="80" customWidth="1"/>
    <col min="7686" max="7686" width="1.6640625" style="80" customWidth="1"/>
    <col min="7687" max="7688" width="13.33203125" style="80" customWidth="1"/>
    <col min="7689" max="7936" width="11.44140625" style="80"/>
    <col min="7937" max="7937" width="2.5546875" style="80" customWidth="1"/>
    <col min="7938" max="7938" width="3" style="80" customWidth="1"/>
    <col min="7939" max="7939" width="14.6640625" style="80" customWidth="1"/>
    <col min="7940" max="7941" width="12" style="80" customWidth="1"/>
    <col min="7942" max="7942" width="1.6640625" style="80" customWidth="1"/>
    <col min="7943" max="7944" width="13.33203125" style="80" customWidth="1"/>
    <col min="7945" max="8192" width="11.44140625" style="80"/>
    <col min="8193" max="8193" width="2.5546875" style="80" customWidth="1"/>
    <col min="8194" max="8194" width="3" style="80" customWidth="1"/>
    <col min="8195" max="8195" width="14.6640625" style="80" customWidth="1"/>
    <col min="8196" max="8197" width="12" style="80" customWidth="1"/>
    <col min="8198" max="8198" width="1.6640625" style="80" customWidth="1"/>
    <col min="8199" max="8200" width="13.33203125" style="80" customWidth="1"/>
    <col min="8201" max="8448" width="11.44140625" style="80"/>
    <col min="8449" max="8449" width="2.5546875" style="80" customWidth="1"/>
    <col min="8450" max="8450" width="3" style="80" customWidth="1"/>
    <col min="8451" max="8451" width="14.6640625" style="80" customWidth="1"/>
    <col min="8452" max="8453" width="12" style="80" customWidth="1"/>
    <col min="8454" max="8454" width="1.6640625" style="80" customWidth="1"/>
    <col min="8455" max="8456" width="13.33203125" style="80" customWidth="1"/>
    <col min="8457" max="8704" width="11.44140625" style="80"/>
    <col min="8705" max="8705" width="2.5546875" style="80" customWidth="1"/>
    <col min="8706" max="8706" width="3" style="80" customWidth="1"/>
    <col min="8707" max="8707" width="14.6640625" style="80" customWidth="1"/>
    <col min="8708" max="8709" width="12" style="80" customWidth="1"/>
    <col min="8710" max="8710" width="1.6640625" style="80" customWidth="1"/>
    <col min="8711" max="8712" width="13.33203125" style="80" customWidth="1"/>
    <col min="8713" max="8960" width="11.44140625" style="80"/>
    <col min="8961" max="8961" width="2.5546875" style="80" customWidth="1"/>
    <col min="8962" max="8962" width="3" style="80" customWidth="1"/>
    <col min="8963" max="8963" width="14.6640625" style="80" customWidth="1"/>
    <col min="8964" max="8965" width="12" style="80" customWidth="1"/>
    <col min="8966" max="8966" width="1.6640625" style="80" customWidth="1"/>
    <col min="8967" max="8968" width="13.33203125" style="80" customWidth="1"/>
    <col min="8969" max="9216" width="11.44140625" style="80"/>
    <col min="9217" max="9217" width="2.5546875" style="80" customWidth="1"/>
    <col min="9218" max="9218" width="3" style="80" customWidth="1"/>
    <col min="9219" max="9219" width="14.6640625" style="80" customWidth="1"/>
    <col min="9220" max="9221" width="12" style="80" customWidth="1"/>
    <col min="9222" max="9222" width="1.6640625" style="80" customWidth="1"/>
    <col min="9223" max="9224" width="13.33203125" style="80" customWidth="1"/>
    <col min="9225" max="9472" width="11.44140625" style="80"/>
    <col min="9473" max="9473" width="2.5546875" style="80" customWidth="1"/>
    <col min="9474" max="9474" width="3" style="80" customWidth="1"/>
    <col min="9475" max="9475" width="14.6640625" style="80" customWidth="1"/>
    <col min="9476" max="9477" width="12" style="80" customWidth="1"/>
    <col min="9478" max="9478" width="1.6640625" style="80" customWidth="1"/>
    <col min="9479" max="9480" width="13.33203125" style="80" customWidth="1"/>
    <col min="9481" max="9728" width="11.44140625" style="80"/>
    <col min="9729" max="9729" width="2.5546875" style="80" customWidth="1"/>
    <col min="9730" max="9730" width="3" style="80" customWidth="1"/>
    <col min="9731" max="9731" width="14.6640625" style="80" customWidth="1"/>
    <col min="9732" max="9733" width="12" style="80" customWidth="1"/>
    <col min="9734" max="9734" width="1.6640625" style="80" customWidth="1"/>
    <col min="9735" max="9736" width="13.33203125" style="80" customWidth="1"/>
    <col min="9737" max="9984" width="11.44140625" style="80"/>
    <col min="9985" max="9985" width="2.5546875" style="80" customWidth="1"/>
    <col min="9986" max="9986" width="3" style="80" customWidth="1"/>
    <col min="9987" max="9987" width="14.6640625" style="80" customWidth="1"/>
    <col min="9988" max="9989" width="12" style="80" customWidth="1"/>
    <col min="9990" max="9990" width="1.6640625" style="80" customWidth="1"/>
    <col min="9991" max="9992" width="13.33203125" style="80" customWidth="1"/>
    <col min="9993" max="10240" width="11.44140625" style="80"/>
    <col min="10241" max="10241" width="2.5546875" style="80" customWidth="1"/>
    <col min="10242" max="10242" width="3" style="80" customWidth="1"/>
    <col min="10243" max="10243" width="14.6640625" style="80" customWidth="1"/>
    <col min="10244" max="10245" width="12" style="80" customWidth="1"/>
    <col min="10246" max="10246" width="1.6640625" style="80" customWidth="1"/>
    <col min="10247" max="10248" width="13.33203125" style="80" customWidth="1"/>
    <col min="10249" max="10496" width="11.44140625" style="80"/>
    <col min="10497" max="10497" width="2.5546875" style="80" customWidth="1"/>
    <col min="10498" max="10498" width="3" style="80" customWidth="1"/>
    <col min="10499" max="10499" width="14.6640625" style="80" customWidth="1"/>
    <col min="10500" max="10501" width="12" style="80" customWidth="1"/>
    <col min="10502" max="10502" width="1.6640625" style="80" customWidth="1"/>
    <col min="10503" max="10504" width="13.33203125" style="80" customWidth="1"/>
    <col min="10505" max="10752" width="11.44140625" style="80"/>
    <col min="10753" max="10753" width="2.5546875" style="80" customWidth="1"/>
    <col min="10754" max="10754" width="3" style="80" customWidth="1"/>
    <col min="10755" max="10755" width="14.6640625" style="80" customWidth="1"/>
    <col min="10756" max="10757" width="12" style="80" customWidth="1"/>
    <col min="10758" max="10758" width="1.6640625" style="80" customWidth="1"/>
    <col min="10759" max="10760" width="13.33203125" style="80" customWidth="1"/>
    <col min="10761" max="11008" width="11.44140625" style="80"/>
    <col min="11009" max="11009" width="2.5546875" style="80" customWidth="1"/>
    <col min="11010" max="11010" width="3" style="80" customWidth="1"/>
    <col min="11011" max="11011" width="14.6640625" style="80" customWidth="1"/>
    <col min="11012" max="11013" width="12" style="80" customWidth="1"/>
    <col min="11014" max="11014" width="1.6640625" style="80" customWidth="1"/>
    <col min="11015" max="11016" width="13.33203125" style="80" customWidth="1"/>
    <col min="11017" max="11264" width="11.44140625" style="80"/>
    <col min="11265" max="11265" width="2.5546875" style="80" customWidth="1"/>
    <col min="11266" max="11266" width="3" style="80" customWidth="1"/>
    <col min="11267" max="11267" width="14.6640625" style="80" customWidth="1"/>
    <col min="11268" max="11269" width="12" style="80" customWidth="1"/>
    <col min="11270" max="11270" width="1.6640625" style="80" customWidth="1"/>
    <col min="11271" max="11272" width="13.33203125" style="80" customWidth="1"/>
    <col min="11273" max="11520" width="11.44140625" style="80"/>
    <col min="11521" max="11521" width="2.5546875" style="80" customWidth="1"/>
    <col min="11522" max="11522" width="3" style="80" customWidth="1"/>
    <col min="11523" max="11523" width="14.6640625" style="80" customWidth="1"/>
    <col min="11524" max="11525" width="12" style="80" customWidth="1"/>
    <col min="11526" max="11526" width="1.6640625" style="80" customWidth="1"/>
    <col min="11527" max="11528" width="13.33203125" style="80" customWidth="1"/>
    <col min="11529" max="11776" width="11.44140625" style="80"/>
    <col min="11777" max="11777" width="2.5546875" style="80" customWidth="1"/>
    <col min="11778" max="11778" width="3" style="80" customWidth="1"/>
    <col min="11779" max="11779" width="14.6640625" style="80" customWidth="1"/>
    <col min="11780" max="11781" width="12" style="80" customWidth="1"/>
    <col min="11782" max="11782" width="1.6640625" style="80" customWidth="1"/>
    <col min="11783" max="11784" width="13.33203125" style="80" customWidth="1"/>
    <col min="11785" max="12032" width="11.44140625" style="80"/>
    <col min="12033" max="12033" width="2.5546875" style="80" customWidth="1"/>
    <col min="12034" max="12034" width="3" style="80" customWidth="1"/>
    <col min="12035" max="12035" width="14.6640625" style="80" customWidth="1"/>
    <col min="12036" max="12037" width="12" style="80" customWidth="1"/>
    <col min="12038" max="12038" width="1.6640625" style="80" customWidth="1"/>
    <col min="12039" max="12040" width="13.33203125" style="80" customWidth="1"/>
    <col min="12041" max="12288" width="11.44140625" style="80"/>
    <col min="12289" max="12289" width="2.5546875" style="80" customWidth="1"/>
    <col min="12290" max="12290" width="3" style="80" customWidth="1"/>
    <col min="12291" max="12291" width="14.6640625" style="80" customWidth="1"/>
    <col min="12292" max="12293" width="12" style="80" customWidth="1"/>
    <col min="12294" max="12294" width="1.6640625" style="80" customWidth="1"/>
    <col min="12295" max="12296" width="13.33203125" style="80" customWidth="1"/>
    <col min="12297" max="12544" width="11.44140625" style="80"/>
    <col min="12545" max="12545" width="2.5546875" style="80" customWidth="1"/>
    <col min="12546" max="12546" width="3" style="80" customWidth="1"/>
    <col min="12547" max="12547" width="14.6640625" style="80" customWidth="1"/>
    <col min="12548" max="12549" width="12" style="80" customWidth="1"/>
    <col min="12550" max="12550" width="1.6640625" style="80" customWidth="1"/>
    <col min="12551" max="12552" width="13.33203125" style="80" customWidth="1"/>
    <col min="12553" max="12800" width="11.44140625" style="80"/>
    <col min="12801" max="12801" width="2.5546875" style="80" customWidth="1"/>
    <col min="12802" max="12802" width="3" style="80" customWidth="1"/>
    <col min="12803" max="12803" width="14.6640625" style="80" customWidth="1"/>
    <col min="12804" max="12805" width="12" style="80" customWidth="1"/>
    <col min="12806" max="12806" width="1.6640625" style="80" customWidth="1"/>
    <col min="12807" max="12808" width="13.33203125" style="80" customWidth="1"/>
    <col min="12809" max="13056" width="11.44140625" style="80"/>
    <col min="13057" max="13057" width="2.5546875" style="80" customWidth="1"/>
    <col min="13058" max="13058" width="3" style="80" customWidth="1"/>
    <col min="13059" max="13059" width="14.6640625" style="80" customWidth="1"/>
    <col min="13060" max="13061" width="12" style="80" customWidth="1"/>
    <col min="13062" max="13062" width="1.6640625" style="80" customWidth="1"/>
    <col min="13063" max="13064" width="13.33203125" style="80" customWidth="1"/>
    <col min="13065" max="13312" width="11.44140625" style="80"/>
    <col min="13313" max="13313" width="2.5546875" style="80" customWidth="1"/>
    <col min="13314" max="13314" width="3" style="80" customWidth="1"/>
    <col min="13315" max="13315" width="14.6640625" style="80" customWidth="1"/>
    <col min="13316" max="13317" width="12" style="80" customWidth="1"/>
    <col min="13318" max="13318" width="1.6640625" style="80" customWidth="1"/>
    <col min="13319" max="13320" width="13.33203125" style="80" customWidth="1"/>
    <col min="13321" max="13568" width="11.44140625" style="80"/>
    <col min="13569" max="13569" width="2.5546875" style="80" customWidth="1"/>
    <col min="13570" max="13570" width="3" style="80" customWidth="1"/>
    <col min="13571" max="13571" width="14.6640625" style="80" customWidth="1"/>
    <col min="13572" max="13573" width="12" style="80" customWidth="1"/>
    <col min="13574" max="13574" width="1.6640625" style="80" customWidth="1"/>
    <col min="13575" max="13576" width="13.33203125" style="80" customWidth="1"/>
    <col min="13577" max="13824" width="11.44140625" style="80"/>
    <col min="13825" max="13825" width="2.5546875" style="80" customWidth="1"/>
    <col min="13826" max="13826" width="3" style="80" customWidth="1"/>
    <col min="13827" max="13827" width="14.6640625" style="80" customWidth="1"/>
    <col min="13828" max="13829" width="12" style="80" customWidth="1"/>
    <col min="13830" max="13830" width="1.6640625" style="80" customWidth="1"/>
    <col min="13831" max="13832" width="13.33203125" style="80" customWidth="1"/>
    <col min="13833" max="14080" width="11.44140625" style="80"/>
    <col min="14081" max="14081" width="2.5546875" style="80" customWidth="1"/>
    <col min="14082" max="14082" width="3" style="80" customWidth="1"/>
    <col min="14083" max="14083" width="14.6640625" style="80" customWidth="1"/>
    <col min="14084" max="14085" width="12" style="80" customWidth="1"/>
    <col min="14086" max="14086" width="1.6640625" style="80" customWidth="1"/>
    <col min="14087" max="14088" width="13.33203125" style="80" customWidth="1"/>
    <col min="14089" max="14336" width="11.44140625" style="80"/>
    <col min="14337" max="14337" width="2.5546875" style="80" customWidth="1"/>
    <col min="14338" max="14338" width="3" style="80" customWidth="1"/>
    <col min="14339" max="14339" width="14.6640625" style="80" customWidth="1"/>
    <col min="14340" max="14341" width="12" style="80" customWidth="1"/>
    <col min="14342" max="14342" width="1.6640625" style="80" customWidth="1"/>
    <col min="14343" max="14344" width="13.33203125" style="80" customWidth="1"/>
    <col min="14345" max="14592" width="11.44140625" style="80"/>
    <col min="14593" max="14593" width="2.5546875" style="80" customWidth="1"/>
    <col min="14594" max="14594" width="3" style="80" customWidth="1"/>
    <col min="14595" max="14595" width="14.6640625" style="80" customWidth="1"/>
    <col min="14596" max="14597" width="12" style="80" customWidth="1"/>
    <col min="14598" max="14598" width="1.6640625" style="80" customWidth="1"/>
    <col min="14599" max="14600" width="13.33203125" style="80" customWidth="1"/>
    <col min="14601" max="14848" width="11.44140625" style="80"/>
    <col min="14849" max="14849" width="2.5546875" style="80" customWidth="1"/>
    <col min="14850" max="14850" width="3" style="80" customWidth="1"/>
    <col min="14851" max="14851" width="14.6640625" style="80" customWidth="1"/>
    <col min="14852" max="14853" width="12" style="80" customWidth="1"/>
    <col min="14854" max="14854" width="1.6640625" style="80" customWidth="1"/>
    <col min="14855" max="14856" width="13.33203125" style="80" customWidth="1"/>
    <col min="14857" max="15104" width="11.44140625" style="80"/>
    <col min="15105" max="15105" width="2.5546875" style="80" customWidth="1"/>
    <col min="15106" max="15106" width="3" style="80" customWidth="1"/>
    <col min="15107" max="15107" width="14.6640625" style="80" customWidth="1"/>
    <col min="15108" max="15109" width="12" style="80" customWidth="1"/>
    <col min="15110" max="15110" width="1.6640625" style="80" customWidth="1"/>
    <col min="15111" max="15112" width="13.33203125" style="80" customWidth="1"/>
    <col min="15113" max="15360" width="11.44140625" style="80"/>
    <col min="15361" max="15361" width="2.5546875" style="80" customWidth="1"/>
    <col min="15362" max="15362" width="3" style="80" customWidth="1"/>
    <col min="15363" max="15363" width="14.6640625" style="80" customWidth="1"/>
    <col min="15364" max="15365" width="12" style="80" customWidth="1"/>
    <col min="15366" max="15366" width="1.6640625" style="80" customWidth="1"/>
    <col min="15367" max="15368" width="13.33203125" style="80" customWidth="1"/>
    <col min="15369" max="15616" width="11.44140625" style="80"/>
    <col min="15617" max="15617" width="2.5546875" style="80" customWidth="1"/>
    <col min="15618" max="15618" width="3" style="80" customWidth="1"/>
    <col min="15619" max="15619" width="14.6640625" style="80" customWidth="1"/>
    <col min="15620" max="15621" width="12" style="80" customWidth="1"/>
    <col min="15622" max="15622" width="1.6640625" style="80" customWidth="1"/>
    <col min="15623" max="15624" width="13.33203125" style="80" customWidth="1"/>
    <col min="15625" max="15872" width="11.44140625" style="80"/>
    <col min="15873" max="15873" width="2.5546875" style="80" customWidth="1"/>
    <col min="15874" max="15874" width="3" style="80" customWidth="1"/>
    <col min="15875" max="15875" width="14.6640625" style="80" customWidth="1"/>
    <col min="15876" max="15877" width="12" style="80" customWidth="1"/>
    <col min="15878" max="15878" width="1.6640625" style="80" customWidth="1"/>
    <col min="15879" max="15880" width="13.33203125" style="80" customWidth="1"/>
    <col min="15881" max="16128" width="11.44140625" style="80"/>
    <col min="16129" max="16129" width="2.5546875" style="80" customWidth="1"/>
    <col min="16130" max="16130" width="3" style="80" customWidth="1"/>
    <col min="16131" max="16131" width="14.6640625" style="80" customWidth="1"/>
    <col min="16132" max="16133" width="12" style="80" customWidth="1"/>
    <col min="16134" max="16134" width="1.6640625" style="80" customWidth="1"/>
    <col min="16135" max="16136" width="13.33203125" style="80" customWidth="1"/>
    <col min="16137" max="16384" width="11.44140625" style="80"/>
  </cols>
  <sheetData>
    <row r="1" spans="1:13" s="1374" customFormat="1" ht="13.8">
      <c r="A1" s="403"/>
      <c r="B1" s="403"/>
      <c r="C1" s="1334" t="s">
        <v>546</v>
      </c>
      <c r="D1" s="80"/>
      <c r="E1" s="80"/>
      <c r="F1" s="80"/>
      <c r="G1" s="80"/>
      <c r="H1" s="80"/>
      <c r="I1" s="80"/>
      <c r="J1" s="80"/>
      <c r="K1" s="80"/>
      <c r="L1" s="80"/>
      <c r="M1" s="80"/>
    </row>
    <row r="2" spans="1:13" s="1374" customFormat="1" ht="55.5" customHeight="1">
      <c r="A2" s="1105" t="s">
        <v>1395</v>
      </c>
      <c r="B2" s="1105"/>
      <c r="C2" s="1105"/>
      <c r="D2" s="1185"/>
      <c r="E2" s="1185"/>
      <c r="F2" s="1185"/>
      <c r="G2" s="1185"/>
      <c r="H2" s="1185"/>
      <c r="I2" s="80"/>
      <c r="J2" s="80"/>
      <c r="K2" s="80"/>
      <c r="L2" s="80"/>
      <c r="M2" s="80"/>
    </row>
    <row r="3" spans="1:13" s="1374" customFormat="1" ht="15.6">
      <c r="A3" s="1216" t="s">
        <v>1195</v>
      </c>
      <c r="B3" s="1215"/>
      <c r="C3" s="1215"/>
      <c r="D3" s="1185"/>
      <c r="E3" s="1185"/>
      <c r="F3" s="1185"/>
      <c r="G3" s="1185"/>
      <c r="H3" s="1185"/>
      <c r="I3" s="80"/>
      <c r="J3" s="80"/>
      <c r="K3" s="80"/>
      <c r="L3" s="80"/>
      <c r="M3" s="80"/>
    </row>
    <row r="4" spans="1:13" s="1374" customFormat="1" ht="4.2" customHeight="1" thickBot="1">
      <c r="A4" s="1159"/>
      <c r="B4" s="1159"/>
      <c r="C4" s="1159"/>
      <c r="D4" s="1149"/>
      <c r="E4" s="1149"/>
      <c r="F4" s="1149"/>
      <c r="G4" s="1149"/>
      <c r="H4" s="1149"/>
      <c r="I4" s="80"/>
      <c r="J4" s="80"/>
      <c r="K4" s="80"/>
      <c r="L4" s="80"/>
      <c r="M4" s="80"/>
    </row>
    <row r="5" spans="1:13" s="1374" customFormat="1" ht="13.8">
      <c r="A5" s="1042"/>
      <c r="B5" s="1042"/>
      <c r="C5" s="1042"/>
      <c r="D5" s="1218">
        <v>45230</v>
      </c>
      <c r="E5" s="1219"/>
      <c r="F5" s="1220"/>
      <c r="G5" s="1218">
        <v>45596</v>
      </c>
      <c r="H5" s="1219"/>
      <c r="I5" s="80"/>
      <c r="J5" s="80"/>
      <c r="K5" s="80"/>
      <c r="L5" s="80"/>
      <c r="M5" s="80"/>
    </row>
    <row r="6" spans="1:13" s="1374" customFormat="1" ht="27.6">
      <c r="A6" s="1859"/>
      <c r="B6" s="1859"/>
      <c r="C6" s="1859"/>
      <c r="D6" s="1221" t="s">
        <v>1306</v>
      </c>
      <c r="E6" s="1196" t="s">
        <v>1396</v>
      </c>
      <c r="F6" s="1196"/>
      <c r="G6" s="1221" t="s">
        <v>1306</v>
      </c>
      <c r="H6" s="1196" t="s">
        <v>1396</v>
      </c>
      <c r="I6" s="80"/>
      <c r="J6" s="80"/>
      <c r="K6" s="80"/>
      <c r="L6" s="80"/>
      <c r="M6" s="80"/>
    </row>
    <row r="7" spans="1:13" s="1374" customFormat="1" ht="12.75" customHeight="1" outlineLevel="1">
      <c r="A7" s="1048" t="s">
        <v>112</v>
      </c>
      <c r="B7" s="1048"/>
      <c r="C7" s="1225"/>
      <c r="D7" s="1138"/>
      <c r="E7" s="1138"/>
      <c r="F7" s="1138"/>
      <c r="G7" s="1138"/>
      <c r="H7" s="1138"/>
      <c r="I7" s="80"/>
      <c r="J7" s="80"/>
      <c r="K7" s="80"/>
      <c r="L7" s="80"/>
      <c r="M7" s="80"/>
    </row>
    <row r="8" spans="1:13" s="1374" customFormat="1" ht="12.75" customHeight="1" outlineLevel="1">
      <c r="A8" s="1048"/>
      <c r="B8" s="1048" t="s">
        <v>1397</v>
      </c>
      <c r="C8" s="1345"/>
      <c r="D8" s="1142">
        <v>240</v>
      </c>
      <c r="E8" s="1142">
        <v>2523.9666666666667</v>
      </c>
      <c r="F8" s="1142"/>
      <c r="G8" s="1142">
        <v>286</v>
      </c>
      <c r="H8" s="1142">
        <v>2630.9545454545455</v>
      </c>
      <c r="I8" s="80"/>
      <c r="J8" s="80"/>
      <c r="K8" s="80"/>
      <c r="L8" s="80"/>
      <c r="M8" s="80"/>
    </row>
    <row r="9" spans="1:13" s="1374" customFormat="1" ht="12.75" customHeight="1" outlineLevel="1">
      <c r="A9" s="1048"/>
      <c r="B9" s="1048"/>
      <c r="C9" s="1225" t="s">
        <v>1366</v>
      </c>
      <c r="D9" s="1142">
        <v>59</v>
      </c>
      <c r="E9" s="1142">
        <v>2266.9491525423728</v>
      </c>
      <c r="F9" s="1142"/>
      <c r="G9" s="1142">
        <v>73</v>
      </c>
      <c r="H9" s="1142">
        <v>2510.9452054794519</v>
      </c>
      <c r="I9" s="80"/>
      <c r="J9" s="80"/>
      <c r="K9" s="80"/>
      <c r="L9" s="80"/>
      <c r="M9" s="80"/>
    </row>
    <row r="10" spans="1:13" s="1374" customFormat="1" ht="12.75" customHeight="1" outlineLevel="1">
      <c r="A10" s="1048"/>
      <c r="B10" s="1048"/>
      <c r="C10" s="1225" t="s">
        <v>1367</v>
      </c>
      <c r="D10" s="1142">
        <v>181</v>
      </c>
      <c r="E10" s="1142">
        <v>2607.7403314917128</v>
      </c>
      <c r="F10" s="1142"/>
      <c r="G10" s="1142">
        <v>213</v>
      </c>
      <c r="H10" s="1142">
        <v>2672.0798122065726</v>
      </c>
      <c r="I10" s="80"/>
      <c r="J10" s="80"/>
      <c r="K10" s="80"/>
      <c r="L10" s="80"/>
      <c r="M10" s="80"/>
    </row>
    <row r="11" spans="1:13" s="1374" customFormat="1" ht="12.75" customHeight="1" outlineLevel="1">
      <c r="A11" s="1041"/>
      <c r="B11" s="1048" t="s">
        <v>1398</v>
      </c>
      <c r="C11" s="1345"/>
      <c r="D11" s="1142">
        <v>5</v>
      </c>
      <c r="E11" s="1142">
        <v>130.6</v>
      </c>
      <c r="F11" s="1142"/>
      <c r="G11" s="1142">
        <v>4</v>
      </c>
      <c r="H11" s="1142">
        <v>52</v>
      </c>
      <c r="I11" s="80"/>
      <c r="J11" s="80"/>
      <c r="K11" s="80"/>
      <c r="L11" s="80"/>
      <c r="M11" s="80"/>
    </row>
    <row r="12" spans="1:13" s="1374" customFormat="1" ht="12.75" customHeight="1" outlineLevel="1">
      <c r="A12" s="1041"/>
      <c r="B12" s="1041"/>
      <c r="C12" s="1347" t="s">
        <v>1366</v>
      </c>
      <c r="D12" s="1142">
        <v>2</v>
      </c>
      <c r="E12" s="1142">
        <v>150</v>
      </c>
      <c r="F12" s="1142"/>
      <c r="G12" s="1142">
        <v>1</v>
      </c>
      <c r="H12" s="1142">
        <v>150</v>
      </c>
      <c r="I12" s="80"/>
      <c r="J12" s="80"/>
      <c r="K12" s="80"/>
      <c r="L12" s="80"/>
      <c r="M12" s="80"/>
    </row>
    <row r="13" spans="1:13" s="1374" customFormat="1" ht="12.75" customHeight="1" outlineLevel="1">
      <c r="A13" s="1045"/>
      <c r="B13" s="1045"/>
      <c r="C13" s="1348" t="s">
        <v>1367</v>
      </c>
      <c r="D13" s="1375">
        <v>3</v>
      </c>
      <c r="E13" s="1375">
        <v>117.66666666666667</v>
      </c>
      <c r="F13" s="1375"/>
      <c r="G13" s="1375">
        <v>3</v>
      </c>
      <c r="H13" s="1375">
        <v>19.333333333333332</v>
      </c>
      <c r="I13" s="80"/>
      <c r="J13" s="80"/>
      <c r="K13" s="80"/>
      <c r="L13" s="80"/>
      <c r="M13" s="80"/>
    </row>
    <row r="14" spans="1:13" s="1374" customFormat="1" ht="12.75" customHeight="1" outlineLevel="1">
      <c r="A14" s="1048" t="s">
        <v>115</v>
      </c>
      <c r="B14" s="1048"/>
      <c r="C14" s="1225"/>
      <c r="D14" s="1138"/>
      <c r="E14" s="1138"/>
      <c r="F14" s="1138"/>
      <c r="G14" s="1138"/>
      <c r="H14" s="1138"/>
      <c r="I14" s="80"/>
      <c r="J14" s="80"/>
      <c r="K14" s="80"/>
      <c r="L14" s="80"/>
      <c r="M14" s="80"/>
    </row>
    <row r="15" spans="1:13" s="1374" customFormat="1" ht="12.75" customHeight="1" outlineLevel="1">
      <c r="A15" s="1048"/>
      <c r="B15" s="1048" t="s">
        <v>1397</v>
      </c>
      <c r="C15" s="1345"/>
      <c r="D15" s="1142">
        <v>5687</v>
      </c>
      <c r="E15" s="1142">
        <v>1884.179708106207</v>
      </c>
      <c r="F15" s="1142"/>
      <c r="G15" s="1142">
        <v>5980</v>
      </c>
      <c r="H15" s="1142">
        <v>1957.0070234113712</v>
      </c>
      <c r="I15" s="80"/>
      <c r="J15" s="80"/>
      <c r="K15" s="80"/>
      <c r="L15" s="80"/>
      <c r="M15" s="80"/>
    </row>
    <row r="16" spans="1:13" s="1374" customFormat="1" ht="12.75" customHeight="1" outlineLevel="1">
      <c r="A16" s="1048"/>
      <c r="B16" s="1048"/>
      <c r="C16" s="1225" t="s">
        <v>1366</v>
      </c>
      <c r="D16" s="1142">
        <v>1549</v>
      </c>
      <c r="E16" s="1142">
        <v>1643.4596513879922</v>
      </c>
      <c r="F16" s="1142"/>
      <c r="G16" s="1142">
        <v>1611</v>
      </c>
      <c r="H16" s="1142">
        <v>1671.8212290502793</v>
      </c>
      <c r="I16" s="80"/>
      <c r="J16" s="80"/>
      <c r="K16" s="80"/>
      <c r="L16" s="80"/>
      <c r="M16" s="80"/>
    </row>
    <row r="17" spans="1:13" s="1374" customFormat="1" ht="12.75" customHeight="1" outlineLevel="1">
      <c r="A17" s="1048"/>
      <c r="B17" s="1048"/>
      <c r="C17" s="1225" t="s">
        <v>1367</v>
      </c>
      <c r="D17" s="1142">
        <v>4138</v>
      </c>
      <c r="E17" s="1142">
        <v>1974.2895118414692</v>
      </c>
      <c r="F17" s="1142"/>
      <c r="G17" s="1142">
        <v>4369</v>
      </c>
      <c r="H17" s="1142">
        <v>2062.1645685511558</v>
      </c>
      <c r="I17" s="80"/>
      <c r="J17" s="80"/>
      <c r="K17" s="80"/>
      <c r="L17" s="80"/>
      <c r="M17" s="80"/>
    </row>
    <row r="18" spans="1:13" s="1374" customFormat="1" ht="12.75" customHeight="1" outlineLevel="1">
      <c r="A18" s="1041"/>
      <c r="B18" s="1048" t="s">
        <v>1398</v>
      </c>
      <c r="C18" s="1345"/>
      <c r="D18" s="1142">
        <v>493</v>
      </c>
      <c r="E18" s="1142">
        <v>424.20892494929006</v>
      </c>
      <c r="F18" s="1142"/>
      <c r="G18" s="1142">
        <v>478</v>
      </c>
      <c r="H18" s="1142">
        <v>461.10669456066944</v>
      </c>
      <c r="I18" s="80"/>
      <c r="J18" s="80"/>
      <c r="K18" s="80"/>
      <c r="L18" s="80"/>
      <c r="M18" s="80"/>
    </row>
    <row r="19" spans="1:13" s="1374" customFormat="1" ht="12.75" customHeight="1" outlineLevel="1">
      <c r="A19" s="1041"/>
      <c r="B19" s="1041"/>
      <c r="C19" s="1347" t="s">
        <v>1366</v>
      </c>
      <c r="D19" s="1142">
        <v>143</v>
      </c>
      <c r="E19" s="1142">
        <v>392.94405594405595</v>
      </c>
      <c r="F19" s="1142"/>
      <c r="G19" s="1142">
        <v>141</v>
      </c>
      <c r="H19" s="1142">
        <v>424.17021276595744</v>
      </c>
      <c r="I19" s="80"/>
      <c r="J19" s="80"/>
      <c r="K19" s="80"/>
      <c r="L19" s="80"/>
      <c r="M19" s="80"/>
    </row>
    <row r="20" spans="1:13" s="1374" customFormat="1" ht="12.75" customHeight="1" outlineLevel="1">
      <c r="A20" s="1045"/>
      <c r="B20" s="1045"/>
      <c r="C20" s="1348" t="s">
        <v>1367</v>
      </c>
      <c r="D20" s="1375">
        <v>350</v>
      </c>
      <c r="E20" s="1375">
        <v>436.98285714285714</v>
      </c>
      <c r="F20" s="1375"/>
      <c r="G20" s="1375">
        <v>337</v>
      </c>
      <c r="H20" s="1375">
        <v>476.56083086053411</v>
      </c>
      <c r="I20" s="80"/>
      <c r="J20" s="80"/>
      <c r="K20" s="80"/>
      <c r="L20" s="80"/>
      <c r="M20" s="80"/>
    </row>
    <row r="21" spans="1:13" s="1374" customFormat="1" ht="12.75" customHeight="1" outlineLevel="1">
      <c r="A21" s="1048" t="s">
        <v>116</v>
      </c>
      <c r="B21" s="1048"/>
      <c r="C21" s="1225"/>
      <c r="D21" s="1138"/>
      <c r="E21" s="1138"/>
      <c r="F21" s="1138"/>
      <c r="G21" s="1138"/>
      <c r="H21" s="1138"/>
      <c r="I21" s="80"/>
      <c r="J21" s="80"/>
      <c r="K21" s="80"/>
      <c r="L21" s="80"/>
      <c r="M21" s="80"/>
    </row>
    <row r="22" spans="1:13" s="1374" customFormat="1" ht="12.75" customHeight="1" outlineLevel="1">
      <c r="A22" s="1048" t="s">
        <v>1369</v>
      </c>
      <c r="B22" s="1048" t="s">
        <v>1397</v>
      </c>
      <c r="C22" s="1345"/>
      <c r="D22" s="1142">
        <v>3494</v>
      </c>
      <c r="E22" s="1142">
        <v>2193.2249570692616</v>
      </c>
      <c r="F22" s="1142"/>
      <c r="G22" s="1142">
        <v>3664</v>
      </c>
      <c r="H22" s="1142">
        <v>2279.4819868995633</v>
      </c>
      <c r="I22" s="80"/>
      <c r="J22" s="80"/>
      <c r="K22" s="80"/>
      <c r="L22" s="80"/>
      <c r="M22" s="80"/>
    </row>
    <row r="23" spans="1:13" s="1374" customFormat="1" ht="12.75" customHeight="1" outlineLevel="1">
      <c r="A23" s="1048"/>
      <c r="B23" s="1048"/>
      <c r="C23" s="1225" t="s">
        <v>1366</v>
      </c>
      <c r="D23" s="1142">
        <v>910</v>
      </c>
      <c r="E23" s="1142">
        <v>1863.2681318681318</v>
      </c>
      <c r="F23" s="1142"/>
      <c r="G23" s="1142">
        <v>953</v>
      </c>
      <c r="H23" s="1142">
        <v>1896.98111227702</v>
      </c>
      <c r="I23" s="80"/>
      <c r="J23" s="80"/>
      <c r="K23" s="80"/>
      <c r="L23" s="80"/>
      <c r="M23" s="80"/>
    </row>
    <row r="24" spans="1:13" s="1374" customFormat="1" ht="12.75" customHeight="1" outlineLevel="1">
      <c r="A24" s="1048"/>
      <c r="B24" s="1048"/>
      <c r="C24" s="1225" t="s">
        <v>1367</v>
      </c>
      <c r="D24" s="1142">
        <v>2584</v>
      </c>
      <c r="E24" s="1142">
        <v>2309.4249226006191</v>
      </c>
      <c r="F24" s="1142"/>
      <c r="G24" s="1142">
        <v>2711</v>
      </c>
      <c r="H24" s="1142">
        <v>2413.9428255256362</v>
      </c>
      <c r="I24" s="80"/>
      <c r="J24" s="80"/>
      <c r="K24" s="80"/>
      <c r="L24" s="80"/>
      <c r="M24" s="80"/>
    </row>
    <row r="25" spans="1:13" s="1374" customFormat="1" ht="12.75" customHeight="1" outlineLevel="1">
      <c r="A25" s="1041" t="s">
        <v>1370</v>
      </c>
      <c r="B25" s="1048" t="s">
        <v>1398</v>
      </c>
      <c r="C25" s="1345"/>
      <c r="D25" s="1142">
        <v>328</v>
      </c>
      <c r="E25" s="1142">
        <v>316.95426829268291</v>
      </c>
      <c r="F25" s="1142"/>
      <c r="G25" s="1142">
        <v>306</v>
      </c>
      <c r="H25" s="1142">
        <v>319.89542483660131</v>
      </c>
      <c r="I25" s="80"/>
      <c r="J25" s="80"/>
      <c r="K25" s="80"/>
      <c r="L25" s="80"/>
      <c r="M25" s="80"/>
    </row>
    <row r="26" spans="1:13" s="1374" customFormat="1" ht="12.75" customHeight="1" outlineLevel="1">
      <c r="A26" s="1041"/>
      <c r="B26" s="1041"/>
      <c r="C26" s="1347" t="s">
        <v>1366</v>
      </c>
      <c r="D26" s="1142">
        <v>91</v>
      </c>
      <c r="E26" s="1142">
        <v>273.5934065934066</v>
      </c>
      <c r="F26" s="1142"/>
      <c r="G26" s="1142">
        <v>85</v>
      </c>
      <c r="H26" s="1142">
        <v>277.85882352941178</v>
      </c>
      <c r="I26" s="80"/>
      <c r="J26" s="80"/>
      <c r="K26" s="80"/>
      <c r="L26" s="80"/>
      <c r="M26" s="80"/>
    </row>
    <row r="27" spans="1:13" s="1374" customFormat="1" ht="12.75" customHeight="1" outlineLevel="1">
      <c r="A27" s="1045"/>
      <c r="B27" s="1045"/>
      <c r="C27" s="1348" t="s">
        <v>1367</v>
      </c>
      <c r="D27" s="1375">
        <v>237</v>
      </c>
      <c r="E27" s="1375">
        <v>333.60337552742618</v>
      </c>
      <c r="F27" s="1375"/>
      <c r="G27" s="1375">
        <v>221</v>
      </c>
      <c r="H27" s="1375">
        <v>336.06334841628961</v>
      </c>
      <c r="I27" s="80"/>
      <c r="J27" s="80"/>
      <c r="K27" s="80"/>
      <c r="L27" s="80"/>
      <c r="M27" s="80"/>
    </row>
    <row r="28" spans="1:13" s="1374" customFormat="1" ht="12.75" customHeight="1" outlineLevel="1">
      <c r="A28" s="1048" t="s">
        <v>117</v>
      </c>
      <c r="B28" s="1048"/>
      <c r="C28" s="1225"/>
      <c r="D28" s="1138"/>
      <c r="E28" s="1138"/>
      <c r="F28" s="1138"/>
      <c r="G28" s="1138"/>
      <c r="H28" s="1138"/>
      <c r="I28" s="80"/>
      <c r="J28" s="80"/>
      <c r="K28" s="80"/>
      <c r="L28" s="80"/>
      <c r="M28" s="80"/>
    </row>
    <row r="29" spans="1:13" s="1374" customFormat="1" ht="12.75" customHeight="1" outlineLevel="1">
      <c r="A29" s="1048" t="s">
        <v>1369</v>
      </c>
      <c r="B29" s="1048" t="s">
        <v>1397</v>
      </c>
      <c r="C29" s="1345"/>
      <c r="D29" s="1142">
        <v>4379</v>
      </c>
      <c r="E29" s="1142">
        <v>1699.9600365380225</v>
      </c>
      <c r="F29" s="1142"/>
      <c r="G29" s="1142">
        <v>4506</v>
      </c>
      <c r="H29" s="1142">
        <v>1758.7976031957389</v>
      </c>
      <c r="I29" s="80"/>
      <c r="J29" s="80"/>
      <c r="K29" s="80"/>
      <c r="L29" s="80"/>
      <c r="M29" s="80"/>
    </row>
    <row r="30" spans="1:13" s="1374" customFormat="1" ht="12.75" customHeight="1" outlineLevel="1">
      <c r="A30" s="1048"/>
      <c r="B30" s="1048"/>
      <c r="C30" s="1225" t="s">
        <v>1366</v>
      </c>
      <c r="D30" s="1142">
        <v>1144</v>
      </c>
      <c r="E30" s="1142">
        <v>1513.041958041958</v>
      </c>
      <c r="F30" s="1142"/>
      <c r="G30" s="1142">
        <v>1172</v>
      </c>
      <c r="H30" s="1142">
        <v>1517.9129692832764</v>
      </c>
      <c r="I30" s="80"/>
      <c r="J30" s="80"/>
      <c r="K30" s="80"/>
      <c r="L30" s="80"/>
      <c r="M30" s="80"/>
    </row>
    <row r="31" spans="1:13" s="1374" customFormat="1" ht="12.75" customHeight="1" outlineLevel="1">
      <c r="A31" s="1048"/>
      <c r="B31" s="1048"/>
      <c r="C31" s="1225" t="s">
        <v>1367</v>
      </c>
      <c r="D31" s="1142">
        <v>3235</v>
      </c>
      <c r="E31" s="1142">
        <v>1766.0602782071098</v>
      </c>
      <c r="F31" s="1142"/>
      <c r="G31" s="1142">
        <v>3334</v>
      </c>
      <c r="H31" s="1142">
        <v>1843.4757048590282</v>
      </c>
      <c r="I31" s="80"/>
      <c r="J31" s="80"/>
      <c r="K31" s="80"/>
      <c r="L31" s="80"/>
      <c r="M31" s="80"/>
    </row>
    <row r="32" spans="1:13" s="1374" customFormat="1" ht="12.75" customHeight="1" outlineLevel="1">
      <c r="A32" s="1041" t="s">
        <v>1370</v>
      </c>
      <c r="B32" s="1048" t="s">
        <v>1398</v>
      </c>
      <c r="C32" s="1345"/>
      <c r="D32" s="1142">
        <v>423</v>
      </c>
      <c r="E32" s="1142">
        <v>288.48463356973997</v>
      </c>
      <c r="F32" s="1142"/>
      <c r="G32" s="1142">
        <v>390</v>
      </c>
      <c r="H32" s="1142">
        <v>280.09487179487178</v>
      </c>
      <c r="I32" s="80"/>
      <c r="J32" s="80"/>
      <c r="K32" s="80"/>
      <c r="L32" s="80"/>
      <c r="M32" s="80"/>
    </row>
    <row r="33" spans="1:13" s="1374" customFormat="1" ht="12.75" customHeight="1" outlineLevel="1">
      <c r="A33" s="1041"/>
      <c r="B33" s="1041"/>
      <c r="C33" s="1347" t="s">
        <v>1366</v>
      </c>
      <c r="D33" s="1142">
        <v>112</v>
      </c>
      <c r="E33" s="1142">
        <v>267.05357142857144</v>
      </c>
      <c r="F33" s="1142"/>
      <c r="G33" s="1142">
        <v>104</v>
      </c>
      <c r="H33" s="1142">
        <v>271.375</v>
      </c>
      <c r="I33" s="80"/>
      <c r="J33" s="80"/>
      <c r="K33" s="80"/>
      <c r="L33" s="80"/>
      <c r="M33" s="80"/>
    </row>
    <row r="34" spans="1:13" s="1374" customFormat="1" ht="12.75" customHeight="1" outlineLevel="1">
      <c r="A34" s="1045"/>
      <c r="B34" s="1045"/>
      <c r="C34" s="1348" t="s">
        <v>1367</v>
      </c>
      <c r="D34" s="1375">
        <v>311</v>
      </c>
      <c r="E34" s="1375">
        <v>296.20257234726688</v>
      </c>
      <c r="F34" s="1375"/>
      <c r="G34" s="1375">
        <v>286</v>
      </c>
      <c r="H34" s="1375">
        <v>283.26223776223776</v>
      </c>
      <c r="I34" s="80"/>
      <c r="J34" s="80"/>
      <c r="K34" s="80"/>
      <c r="L34" s="80"/>
      <c r="M34" s="80"/>
    </row>
    <row r="35" spans="1:13" s="1374" customFormat="1" ht="12.75" customHeight="1">
      <c r="A35" s="1048" t="s">
        <v>118</v>
      </c>
      <c r="B35" s="1048"/>
      <c r="C35" s="1225"/>
      <c r="D35" s="1138"/>
      <c r="E35" s="1138"/>
      <c r="F35" s="1138"/>
      <c r="G35" s="1138"/>
      <c r="H35" s="1138"/>
      <c r="I35" s="80"/>
      <c r="J35" s="80"/>
      <c r="K35" s="80"/>
      <c r="L35" s="80"/>
      <c r="M35" s="80"/>
    </row>
    <row r="36" spans="1:13" s="1374" customFormat="1" ht="12.75" customHeight="1">
      <c r="A36" s="1048" t="s">
        <v>1369</v>
      </c>
      <c r="B36" s="1048" t="s">
        <v>1397</v>
      </c>
      <c r="C36" s="1345"/>
      <c r="D36" s="1142">
        <v>13800</v>
      </c>
      <c r="E36" s="1142">
        <v>1915.0967391304348</v>
      </c>
      <c r="F36" s="1142"/>
      <c r="G36" s="1142">
        <v>14436</v>
      </c>
      <c r="H36" s="1142">
        <v>1990.3379745081741</v>
      </c>
      <c r="I36" s="80"/>
      <c r="J36" s="80"/>
      <c r="K36" s="80"/>
      <c r="L36" s="80"/>
      <c r="M36" s="80"/>
    </row>
    <row r="37" spans="1:13" s="1374" customFormat="1" ht="12.75" customHeight="1">
      <c r="A37" s="1048"/>
      <c r="B37" s="1048"/>
      <c r="C37" s="1225" t="s">
        <v>1366</v>
      </c>
      <c r="D37" s="1142">
        <v>3662</v>
      </c>
      <c r="E37" s="1142">
        <v>1667.3847624249045</v>
      </c>
      <c r="F37" s="1142"/>
      <c r="G37" s="1142">
        <v>3809</v>
      </c>
      <c r="H37" s="1142">
        <v>1696.8810711472827</v>
      </c>
      <c r="I37" s="80"/>
      <c r="J37" s="80"/>
      <c r="K37" s="80"/>
      <c r="L37" s="80"/>
      <c r="M37" s="80"/>
    </row>
    <row r="38" spans="1:13" s="1374" customFormat="1" ht="12.75" customHeight="1">
      <c r="A38" s="1048"/>
      <c r="B38" s="1048"/>
      <c r="C38" s="1225" t="s">
        <v>1367</v>
      </c>
      <c r="D38" s="1142">
        <v>10138</v>
      </c>
      <c r="E38" s="1142">
        <v>2004.5738804497928</v>
      </c>
      <c r="F38" s="1142"/>
      <c r="G38" s="1142">
        <v>10627</v>
      </c>
      <c r="H38" s="1142">
        <v>2095.5205608356073</v>
      </c>
      <c r="I38" s="80"/>
      <c r="J38" s="80"/>
      <c r="K38" s="80"/>
      <c r="L38" s="80"/>
      <c r="M38" s="80"/>
    </row>
    <row r="39" spans="1:13" s="1374" customFormat="1" ht="12.75" customHeight="1">
      <c r="A39" s="1041" t="s">
        <v>1370</v>
      </c>
      <c r="B39" s="1048" t="s">
        <v>1398</v>
      </c>
      <c r="C39" s="1345"/>
      <c r="D39" s="1142">
        <v>1249</v>
      </c>
      <c r="E39" s="1142">
        <v>348.90152121697361</v>
      </c>
      <c r="F39" s="1142"/>
      <c r="G39" s="1142">
        <v>1178</v>
      </c>
      <c r="H39" s="1142">
        <v>363.10865874363327</v>
      </c>
      <c r="I39" s="80"/>
      <c r="J39" s="80"/>
      <c r="K39" s="80"/>
      <c r="L39" s="80"/>
      <c r="M39" s="80"/>
    </row>
    <row r="40" spans="1:13" s="1374" customFormat="1" ht="12.75" customHeight="1">
      <c r="A40" s="1041"/>
      <c r="B40" s="1041"/>
      <c r="C40" s="1347" t="s">
        <v>1366</v>
      </c>
      <c r="D40" s="1142">
        <v>348</v>
      </c>
      <c r="E40" s="1142">
        <v>319.82183908045977</v>
      </c>
      <c r="F40" s="1142"/>
      <c r="G40" s="1142">
        <v>331</v>
      </c>
      <c r="H40" s="1142">
        <v>337.76132930513597</v>
      </c>
      <c r="I40" s="80"/>
      <c r="J40" s="80"/>
      <c r="K40" s="80"/>
      <c r="L40" s="80"/>
      <c r="M40" s="80"/>
    </row>
    <row r="41" spans="1:13" s="1374" customFormat="1" ht="12.75" customHeight="1">
      <c r="A41" s="1041"/>
      <c r="B41" s="1041"/>
      <c r="C41" s="1347" t="s">
        <v>1367</v>
      </c>
      <c r="D41" s="1142">
        <v>901</v>
      </c>
      <c r="E41" s="1142">
        <v>360.13318534961155</v>
      </c>
      <c r="F41" s="1142"/>
      <c r="G41" s="1142">
        <v>847</v>
      </c>
      <c r="H41" s="1142">
        <v>373.01298701298703</v>
      </c>
      <c r="I41" s="80"/>
      <c r="J41" s="80"/>
      <c r="K41" s="80"/>
      <c r="L41" s="80"/>
      <c r="M41" s="80"/>
    </row>
    <row r="42" spans="1:13" s="1374" customFormat="1" ht="3" customHeight="1" thickBot="1">
      <c r="A42" s="1159"/>
      <c r="B42" s="1206"/>
      <c r="C42" s="1206"/>
      <c r="D42" s="1206"/>
      <c r="E42" s="1206"/>
      <c r="F42" s="1206"/>
      <c r="G42" s="1206"/>
      <c r="H42" s="1206"/>
      <c r="I42" s="80"/>
      <c r="J42" s="80"/>
      <c r="K42" s="80"/>
      <c r="L42" s="80"/>
      <c r="M42" s="80"/>
    </row>
    <row r="43" spans="1:13" s="1374" customFormat="1" ht="13.8">
      <c r="A43" s="1177" t="s">
        <v>202</v>
      </c>
      <c r="B43" s="1149"/>
      <c r="C43" s="1149"/>
      <c r="D43" s="1149"/>
      <c r="E43" s="1149"/>
      <c r="F43" s="1149"/>
      <c r="G43" s="1149"/>
      <c r="H43" s="1149"/>
      <c r="I43" s="80"/>
      <c r="J43" s="80"/>
      <c r="K43" s="80"/>
      <c r="L43" s="80"/>
      <c r="M43" s="80"/>
    </row>
    <row r="44" spans="1:13" s="1374" customFormat="1" ht="27.75" customHeight="1">
      <c r="A44" s="1831" t="s">
        <v>1317</v>
      </c>
      <c r="B44" s="1858"/>
      <c r="C44" s="1858"/>
      <c r="D44" s="1858"/>
      <c r="E44" s="1858"/>
      <c r="F44" s="1858"/>
      <c r="G44" s="1858"/>
      <c r="H44" s="1858"/>
      <c r="I44" s="80"/>
      <c r="J44" s="80"/>
      <c r="K44" s="80"/>
      <c r="L44" s="80"/>
      <c r="M44" s="80"/>
    </row>
    <row r="45" spans="1:13" s="1374" customFormat="1" ht="56.25" customHeight="1">
      <c r="A45" s="1831" t="s">
        <v>1399</v>
      </c>
      <c r="B45" s="1858"/>
      <c r="C45" s="1858"/>
      <c r="D45" s="1858"/>
      <c r="E45" s="1858"/>
      <c r="F45" s="1858"/>
      <c r="G45" s="1858"/>
      <c r="H45" s="1858"/>
      <c r="I45" s="80"/>
      <c r="J45" s="80"/>
      <c r="K45" s="80"/>
      <c r="L45" s="80"/>
      <c r="M45" s="80"/>
    </row>
    <row r="46" spans="1:13" s="1374" customFormat="1" ht="26.25" customHeight="1">
      <c r="A46" s="1831" t="s">
        <v>1400</v>
      </c>
      <c r="B46" s="1858"/>
      <c r="C46" s="1858"/>
      <c r="D46" s="1858"/>
      <c r="E46" s="1858"/>
      <c r="F46" s="1858"/>
      <c r="G46" s="1858"/>
      <c r="H46" s="1858"/>
      <c r="I46" s="80"/>
      <c r="J46" s="80"/>
      <c r="K46" s="80"/>
      <c r="L46" s="80"/>
      <c r="M46" s="80"/>
    </row>
    <row r="47" spans="1:13" s="1374" customFormat="1" ht="27.75" customHeight="1">
      <c r="A47" s="1831" t="s">
        <v>1401</v>
      </c>
      <c r="B47" s="1858"/>
      <c r="C47" s="1858"/>
      <c r="D47" s="1858"/>
      <c r="E47" s="1858"/>
      <c r="F47" s="1858"/>
      <c r="G47" s="1858"/>
      <c r="H47" s="1858"/>
      <c r="I47" s="80"/>
      <c r="J47" s="80"/>
      <c r="K47" s="80"/>
      <c r="L47" s="80"/>
      <c r="M47" s="80"/>
    </row>
    <row r="200" spans="3:3">
      <c r="C200" s="80" t="s">
        <v>190</v>
      </c>
    </row>
  </sheetData>
  <mergeCells count="5">
    <mergeCell ref="A6:C6"/>
    <mergeCell ref="A44:H44"/>
    <mergeCell ref="A45:H45"/>
    <mergeCell ref="A46:H46"/>
    <mergeCell ref="A47:H47"/>
  </mergeCells>
  <hyperlinks>
    <hyperlink ref="C36" location="Glosario!A3" display="Con Cobertura (1)" xr:uid="{D001784B-E050-4F79-84A9-404A0EEAFB5E}"/>
    <hyperlink ref="C1" location="Índice!A1" display="Volver al Índice " xr:uid="{18D08F3F-91E2-4F69-A65D-925CFEA92DCE}"/>
  </hyperlinks>
  <printOptions horizontalCentered="1" verticalCentered="1"/>
  <pageMargins left="0.78740157480314965" right="0.78740157480314965" top="0.98425196850393704" bottom="0.98425196850393704" header="0" footer="0"/>
  <pageSetup paperSize="9" scale="80" orientation="portrait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1B6A2-7DEC-439E-BDB1-D9AAAFC5D03D}">
  <sheetPr codeName="Hoja71">
    <pageSetUpPr fitToPage="1"/>
  </sheetPr>
  <dimension ref="A7:E38"/>
  <sheetViews>
    <sheetView zoomScale="120" zoomScaleNormal="120" workbookViewId="0">
      <selection activeCell="D14" sqref="D14"/>
    </sheetView>
  </sheetViews>
  <sheetFormatPr baseColWidth="10" defaultColWidth="11.44140625" defaultRowHeight="13.2"/>
  <cols>
    <col min="1" max="1" width="5.44140625" style="1063" customWidth="1"/>
    <col min="2" max="2" width="2.44140625" style="1063" customWidth="1"/>
    <col min="3" max="3" width="74.6640625" style="1063" customWidth="1"/>
    <col min="4" max="256" width="11.44140625" style="1063"/>
    <col min="257" max="257" width="5.44140625" style="1063" customWidth="1"/>
    <col min="258" max="258" width="2.44140625" style="1063" customWidth="1"/>
    <col min="259" max="259" width="74.6640625" style="1063" customWidth="1"/>
    <col min="260" max="512" width="11.44140625" style="1063"/>
    <col min="513" max="513" width="5.44140625" style="1063" customWidth="1"/>
    <col min="514" max="514" width="2.44140625" style="1063" customWidth="1"/>
    <col min="515" max="515" width="74.6640625" style="1063" customWidth="1"/>
    <col min="516" max="768" width="11.44140625" style="1063"/>
    <col min="769" max="769" width="5.44140625" style="1063" customWidth="1"/>
    <col min="770" max="770" width="2.44140625" style="1063" customWidth="1"/>
    <col min="771" max="771" width="74.6640625" style="1063" customWidth="1"/>
    <col min="772" max="1024" width="11.44140625" style="1063"/>
    <col min="1025" max="1025" width="5.44140625" style="1063" customWidth="1"/>
    <col min="1026" max="1026" width="2.44140625" style="1063" customWidth="1"/>
    <col min="1027" max="1027" width="74.6640625" style="1063" customWidth="1"/>
    <col min="1028" max="1280" width="11.44140625" style="1063"/>
    <col min="1281" max="1281" width="5.44140625" style="1063" customWidth="1"/>
    <col min="1282" max="1282" width="2.44140625" style="1063" customWidth="1"/>
    <col min="1283" max="1283" width="74.6640625" style="1063" customWidth="1"/>
    <col min="1284" max="1536" width="11.44140625" style="1063"/>
    <col min="1537" max="1537" width="5.44140625" style="1063" customWidth="1"/>
    <col min="1538" max="1538" width="2.44140625" style="1063" customWidth="1"/>
    <col min="1539" max="1539" width="74.6640625" style="1063" customWidth="1"/>
    <col min="1540" max="1792" width="11.44140625" style="1063"/>
    <col min="1793" max="1793" width="5.44140625" style="1063" customWidth="1"/>
    <col min="1794" max="1794" width="2.44140625" style="1063" customWidth="1"/>
    <col min="1795" max="1795" width="74.6640625" style="1063" customWidth="1"/>
    <col min="1796" max="2048" width="11.44140625" style="1063"/>
    <col min="2049" max="2049" width="5.44140625" style="1063" customWidth="1"/>
    <col min="2050" max="2050" width="2.44140625" style="1063" customWidth="1"/>
    <col min="2051" max="2051" width="74.6640625" style="1063" customWidth="1"/>
    <col min="2052" max="2304" width="11.44140625" style="1063"/>
    <col min="2305" max="2305" width="5.44140625" style="1063" customWidth="1"/>
    <col min="2306" max="2306" width="2.44140625" style="1063" customWidth="1"/>
    <col min="2307" max="2307" width="74.6640625" style="1063" customWidth="1"/>
    <col min="2308" max="2560" width="11.44140625" style="1063"/>
    <col min="2561" max="2561" width="5.44140625" style="1063" customWidth="1"/>
    <col min="2562" max="2562" width="2.44140625" style="1063" customWidth="1"/>
    <col min="2563" max="2563" width="74.6640625" style="1063" customWidth="1"/>
    <col min="2564" max="2816" width="11.44140625" style="1063"/>
    <col min="2817" max="2817" width="5.44140625" style="1063" customWidth="1"/>
    <col min="2818" max="2818" width="2.44140625" style="1063" customWidth="1"/>
    <col min="2819" max="2819" width="74.6640625" style="1063" customWidth="1"/>
    <col min="2820" max="3072" width="11.44140625" style="1063"/>
    <col min="3073" max="3073" width="5.44140625" style="1063" customWidth="1"/>
    <col min="3074" max="3074" width="2.44140625" style="1063" customWidth="1"/>
    <col min="3075" max="3075" width="74.6640625" style="1063" customWidth="1"/>
    <col min="3076" max="3328" width="11.44140625" style="1063"/>
    <col min="3329" max="3329" width="5.44140625" style="1063" customWidth="1"/>
    <col min="3330" max="3330" width="2.44140625" style="1063" customWidth="1"/>
    <col min="3331" max="3331" width="74.6640625" style="1063" customWidth="1"/>
    <col min="3332" max="3584" width="11.44140625" style="1063"/>
    <col min="3585" max="3585" width="5.44140625" style="1063" customWidth="1"/>
    <col min="3586" max="3586" width="2.44140625" style="1063" customWidth="1"/>
    <col min="3587" max="3587" width="74.6640625" style="1063" customWidth="1"/>
    <col min="3588" max="3840" width="11.44140625" style="1063"/>
    <col min="3841" max="3841" width="5.44140625" style="1063" customWidth="1"/>
    <col min="3842" max="3842" width="2.44140625" style="1063" customWidth="1"/>
    <col min="3843" max="3843" width="74.6640625" style="1063" customWidth="1"/>
    <col min="3844" max="4096" width="11.44140625" style="1063"/>
    <col min="4097" max="4097" width="5.44140625" style="1063" customWidth="1"/>
    <col min="4098" max="4098" width="2.44140625" style="1063" customWidth="1"/>
    <col min="4099" max="4099" width="74.6640625" style="1063" customWidth="1"/>
    <col min="4100" max="4352" width="11.44140625" style="1063"/>
    <col min="4353" max="4353" width="5.44140625" style="1063" customWidth="1"/>
    <col min="4354" max="4354" width="2.44140625" style="1063" customWidth="1"/>
    <col min="4355" max="4355" width="74.6640625" style="1063" customWidth="1"/>
    <col min="4356" max="4608" width="11.44140625" style="1063"/>
    <col min="4609" max="4609" width="5.44140625" style="1063" customWidth="1"/>
    <col min="4610" max="4610" width="2.44140625" style="1063" customWidth="1"/>
    <col min="4611" max="4611" width="74.6640625" style="1063" customWidth="1"/>
    <col min="4612" max="4864" width="11.44140625" style="1063"/>
    <col min="4865" max="4865" width="5.44140625" style="1063" customWidth="1"/>
    <col min="4866" max="4866" width="2.44140625" style="1063" customWidth="1"/>
    <col min="4867" max="4867" width="74.6640625" style="1063" customWidth="1"/>
    <col min="4868" max="5120" width="11.44140625" style="1063"/>
    <col min="5121" max="5121" width="5.44140625" style="1063" customWidth="1"/>
    <col min="5122" max="5122" width="2.44140625" style="1063" customWidth="1"/>
    <col min="5123" max="5123" width="74.6640625" style="1063" customWidth="1"/>
    <col min="5124" max="5376" width="11.44140625" style="1063"/>
    <col min="5377" max="5377" width="5.44140625" style="1063" customWidth="1"/>
    <col min="5378" max="5378" width="2.44140625" style="1063" customWidth="1"/>
    <col min="5379" max="5379" width="74.6640625" style="1063" customWidth="1"/>
    <col min="5380" max="5632" width="11.44140625" style="1063"/>
    <col min="5633" max="5633" width="5.44140625" style="1063" customWidth="1"/>
    <col min="5634" max="5634" width="2.44140625" style="1063" customWidth="1"/>
    <col min="5635" max="5635" width="74.6640625" style="1063" customWidth="1"/>
    <col min="5636" max="5888" width="11.44140625" style="1063"/>
    <col min="5889" max="5889" width="5.44140625" style="1063" customWidth="1"/>
    <col min="5890" max="5890" width="2.44140625" style="1063" customWidth="1"/>
    <col min="5891" max="5891" width="74.6640625" style="1063" customWidth="1"/>
    <col min="5892" max="6144" width="11.44140625" style="1063"/>
    <col min="6145" max="6145" width="5.44140625" style="1063" customWidth="1"/>
    <col min="6146" max="6146" width="2.44140625" style="1063" customWidth="1"/>
    <col min="6147" max="6147" width="74.6640625" style="1063" customWidth="1"/>
    <col min="6148" max="6400" width="11.44140625" style="1063"/>
    <col min="6401" max="6401" width="5.44140625" style="1063" customWidth="1"/>
    <col min="6402" max="6402" width="2.44140625" style="1063" customWidth="1"/>
    <col min="6403" max="6403" width="74.6640625" style="1063" customWidth="1"/>
    <col min="6404" max="6656" width="11.44140625" style="1063"/>
    <col min="6657" max="6657" width="5.44140625" style="1063" customWidth="1"/>
    <col min="6658" max="6658" width="2.44140625" style="1063" customWidth="1"/>
    <col min="6659" max="6659" width="74.6640625" style="1063" customWidth="1"/>
    <col min="6660" max="6912" width="11.44140625" style="1063"/>
    <col min="6913" max="6913" width="5.44140625" style="1063" customWidth="1"/>
    <col min="6914" max="6914" width="2.44140625" style="1063" customWidth="1"/>
    <col min="6915" max="6915" width="74.6640625" style="1063" customWidth="1"/>
    <col min="6916" max="7168" width="11.44140625" style="1063"/>
    <col min="7169" max="7169" width="5.44140625" style="1063" customWidth="1"/>
    <col min="7170" max="7170" width="2.44140625" style="1063" customWidth="1"/>
    <col min="7171" max="7171" width="74.6640625" style="1063" customWidth="1"/>
    <col min="7172" max="7424" width="11.44140625" style="1063"/>
    <col min="7425" max="7425" width="5.44140625" style="1063" customWidth="1"/>
    <col min="7426" max="7426" width="2.44140625" style="1063" customWidth="1"/>
    <col min="7427" max="7427" width="74.6640625" style="1063" customWidth="1"/>
    <col min="7428" max="7680" width="11.44140625" style="1063"/>
    <col min="7681" max="7681" width="5.44140625" style="1063" customWidth="1"/>
    <col min="7682" max="7682" width="2.44140625" style="1063" customWidth="1"/>
    <col min="7683" max="7683" width="74.6640625" style="1063" customWidth="1"/>
    <col min="7684" max="7936" width="11.44140625" style="1063"/>
    <col min="7937" max="7937" width="5.44140625" style="1063" customWidth="1"/>
    <col min="7938" max="7938" width="2.44140625" style="1063" customWidth="1"/>
    <col min="7939" max="7939" width="74.6640625" style="1063" customWidth="1"/>
    <col min="7940" max="8192" width="11.44140625" style="1063"/>
    <col min="8193" max="8193" width="5.44140625" style="1063" customWidth="1"/>
    <col min="8194" max="8194" width="2.44140625" style="1063" customWidth="1"/>
    <col min="8195" max="8195" width="74.6640625" style="1063" customWidth="1"/>
    <col min="8196" max="8448" width="11.44140625" style="1063"/>
    <col min="8449" max="8449" width="5.44140625" style="1063" customWidth="1"/>
    <col min="8450" max="8450" width="2.44140625" style="1063" customWidth="1"/>
    <col min="8451" max="8451" width="74.6640625" style="1063" customWidth="1"/>
    <col min="8452" max="8704" width="11.44140625" style="1063"/>
    <col min="8705" max="8705" width="5.44140625" style="1063" customWidth="1"/>
    <col min="8706" max="8706" width="2.44140625" style="1063" customWidth="1"/>
    <col min="8707" max="8707" width="74.6640625" style="1063" customWidth="1"/>
    <col min="8708" max="8960" width="11.44140625" style="1063"/>
    <col min="8961" max="8961" width="5.44140625" style="1063" customWidth="1"/>
    <col min="8962" max="8962" width="2.44140625" style="1063" customWidth="1"/>
    <col min="8963" max="8963" width="74.6640625" style="1063" customWidth="1"/>
    <col min="8964" max="9216" width="11.44140625" style="1063"/>
    <col min="9217" max="9217" width="5.44140625" style="1063" customWidth="1"/>
    <col min="9218" max="9218" width="2.44140625" style="1063" customWidth="1"/>
    <col min="9219" max="9219" width="74.6640625" style="1063" customWidth="1"/>
    <col min="9220" max="9472" width="11.44140625" style="1063"/>
    <col min="9473" max="9473" width="5.44140625" style="1063" customWidth="1"/>
    <col min="9474" max="9474" width="2.44140625" style="1063" customWidth="1"/>
    <col min="9475" max="9475" width="74.6640625" style="1063" customWidth="1"/>
    <col min="9476" max="9728" width="11.44140625" style="1063"/>
    <col min="9729" max="9729" width="5.44140625" style="1063" customWidth="1"/>
    <col min="9730" max="9730" width="2.44140625" style="1063" customWidth="1"/>
    <col min="9731" max="9731" width="74.6640625" style="1063" customWidth="1"/>
    <col min="9732" max="9984" width="11.44140625" style="1063"/>
    <col min="9985" max="9985" width="5.44140625" style="1063" customWidth="1"/>
    <col min="9986" max="9986" width="2.44140625" style="1063" customWidth="1"/>
    <col min="9987" max="9987" width="74.6640625" style="1063" customWidth="1"/>
    <col min="9988" max="10240" width="11.44140625" style="1063"/>
    <col min="10241" max="10241" width="5.44140625" style="1063" customWidth="1"/>
    <col min="10242" max="10242" width="2.44140625" style="1063" customWidth="1"/>
    <col min="10243" max="10243" width="74.6640625" style="1063" customWidth="1"/>
    <col min="10244" max="10496" width="11.44140625" style="1063"/>
    <col min="10497" max="10497" width="5.44140625" style="1063" customWidth="1"/>
    <col min="10498" max="10498" width="2.44140625" style="1063" customWidth="1"/>
    <col min="10499" max="10499" width="74.6640625" style="1063" customWidth="1"/>
    <col min="10500" max="10752" width="11.44140625" style="1063"/>
    <col min="10753" max="10753" width="5.44140625" style="1063" customWidth="1"/>
    <col min="10754" max="10754" width="2.44140625" style="1063" customWidth="1"/>
    <col min="10755" max="10755" width="74.6640625" style="1063" customWidth="1"/>
    <col min="10756" max="11008" width="11.44140625" style="1063"/>
    <col min="11009" max="11009" width="5.44140625" style="1063" customWidth="1"/>
    <col min="11010" max="11010" width="2.44140625" style="1063" customWidth="1"/>
    <col min="11011" max="11011" width="74.6640625" style="1063" customWidth="1"/>
    <col min="11012" max="11264" width="11.44140625" style="1063"/>
    <col min="11265" max="11265" width="5.44140625" style="1063" customWidth="1"/>
    <col min="11266" max="11266" width="2.44140625" style="1063" customWidth="1"/>
    <col min="11267" max="11267" width="74.6640625" style="1063" customWidth="1"/>
    <col min="11268" max="11520" width="11.44140625" style="1063"/>
    <col min="11521" max="11521" width="5.44140625" style="1063" customWidth="1"/>
    <col min="11522" max="11522" width="2.44140625" style="1063" customWidth="1"/>
    <col min="11523" max="11523" width="74.6640625" style="1063" customWidth="1"/>
    <col min="11524" max="11776" width="11.44140625" style="1063"/>
    <col min="11777" max="11777" width="5.44140625" style="1063" customWidth="1"/>
    <col min="11778" max="11778" width="2.44140625" style="1063" customWidth="1"/>
    <col min="11779" max="11779" width="74.6640625" style="1063" customWidth="1"/>
    <col min="11780" max="12032" width="11.44140625" style="1063"/>
    <col min="12033" max="12033" width="5.44140625" style="1063" customWidth="1"/>
    <col min="12034" max="12034" width="2.44140625" style="1063" customWidth="1"/>
    <col min="12035" max="12035" width="74.6640625" style="1063" customWidth="1"/>
    <col min="12036" max="12288" width="11.44140625" style="1063"/>
    <col min="12289" max="12289" width="5.44140625" style="1063" customWidth="1"/>
    <col min="12290" max="12290" width="2.44140625" style="1063" customWidth="1"/>
    <col min="12291" max="12291" width="74.6640625" style="1063" customWidth="1"/>
    <col min="12292" max="12544" width="11.44140625" style="1063"/>
    <col min="12545" max="12545" width="5.44140625" style="1063" customWidth="1"/>
    <col min="12546" max="12546" width="2.44140625" style="1063" customWidth="1"/>
    <col min="12547" max="12547" width="74.6640625" style="1063" customWidth="1"/>
    <col min="12548" max="12800" width="11.44140625" style="1063"/>
    <col min="12801" max="12801" width="5.44140625" style="1063" customWidth="1"/>
    <col min="12802" max="12802" width="2.44140625" style="1063" customWidth="1"/>
    <col min="12803" max="12803" width="74.6640625" style="1063" customWidth="1"/>
    <col min="12804" max="13056" width="11.44140625" style="1063"/>
    <col min="13057" max="13057" width="5.44140625" style="1063" customWidth="1"/>
    <col min="13058" max="13058" width="2.44140625" style="1063" customWidth="1"/>
    <col min="13059" max="13059" width="74.6640625" style="1063" customWidth="1"/>
    <col min="13060" max="13312" width="11.44140625" style="1063"/>
    <col min="13313" max="13313" width="5.44140625" style="1063" customWidth="1"/>
    <col min="13314" max="13314" width="2.44140625" style="1063" customWidth="1"/>
    <col min="13315" max="13315" width="74.6640625" style="1063" customWidth="1"/>
    <col min="13316" max="13568" width="11.44140625" style="1063"/>
    <col min="13569" max="13569" width="5.44140625" style="1063" customWidth="1"/>
    <col min="13570" max="13570" width="2.44140625" style="1063" customWidth="1"/>
    <col min="13571" max="13571" width="74.6640625" style="1063" customWidth="1"/>
    <col min="13572" max="13824" width="11.44140625" style="1063"/>
    <col min="13825" max="13825" width="5.44140625" style="1063" customWidth="1"/>
    <col min="13826" max="13826" width="2.44140625" style="1063" customWidth="1"/>
    <col min="13827" max="13827" width="74.6640625" style="1063" customWidth="1"/>
    <col min="13828" max="14080" width="11.44140625" style="1063"/>
    <col min="14081" max="14081" width="5.44140625" style="1063" customWidth="1"/>
    <col min="14082" max="14082" width="2.44140625" style="1063" customWidth="1"/>
    <col min="14083" max="14083" width="74.6640625" style="1063" customWidth="1"/>
    <col min="14084" max="14336" width="11.44140625" style="1063"/>
    <col min="14337" max="14337" width="5.44140625" style="1063" customWidth="1"/>
    <col min="14338" max="14338" width="2.44140625" style="1063" customWidth="1"/>
    <col min="14339" max="14339" width="74.6640625" style="1063" customWidth="1"/>
    <col min="14340" max="14592" width="11.44140625" style="1063"/>
    <col min="14593" max="14593" width="5.44140625" style="1063" customWidth="1"/>
    <col min="14594" max="14594" width="2.44140625" style="1063" customWidth="1"/>
    <col min="14595" max="14595" width="74.6640625" style="1063" customWidth="1"/>
    <col min="14596" max="14848" width="11.44140625" style="1063"/>
    <col min="14849" max="14849" width="5.44140625" style="1063" customWidth="1"/>
    <col min="14850" max="14850" width="2.44140625" style="1063" customWidth="1"/>
    <col min="14851" max="14851" width="74.6640625" style="1063" customWidth="1"/>
    <col min="14852" max="15104" width="11.44140625" style="1063"/>
    <col min="15105" max="15105" width="5.44140625" style="1063" customWidth="1"/>
    <col min="15106" max="15106" width="2.44140625" style="1063" customWidth="1"/>
    <col min="15107" max="15107" width="74.6640625" style="1063" customWidth="1"/>
    <col min="15108" max="15360" width="11.44140625" style="1063"/>
    <col min="15361" max="15361" width="5.44140625" style="1063" customWidth="1"/>
    <col min="15362" max="15362" width="2.44140625" style="1063" customWidth="1"/>
    <col min="15363" max="15363" width="74.6640625" style="1063" customWidth="1"/>
    <col min="15364" max="15616" width="11.44140625" style="1063"/>
    <col min="15617" max="15617" width="5.44140625" style="1063" customWidth="1"/>
    <col min="15618" max="15618" width="2.44140625" style="1063" customWidth="1"/>
    <col min="15619" max="15619" width="74.6640625" style="1063" customWidth="1"/>
    <col min="15620" max="15872" width="11.44140625" style="1063"/>
    <col min="15873" max="15873" width="5.44140625" style="1063" customWidth="1"/>
    <col min="15874" max="15874" width="2.44140625" style="1063" customWidth="1"/>
    <col min="15875" max="15875" width="74.6640625" style="1063" customWidth="1"/>
    <col min="15876" max="16128" width="11.44140625" style="1063"/>
    <col min="16129" max="16129" width="5.44140625" style="1063" customWidth="1"/>
    <col min="16130" max="16130" width="2.44140625" style="1063" customWidth="1"/>
    <col min="16131" max="16131" width="74.6640625" style="1063" customWidth="1"/>
    <col min="16132" max="16384" width="11.44140625" style="1063"/>
  </cols>
  <sheetData>
    <row r="7" spans="1:5" ht="13.8" thickBot="1">
      <c r="A7" s="1061"/>
      <c r="B7" s="1061"/>
      <c r="C7" s="1061"/>
      <c r="D7" s="1062"/>
    </row>
    <row r="8" spans="1:5">
      <c r="A8" s="1062"/>
      <c r="B8" s="1062"/>
      <c r="C8" s="1062"/>
      <c r="D8" s="1062"/>
    </row>
    <row r="9" spans="1:5" ht="16.8">
      <c r="A9" s="1064" t="s">
        <v>1256</v>
      </c>
      <c r="B9" s="1065"/>
      <c r="C9" s="1062"/>
      <c r="D9" s="1066"/>
    </row>
    <row r="10" spans="1:5">
      <c r="A10" s="1067"/>
      <c r="B10" s="1067"/>
      <c r="C10" s="1068"/>
      <c r="D10" s="1066"/>
    </row>
    <row r="11" spans="1:5" ht="13.8">
      <c r="A11" s="1065"/>
      <c r="B11" s="1069" t="s">
        <v>1260</v>
      </c>
      <c r="C11" s="1070" t="s">
        <v>79</v>
      </c>
      <c r="D11" s="1066"/>
      <c r="E11" s="8"/>
    </row>
    <row r="12" spans="1:5" ht="13.8">
      <c r="A12" s="1062"/>
      <c r="B12" s="1071" t="s">
        <v>1260</v>
      </c>
      <c r="C12" s="1070" t="s">
        <v>80</v>
      </c>
      <c r="D12" s="1066"/>
      <c r="E12" s="8"/>
    </row>
    <row r="13" spans="1:5" ht="13.8">
      <c r="A13" s="1062"/>
      <c r="B13" s="1071" t="s">
        <v>1260</v>
      </c>
      <c r="C13" s="1070" t="s">
        <v>1402</v>
      </c>
      <c r="D13" s="1066"/>
      <c r="E13" s="8"/>
    </row>
    <row r="14" spans="1:5" ht="13.8">
      <c r="A14" s="1062"/>
      <c r="B14" s="1071" t="s">
        <v>1260</v>
      </c>
      <c r="C14" s="1070" t="s">
        <v>1403</v>
      </c>
      <c r="D14" s="1066"/>
      <c r="E14" s="8"/>
    </row>
    <row r="15" spans="1:5" ht="13.8">
      <c r="A15" s="1062"/>
      <c r="B15" s="1071" t="s">
        <v>1260</v>
      </c>
      <c r="C15" s="1070" t="s">
        <v>1404</v>
      </c>
      <c r="D15" s="1066"/>
      <c r="E15" s="8"/>
    </row>
    <row r="16" spans="1:5" ht="13.8">
      <c r="A16" s="1062"/>
      <c r="B16" s="1071" t="s">
        <v>1260</v>
      </c>
      <c r="C16" s="1070" t="s">
        <v>84</v>
      </c>
      <c r="D16" s="1066"/>
      <c r="E16" s="8"/>
    </row>
    <row r="17" spans="1:5" ht="14.4">
      <c r="A17" s="1062"/>
      <c r="B17" s="1071" t="s">
        <v>1260</v>
      </c>
      <c r="C17" s="1073" t="s">
        <v>1268</v>
      </c>
      <c r="D17" s="1066"/>
      <c r="E17" s="8"/>
    </row>
    <row r="18" spans="1:5" ht="13.8" thickBot="1">
      <c r="A18" s="1074"/>
      <c r="B18" s="1075"/>
      <c r="C18" s="1074"/>
    </row>
    <row r="28" spans="1:5" ht="23.25" customHeight="1"/>
    <row r="29" spans="1:5" ht="12.75" customHeight="1"/>
    <row r="30" spans="1:5" ht="14.25" customHeight="1"/>
    <row r="31" spans="1:5" ht="14.25" customHeight="1"/>
    <row r="32" spans="1:5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7.5" customHeight="1"/>
  </sheetData>
  <hyperlinks>
    <hyperlink ref="C11" location="'Pen-Sob'!A1" display="'Pen-Sob'!A1" xr:uid="{B88FC0E5-CB15-4BD5-972E-4E9C1FBD1997}"/>
    <hyperlink ref="C12" location="'Neo-Pen-Sob'!A1" display="'Neo-Pen-Sob'!A1" xr:uid="{01EB3834-02CC-4107-B529-AC48435BF95A}"/>
    <hyperlink ref="C13" location="'Pen-Prom-Soles-Mod'!A1" display="Pensiones de Sobrevivencia Promedio en Soles  por AFP y Modalidad de Pensión" xr:uid="{BD765E48-753C-4509-B487-592B7A83E86D}"/>
    <hyperlink ref="C15" location="'Pen-Prom-Sob-Benef'!A1" display="Pensiones de Sobrevivencia Promedio por AFP y Beneficiario" xr:uid="{811F2360-30B2-427C-9240-D235C41047E1}"/>
    <hyperlink ref="C17" r:id="rId1" display="Glosario de términos sobre jubilación" xr:uid="{2BE1B86C-6AD1-4869-9942-743A3030F6CC}"/>
    <hyperlink ref="C16" location="'Gasto-Sepelio'!A1" display="'Gasto-Sepelio'!A1" xr:uid="{34B07A0D-BD49-42B6-9ECE-420F5716E8DE}"/>
    <hyperlink ref="C14" location="'Pen-Prom-Dólar-Mod'!A1" display="Pensiones de Sobrevivencia Promedio en Dólares por AFP y Modalidad de Pensión" xr:uid="{3581423E-8013-4363-A8C0-A224ED7CA133}"/>
  </hyperlinks>
  <printOptions horizontalCentered="1" verticalCentered="1"/>
  <pageMargins left="0.9055118110236221" right="1.1417322834645669" top="0.98425196850393704" bottom="0.98425196850393704" header="0.31496062992125984" footer="0"/>
  <pageSetup paperSize="9" scale="76" orientation="portrait" r:id="rId2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A684C-F539-4F8C-B75D-D174DBB07ABC}">
  <sheetPr codeName="Hoja72">
    <pageSetUpPr fitToPage="1"/>
  </sheetPr>
  <dimension ref="A1:M200"/>
  <sheetViews>
    <sheetView zoomScale="85" zoomScaleNormal="85" workbookViewId="0"/>
  </sheetViews>
  <sheetFormatPr baseColWidth="10" defaultColWidth="11.44140625" defaultRowHeight="13.2" outlineLevelRow="1"/>
  <cols>
    <col min="1" max="2" width="1.6640625" style="1149" customWidth="1"/>
    <col min="3" max="3" width="22.33203125" style="1149" customWidth="1"/>
    <col min="4" max="4" width="10.6640625" style="1149" customWidth="1"/>
    <col min="5" max="6" width="8.6640625" style="1149" customWidth="1"/>
    <col min="7" max="7" width="9.33203125" style="1149" customWidth="1"/>
    <col min="8" max="13" width="8.6640625" style="1149" customWidth="1"/>
    <col min="14" max="256" width="11.44140625" style="1149"/>
    <col min="257" max="258" width="1.6640625" style="1149" customWidth="1"/>
    <col min="259" max="259" width="22.33203125" style="1149" customWidth="1"/>
    <col min="260" max="260" width="10.6640625" style="1149" customWidth="1"/>
    <col min="261" max="262" width="8.6640625" style="1149" customWidth="1"/>
    <col min="263" max="263" width="9.33203125" style="1149" customWidth="1"/>
    <col min="264" max="269" width="8.6640625" style="1149" customWidth="1"/>
    <col min="270" max="512" width="11.44140625" style="1149"/>
    <col min="513" max="514" width="1.6640625" style="1149" customWidth="1"/>
    <col min="515" max="515" width="22.33203125" style="1149" customWidth="1"/>
    <col min="516" max="516" width="10.6640625" style="1149" customWidth="1"/>
    <col min="517" max="518" width="8.6640625" style="1149" customWidth="1"/>
    <col min="519" max="519" width="9.33203125" style="1149" customWidth="1"/>
    <col min="520" max="525" width="8.6640625" style="1149" customWidth="1"/>
    <col min="526" max="768" width="11.44140625" style="1149"/>
    <col min="769" max="770" width="1.6640625" style="1149" customWidth="1"/>
    <col min="771" max="771" width="22.33203125" style="1149" customWidth="1"/>
    <col min="772" max="772" width="10.6640625" style="1149" customWidth="1"/>
    <col min="773" max="774" width="8.6640625" style="1149" customWidth="1"/>
    <col min="775" max="775" width="9.33203125" style="1149" customWidth="1"/>
    <col min="776" max="781" width="8.6640625" style="1149" customWidth="1"/>
    <col min="782" max="1024" width="11.44140625" style="1149"/>
    <col min="1025" max="1026" width="1.6640625" style="1149" customWidth="1"/>
    <col min="1027" max="1027" width="22.33203125" style="1149" customWidth="1"/>
    <col min="1028" max="1028" width="10.6640625" style="1149" customWidth="1"/>
    <col min="1029" max="1030" width="8.6640625" style="1149" customWidth="1"/>
    <col min="1031" max="1031" width="9.33203125" style="1149" customWidth="1"/>
    <col min="1032" max="1037" width="8.6640625" style="1149" customWidth="1"/>
    <col min="1038" max="1280" width="11.44140625" style="1149"/>
    <col min="1281" max="1282" width="1.6640625" style="1149" customWidth="1"/>
    <col min="1283" max="1283" width="22.33203125" style="1149" customWidth="1"/>
    <col min="1284" max="1284" width="10.6640625" style="1149" customWidth="1"/>
    <col min="1285" max="1286" width="8.6640625" style="1149" customWidth="1"/>
    <col min="1287" max="1287" width="9.33203125" style="1149" customWidth="1"/>
    <col min="1288" max="1293" width="8.6640625" style="1149" customWidth="1"/>
    <col min="1294" max="1536" width="11.44140625" style="1149"/>
    <col min="1537" max="1538" width="1.6640625" style="1149" customWidth="1"/>
    <col min="1539" max="1539" width="22.33203125" style="1149" customWidth="1"/>
    <col min="1540" max="1540" width="10.6640625" style="1149" customWidth="1"/>
    <col min="1541" max="1542" width="8.6640625" style="1149" customWidth="1"/>
    <col min="1543" max="1543" width="9.33203125" style="1149" customWidth="1"/>
    <col min="1544" max="1549" width="8.6640625" style="1149" customWidth="1"/>
    <col min="1550" max="1792" width="11.44140625" style="1149"/>
    <col min="1793" max="1794" width="1.6640625" style="1149" customWidth="1"/>
    <col min="1795" max="1795" width="22.33203125" style="1149" customWidth="1"/>
    <col min="1796" max="1796" width="10.6640625" style="1149" customWidth="1"/>
    <col min="1797" max="1798" width="8.6640625" style="1149" customWidth="1"/>
    <col min="1799" max="1799" width="9.33203125" style="1149" customWidth="1"/>
    <col min="1800" max="1805" width="8.6640625" style="1149" customWidth="1"/>
    <col min="1806" max="2048" width="11.44140625" style="1149"/>
    <col min="2049" max="2050" width="1.6640625" style="1149" customWidth="1"/>
    <col min="2051" max="2051" width="22.33203125" style="1149" customWidth="1"/>
    <col min="2052" max="2052" width="10.6640625" style="1149" customWidth="1"/>
    <col min="2053" max="2054" width="8.6640625" style="1149" customWidth="1"/>
    <col min="2055" max="2055" width="9.33203125" style="1149" customWidth="1"/>
    <col min="2056" max="2061" width="8.6640625" style="1149" customWidth="1"/>
    <col min="2062" max="2304" width="11.44140625" style="1149"/>
    <col min="2305" max="2306" width="1.6640625" style="1149" customWidth="1"/>
    <col min="2307" max="2307" width="22.33203125" style="1149" customWidth="1"/>
    <col min="2308" max="2308" width="10.6640625" style="1149" customWidth="1"/>
    <col min="2309" max="2310" width="8.6640625" style="1149" customWidth="1"/>
    <col min="2311" max="2311" width="9.33203125" style="1149" customWidth="1"/>
    <col min="2312" max="2317" width="8.6640625" style="1149" customWidth="1"/>
    <col min="2318" max="2560" width="11.44140625" style="1149"/>
    <col min="2561" max="2562" width="1.6640625" style="1149" customWidth="1"/>
    <col min="2563" max="2563" width="22.33203125" style="1149" customWidth="1"/>
    <col min="2564" max="2564" width="10.6640625" style="1149" customWidth="1"/>
    <col min="2565" max="2566" width="8.6640625" style="1149" customWidth="1"/>
    <col min="2567" max="2567" width="9.33203125" style="1149" customWidth="1"/>
    <col min="2568" max="2573" width="8.6640625" style="1149" customWidth="1"/>
    <col min="2574" max="2816" width="11.44140625" style="1149"/>
    <col min="2817" max="2818" width="1.6640625" style="1149" customWidth="1"/>
    <col min="2819" max="2819" width="22.33203125" style="1149" customWidth="1"/>
    <col min="2820" max="2820" width="10.6640625" style="1149" customWidth="1"/>
    <col min="2821" max="2822" width="8.6640625" style="1149" customWidth="1"/>
    <col min="2823" max="2823" width="9.33203125" style="1149" customWidth="1"/>
    <col min="2824" max="2829" width="8.6640625" style="1149" customWidth="1"/>
    <col min="2830" max="3072" width="11.44140625" style="1149"/>
    <col min="3073" max="3074" width="1.6640625" style="1149" customWidth="1"/>
    <col min="3075" max="3075" width="22.33203125" style="1149" customWidth="1"/>
    <col min="3076" max="3076" width="10.6640625" style="1149" customWidth="1"/>
    <col min="3077" max="3078" width="8.6640625" style="1149" customWidth="1"/>
    <col min="3079" max="3079" width="9.33203125" style="1149" customWidth="1"/>
    <col min="3080" max="3085" width="8.6640625" style="1149" customWidth="1"/>
    <col min="3086" max="3328" width="11.44140625" style="1149"/>
    <col min="3329" max="3330" width="1.6640625" style="1149" customWidth="1"/>
    <col min="3331" max="3331" width="22.33203125" style="1149" customWidth="1"/>
    <col min="3332" max="3332" width="10.6640625" style="1149" customWidth="1"/>
    <col min="3333" max="3334" width="8.6640625" style="1149" customWidth="1"/>
    <col min="3335" max="3335" width="9.33203125" style="1149" customWidth="1"/>
    <col min="3336" max="3341" width="8.6640625" style="1149" customWidth="1"/>
    <col min="3342" max="3584" width="11.44140625" style="1149"/>
    <col min="3585" max="3586" width="1.6640625" style="1149" customWidth="1"/>
    <col min="3587" max="3587" width="22.33203125" style="1149" customWidth="1"/>
    <col min="3588" max="3588" width="10.6640625" style="1149" customWidth="1"/>
    <col min="3589" max="3590" width="8.6640625" style="1149" customWidth="1"/>
    <col min="3591" max="3591" width="9.33203125" style="1149" customWidth="1"/>
    <col min="3592" max="3597" width="8.6640625" style="1149" customWidth="1"/>
    <col min="3598" max="3840" width="11.44140625" style="1149"/>
    <col min="3841" max="3842" width="1.6640625" style="1149" customWidth="1"/>
    <col min="3843" max="3843" width="22.33203125" style="1149" customWidth="1"/>
    <col min="3844" max="3844" width="10.6640625" style="1149" customWidth="1"/>
    <col min="3845" max="3846" width="8.6640625" style="1149" customWidth="1"/>
    <col min="3847" max="3847" width="9.33203125" style="1149" customWidth="1"/>
    <col min="3848" max="3853" width="8.6640625" style="1149" customWidth="1"/>
    <col min="3854" max="4096" width="11.44140625" style="1149"/>
    <col min="4097" max="4098" width="1.6640625" style="1149" customWidth="1"/>
    <col min="4099" max="4099" width="22.33203125" style="1149" customWidth="1"/>
    <col min="4100" max="4100" width="10.6640625" style="1149" customWidth="1"/>
    <col min="4101" max="4102" width="8.6640625" style="1149" customWidth="1"/>
    <col min="4103" max="4103" width="9.33203125" style="1149" customWidth="1"/>
    <col min="4104" max="4109" width="8.6640625" style="1149" customWidth="1"/>
    <col min="4110" max="4352" width="11.44140625" style="1149"/>
    <col min="4353" max="4354" width="1.6640625" style="1149" customWidth="1"/>
    <col min="4355" max="4355" width="22.33203125" style="1149" customWidth="1"/>
    <col min="4356" max="4356" width="10.6640625" style="1149" customWidth="1"/>
    <col min="4357" max="4358" width="8.6640625" style="1149" customWidth="1"/>
    <col min="4359" max="4359" width="9.33203125" style="1149" customWidth="1"/>
    <col min="4360" max="4365" width="8.6640625" style="1149" customWidth="1"/>
    <col min="4366" max="4608" width="11.44140625" style="1149"/>
    <col min="4609" max="4610" width="1.6640625" style="1149" customWidth="1"/>
    <col min="4611" max="4611" width="22.33203125" style="1149" customWidth="1"/>
    <col min="4612" max="4612" width="10.6640625" style="1149" customWidth="1"/>
    <col min="4613" max="4614" width="8.6640625" style="1149" customWidth="1"/>
    <col min="4615" max="4615" width="9.33203125" style="1149" customWidth="1"/>
    <col min="4616" max="4621" width="8.6640625" style="1149" customWidth="1"/>
    <col min="4622" max="4864" width="11.44140625" style="1149"/>
    <col min="4865" max="4866" width="1.6640625" style="1149" customWidth="1"/>
    <col min="4867" max="4867" width="22.33203125" style="1149" customWidth="1"/>
    <col min="4868" max="4868" width="10.6640625" style="1149" customWidth="1"/>
    <col min="4869" max="4870" width="8.6640625" style="1149" customWidth="1"/>
    <col min="4871" max="4871" width="9.33203125" style="1149" customWidth="1"/>
    <col min="4872" max="4877" width="8.6640625" style="1149" customWidth="1"/>
    <col min="4878" max="5120" width="11.44140625" style="1149"/>
    <col min="5121" max="5122" width="1.6640625" style="1149" customWidth="1"/>
    <col min="5123" max="5123" width="22.33203125" style="1149" customWidth="1"/>
    <col min="5124" max="5124" width="10.6640625" style="1149" customWidth="1"/>
    <col min="5125" max="5126" width="8.6640625" style="1149" customWidth="1"/>
    <col min="5127" max="5127" width="9.33203125" style="1149" customWidth="1"/>
    <col min="5128" max="5133" width="8.6640625" style="1149" customWidth="1"/>
    <col min="5134" max="5376" width="11.44140625" style="1149"/>
    <col min="5377" max="5378" width="1.6640625" style="1149" customWidth="1"/>
    <col min="5379" max="5379" width="22.33203125" style="1149" customWidth="1"/>
    <col min="5380" max="5380" width="10.6640625" style="1149" customWidth="1"/>
    <col min="5381" max="5382" width="8.6640625" style="1149" customWidth="1"/>
    <col min="5383" max="5383" width="9.33203125" style="1149" customWidth="1"/>
    <col min="5384" max="5389" width="8.6640625" style="1149" customWidth="1"/>
    <col min="5390" max="5632" width="11.44140625" style="1149"/>
    <col min="5633" max="5634" width="1.6640625" style="1149" customWidth="1"/>
    <col min="5635" max="5635" width="22.33203125" style="1149" customWidth="1"/>
    <col min="5636" max="5636" width="10.6640625" style="1149" customWidth="1"/>
    <col min="5637" max="5638" width="8.6640625" style="1149" customWidth="1"/>
    <col min="5639" max="5639" width="9.33203125" style="1149" customWidth="1"/>
    <col min="5640" max="5645" width="8.6640625" style="1149" customWidth="1"/>
    <col min="5646" max="5888" width="11.44140625" style="1149"/>
    <col min="5889" max="5890" width="1.6640625" style="1149" customWidth="1"/>
    <col min="5891" max="5891" width="22.33203125" style="1149" customWidth="1"/>
    <col min="5892" max="5892" width="10.6640625" style="1149" customWidth="1"/>
    <col min="5893" max="5894" width="8.6640625" style="1149" customWidth="1"/>
    <col min="5895" max="5895" width="9.33203125" style="1149" customWidth="1"/>
    <col min="5896" max="5901" width="8.6640625" style="1149" customWidth="1"/>
    <col min="5902" max="6144" width="11.44140625" style="1149"/>
    <col min="6145" max="6146" width="1.6640625" style="1149" customWidth="1"/>
    <col min="6147" max="6147" width="22.33203125" style="1149" customWidth="1"/>
    <col min="6148" max="6148" width="10.6640625" style="1149" customWidth="1"/>
    <col min="6149" max="6150" width="8.6640625" style="1149" customWidth="1"/>
    <col min="6151" max="6151" width="9.33203125" style="1149" customWidth="1"/>
    <col min="6152" max="6157" width="8.6640625" style="1149" customWidth="1"/>
    <col min="6158" max="6400" width="11.44140625" style="1149"/>
    <col min="6401" max="6402" width="1.6640625" style="1149" customWidth="1"/>
    <col min="6403" max="6403" width="22.33203125" style="1149" customWidth="1"/>
    <col min="6404" max="6404" width="10.6640625" style="1149" customWidth="1"/>
    <col min="6405" max="6406" width="8.6640625" style="1149" customWidth="1"/>
    <col min="6407" max="6407" width="9.33203125" style="1149" customWidth="1"/>
    <col min="6408" max="6413" width="8.6640625" style="1149" customWidth="1"/>
    <col min="6414" max="6656" width="11.44140625" style="1149"/>
    <col min="6657" max="6658" width="1.6640625" style="1149" customWidth="1"/>
    <col min="6659" max="6659" width="22.33203125" style="1149" customWidth="1"/>
    <col min="6660" max="6660" width="10.6640625" style="1149" customWidth="1"/>
    <col min="6661" max="6662" width="8.6640625" style="1149" customWidth="1"/>
    <col min="6663" max="6663" width="9.33203125" style="1149" customWidth="1"/>
    <col min="6664" max="6669" width="8.6640625" style="1149" customWidth="1"/>
    <col min="6670" max="6912" width="11.44140625" style="1149"/>
    <col min="6913" max="6914" width="1.6640625" style="1149" customWidth="1"/>
    <col min="6915" max="6915" width="22.33203125" style="1149" customWidth="1"/>
    <col min="6916" max="6916" width="10.6640625" style="1149" customWidth="1"/>
    <col min="6917" max="6918" width="8.6640625" style="1149" customWidth="1"/>
    <col min="6919" max="6919" width="9.33203125" style="1149" customWidth="1"/>
    <col min="6920" max="6925" width="8.6640625" style="1149" customWidth="1"/>
    <col min="6926" max="7168" width="11.44140625" style="1149"/>
    <col min="7169" max="7170" width="1.6640625" style="1149" customWidth="1"/>
    <col min="7171" max="7171" width="22.33203125" style="1149" customWidth="1"/>
    <col min="7172" max="7172" width="10.6640625" style="1149" customWidth="1"/>
    <col min="7173" max="7174" width="8.6640625" style="1149" customWidth="1"/>
    <col min="7175" max="7175" width="9.33203125" style="1149" customWidth="1"/>
    <col min="7176" max="7181" width="8.6640625" style="1149" customWidth="1"/>
    <col min="7182" max="7424" width="11.44140625" style="1149"/>
    <col min="7425" max="7426" width="1.6640625" style="1149" customWidth="1"/>
    <col min="7427" max="7427" width="22.33203125" style="1149" customWidth="1"/>
    <col min="7428" max="7428" width="10.6640625" style="1149" customWidth="1"/>
    <col min="7429" max="7430" width="8.6640625" style="1149" customWidth="1"/>
    <col min="7431" max="7431" width="9.33203125" style="1149" customWidth="1"/>
    <col min="7432" max="7437" width="8.6640625" style="1149" customWidth="1"/>
    <col min="7438" max="7680" width="11.44140625" style="1149"/>
    <col min="7681" max="7682" width="1.6640625" style="1149" customWidth="1"/>
    <col min="7683" max="7683" width="22.33203125" style="1149" customWidth="1"/>
    <col min="7684" max="7684" width="10.6640625" style="1149" customWidth="1"/>
    <col min="7685" max="7686" width="8.6640625" style="1149" customWidth="1"/>
    <col min="7687" max="7687" width="9.33203125" style="1149" customWidth="1"/>
    <col min="7688" max="7693" width="8.6640625" style="1149" customWidth="1"/>
    <col min="7694" max="7936" width="11.44140625" style="1149"/>
    <col min="7937" max="7938" width="1.6640625" style="1149" customWidth="1"/>
    <col min="7939" max="7939" width="22.33203125" style="1149" customWidth="1"/>
    <col min="7940" max="7940" width="10.6640625" style="1149" customWidth="1"/>
    <col min="7941" max="7942" width="8.6640625" style="1149" customWidth="1"/>
    <col min="7943" max="7943" width="9.33203125" style="1149" customWidth="1"/>
    <col min="7944" max="7949" width="8.6640625" style="1149" customWidth="1"/>
    <col min="7950" max="8192" width="11.44140625" style="1149"/>
    <col min="8193" max="8194" width="1.6640625" style="1149" customWidth="1"/>
    <col min="8195" max="8195" width="22.33203125" style="1149" customWidth="1"/>
    <col min="8196" max="8196" width="10.6640625" style="1149" customWidth="1"/>
    <col min="8197" max="8198" width="8.6640625" style="1149" customWidth="1"/>
    <col min="8199" max="8199" width="9.33203125" style="1149" customWidth="1"/>
    <col min="8200" max="8205" width="8.6640625" style="1149" customWidth="1"/>
    <col min="8206" max="8448" width="11.44140625" style="1149"/>
    <col min="8449" max="8450" width="1.6640625" style="1149" customWidth="1"/>
    <col min="8451" max="8451" width="22.33203125" style="1149" customWidth="1"/>
    <col min="8452" max="8452" width="10.6640625" style="1149" customWidth="1"/>
    <col min="8453" max="8454" width="8.6640625" style="1149" customWidth="1"/>
    <col min="8455" max="8455" width="9.33203125" style="1149" customWidth="1"/>
    <col min="8456" max="8461" width="8.6640625" style="1149" customWidth="1"/>
    <col min="8462" max="8704" width="11.44140625" style="1149"/>
    <col min="8705" max="8706" width="1.6640625" style="1149" customWidth="1"/>
    <col min="8707" max="8707" width="22.33203125" style="1149" customWidth="1"/>
    <col min="8708" max="8708" width="10.6640625" style="1149" customWidth="1"/>
    <col min="8709" max="8710" width="8.6640625" style="1149" customWidth="1"/>
    <col min="8711" max="8711" width="9.33203125" style="1149" customWidth="1"/>
    <col min="8712" max="8717" width="8.6640625" style="1149" customWidth="1"/>
    <col min="8718" max="8960" width="11.44140625" style="1149"/>
    <col min="8961" max="8962" width="1.6640625" style="1149" customWidth="1"/>
    <col min="8963" max="8963" width="22.33203125" style="1149" customWidth="1"/>
    <col min="8964" max="8964" width="10.6640625" style="1149" customWidth="1"/>
    <col min="8965" max="8966" width="8.6640625" style="1149" customWidth="1"/>
    <col min="8967" max="8967" width="9.33203125" style="1149" customWidth="1"/>
    <col min="8968" max="8973" width="8.6640625" style="1149" customWidth="1"/>
    <col min="8974" max="9216" width="11.44140625" style="1149"/>
    <col min="9217" max="9218" width="1.6640625" style="1149" customWidth="1"/>
    <col min="9219" max="9219" width="22.33203125" style="1149" customWidth="1"/>
    <col min="9220" max="9220" width="10.6640625" style="1149" customWidth="1"/>
    <col min="9221" max="9222" width="8.6640625" style="1149" customWidth="1"/>
    <col min="9223" max="9223" width="9.33203125" style="1149" customWidth="1"/>
    <col min="9224" max="9229" width="8.6640625" style="1149" customWidth="1"/>
    <col min="9230" max="9472" width="11.44140625" style="1149"/>
    <col min="9473" max="9474" width="1.6640625" style="1149" customWidth="1"/>
    <col min="9475" max="9475" width="22.33203125" style="1149" customWidth="1"/>
    <col min="9476" max="9476" width="10.6640625" style="1149" customWidth="1"/>
    <col min="9477" max="9478" width="8.6640625" style="1149" customWidth="1"/>
    <col min="9479" max="9479" width="9.33203125" style="1149" customWidth="1"/>
    <col min="9480" max="9485" width="8.6640625" style="1149" customWidth="1"/>
    <col min="9486" max="9728" width="11.44140625" style="1149"/>
    <col min="9729" max="9730" width="1.6640625" style="1149" customWidth="1"/>
    <col min="9731" max="9731" width="22.33203125" style="1149" customWidth="1"/>
    <col min="9732" max="9732" width="10.6640625" style="1149" customWidth="1"/>
    <col min="9733" max="9734" width="8.6640625" style="1149" customWidth="1"/>
    <col min="9735" max="9735" width="9.33203125" style="1149" customWidth="1"/>
    <col min="9736" max="9741" width="8.6640625" style="1149" customWidth="1"/>
    <col min="9742" max="9984" width="11.44140625" style="1149"/>
    <col min="9985" max="9986" width="1.6640625" style="1149" customWidth="1"/>
    <col min="9987" max="9987" width="22.33203125" style="1149" customWidth="1"/>
    <col min="9988" max="9988" width="10.6640625" style="1149" customWidth="1"/>
    <col min="9989" max="9990" width="8.6640625" style="1149" customWidth="1"/>
    <col min="9991" max="9991" width="9.33203125" style="1149" customWidth="1"/>
    <col min="9992" max="9997" width="8.6640625" style="1149" customWidth="1"/>
    <col min="9998" max="10240" width="11.44140625" style="1149"/>
    <col min="10241" max="10242" width="1.6640625" style="1149" customWidth="1"/>
    <col min="10243" max="10243" width="22.33203125" style="1149" customWidth="1"/>
    <col min="10244" max="10244" width="10.6640625" style="1149" customWidth="1"/>
    <col min="10245" max="10246" width="8.6640625" style="1149" customWidth="1"/>
    <col min="10247" max="10247" width="9.33203125" style="1149" customWidth="1"/>
    <col min="10248" max="10253" width="8.6640625" style="1149" customWidth="1"/>
    <col min="10254" max="10496" width="11.44140625" style="1149"/>
    <col min="10497" max="10498" width="1.6640625" style="1149" customWidth="1"/>
    <col min="10499" max="10499" width="22.33203125" style="1149" customWidth="1"/>
    <col min="10500" max="10500" width="10.6640625" style="1149" customWidth="1"/>
    <col min="10501" max="10502" width="8.6640625" style="1149" customWidth="1"/>
    <col min="10503" max="10503" width="9.33203125" style="1149" customWidth="1"/>
    <col min="10504" max="10509" width="8.6640625" style="1149" customWidth="1"/>
    <col min="10510" max="10752" width="11.44140625" style="1149"/>
    <col min="10753" max="10754" width="1.6640625" style="1149" customWidth="1"/>
    <col min="10755" max="10755" width="22.33203125" style="1149" customWidth="1"/>
    <col min="10756" max="10756" width="10.6640625" style="1149" customWidth="1"/>
    <col min="10757" max="10758" width="8.6640625" style="1149" customWidth="1"/>
    <col min="10759" max="10759" width="9.33203125" style="1149" customWidth="1"/>
    <col min="10760" max="10765" width="8.6640625" style="1149" customWidth="1"/>
    <col min="10766" max="11008" width="11.44140625" style="1149"/>
    <col min="11009" max="11010" width="1.6640625" style="1149" customWidth="1"/>
    <col min="11011" max="11011" width="22.33203125" style="1149" customWidth="1"/>
    <col min="11012" max="11012" width="10.6640625" style="1149" customWidth="1"/>
    <col min="11013" max="11014" width="8.6640625" style="1149" customWidth="1"/>
    <col min="11015" max="11015" width="9.33203125" style="1149" customWidth="1"/>
    <col min="11016" max="11021" width="8.6640625" style="1149" customWidth="1"/>
    <col min="11022" max="11264" width="11.44140625" style="1149"/>
    <col min="11265" max="11266" width="1.6640625" style="1149" customWidth="1"/>
    <col min="11267" max="11267" width="22.33203125" style="1149" customWidth="1"/>
    <col min="11268" max="11268" width="10.6640625" style="1149" customWidth="1"/>
    <col min="11269" max="11270" width="8.6640625" style="1149" customWidth="1"/>
    <col min="11271" max="11271" width="9.33203125" style="1149" customWidth="1"/>
    <col min="11272" max="11277" width="8.6640625" style="1149" customWidth="1"/>
    <col min="11278" max="11520" width="11.44140625" style="1149"/>
    <col min="11521" max="11522" width="1.6640625" style="1149" customWidth="1"/>
    <col min="11523" max="11523" width="22.33203125" style="1149" customWidth="1"/>
    <col min="11524" max="11524" width="10.6640625" style="1149" customWidth="1"/>
    <col min="11525" max="11526" width="8.6640625" style="1149" customWidth="1"/>
    <col min="11527" max="11527" width="9.33203125" style="1149" customWidth="1"/>
    <col min="11528" max="11533" width="8.6640625" style="1149" customWidth="1"/>
    <col min="11534" max="11776" width="11.44140625" style="1149"/>
    <col min="11777" max="11778" width="1.6640625" style="1149" customWidth="1"/>
    <col min="11779" max="11779" width="22.33203125" style="1149" customWidth="1"/>
    <col min="11780" max="11780" width="10.6640625" style="1149" customWidth="1"/>
    <col min="11781" max="11782" width="8.6640625" style="1149" customWidth="1"/>
    <col min="11783" max="11783" width="9.33203125" style="1149" customWidth="1"/>
    <col min="11784" max="11789" width="8.6640625" style="1149" customWidth="1"/>
    <col min="11790" max="12032" width="11.44140625" style="1149"/>
    <col min="12033" max="12034" width="1.6640625" style="1149" customWidth="1"/>
    <col min="12035" max="12035" width="22.33203125" style="1149" customWidth="1"/>
    <col min="12036" max="12036" width="10.6640625" style="1149" customWidth="1"/>
    <col min="12037" max="12038" width="8.6640625" style="1149" customWidth="1"/>
    <col min="12039" max="12039" width="9.33203125" style="1149" customWidth="1"/>
    <col min="12040" max="12045" width="8.6640625" style="1149" customWidth="1"/>
    <col min="12046" max="12288" width="11.44140625" style="1149"/>
    <col min="12289" max="12290" width="1.6640625" style="1149" customWidth="1"/>
    <col min="12291" max="12291" width="22.33203125" style="1149" customWidth="1"/>
    <col min="12292" max="12292" width="10.6640625" style="1149" customWidth="1"/>
    <col min="12293" max="12294" width="8.6640625" style="1149" customWidth="1"/>
    <col min="12295" max="12295" width="9.33203125" style="1149" customWidth="1"/>
    <col min="12296" max="12301" width="8.6640625" style="1149" customWidth="1"/>
    <col min="12302" max="12544" width="11.44140625" style="1149"/>
    <col min="12545" max="12546" width="1.6640625" style="1149" customWidth="1"/>
    <col min="12547" max="12547" width="22.33203125" style="1149" customWidth="1"/>
    <col min="12548" max="12548" width="10.6640625" style="1149" customWidth="1"/>
    <col min="12549" max="12550" width="8.6640625" style="1149" customWidth="1"/>
    <col min="12551" max="12551" width="9.33203125" style="1149" customWidth="1"/>
    <col min="12552" max="12557" width="8.6640625" style="1149" customWidth="1"/>
    <col min="12558" max="12800" width="11.44140625" style="1149"/>
    <col min="12801" max="12802" width="1.6640625" style="1149" customWidth="1"/>
    <col min="12803" max="12803" width="22.33203125" style="1149" customWidth="1"/>
    <col min="12804" max="12804" width="10.6640625" style="1149" customWidth="1"/>
    <col min="12805" max="12806" width="8.6640625" style="1149" customWidth="1"/>
    <col min="12807" max="12807" width="9.33203125" style="1149" customWidth="1"/>
    <col min="12808" max="12813" width="8.6640625" style="1149" customWidth="1"/>
    <col min="12814" max="13056" width="11.44140625" style="1149"/>
    <col min="13057" max="13058" width="1.6640625" style="1149" customWidth="1"/>
    <col min="13059" max="13059" width="22.33203125" style="1149" customWidth="1"/>
    <col min="13060" max="13060" width="10.6640625" style="1149" customWidth="1"/>
    <col min="13061" max="13062" width="8.6640625" style="1149" customWidth="1"/>
    <col min="13063" max="13063" width="9.33203125" style="1149" customWidth="1"/>
    <col min="13064" max="13069" width="8.6640625" style="1149" customWidth="1"/>
    <col min="13070" max="13312" width="11.44140625" style="1149"/>
    <col min="13313" max="13314" width="1.6640625" style="1149" customWidth="1"/>
    <col min="13315" max="13315" width="22.33203125" style="1149" customWidth="1"/>
    <col min="13316" max="13316" width="10.6640625" style="1149" customWidth="1"/>
    <col min="13317" max="13318" width="8.6640625" style="1149" customWidth="1"/>
    <col min="13319" max="13319" width="9.33203125" style="1149" customWidth="1"/>
    <col min="13320" max="13325" width="8.6640625" style="1149" customWidth="1"/>
    <col min="13326" max="13568" width="11.44140625" style="1149"/>
    <col min="13569" max="13570" width="1.6640625" style="1149" customWidth="1"/>
    <col min="13571" max="13571" width="22.33203125" style="1149" customWidth="1"/>
    <col min="13572" max="13572" width="10.6640625" style="1149" customWidth="1"/>
    <col min="13573" max="13574" width="8.6640625" style="1149" customWidth="1"/>
    <col min="13575" max="13575" width="9.33203125" style="1149" customWidth="1"/>
    <col min="13576" max="13581" width="8.6640625" style="1149" customWidth="1"/>
    <col min="13582" max="13824" width="11.44140625" style="1149"/>
    <col min="13825" max="13826" width="1.6640625" style="1149" customWidth="1"/>
    <col min="13827" max="13827" width="22.33203125" style="1149" customWidth="1"/>
    <col min="13828" max="13828" width="10.6640625" style="1149" customWidth="1"/>
    <col min="13829" max="13830" width="8.6640625" style="1149" customWidth="1"/>
    <col min="13831" max="13831" width="9.33203125" style="1149" customWidth="1"/>
    <col min="13832" max="13837" width="8.6640625" style="1149" customWidth="1"/>
    <col min="13838" max="14080" width="11.44140625" style="1149"/>
    <col min="14081" max="14082" width="1.6640625" style="1149" customWidth="1"/>
    <col min="14083" max="14083" width="22.33203125" style="1149" customWidth="1"/>
    <col min="14084" max="14084" width="10.6640625" style="1149" customWidth="1"/>
    <col min="14085" max="14086" width="8.6640625" style="1149" customWidth="1"/>
    <col min="14087" max="14087" width="9.33203125" style="1149" customWidth="1"/>
    <col min="14088" max="14093" width="8.6640625" style="1149" customWidth="1"/>
    <col min="14094" max="14336" width="11.44140625" style="1149"/>
    <col min="14337" max="14338" width="1.6640625" style="1149" customWidth="1"/>
    <col min="14339" max="14339" width="22.33203125" style="1149" customWidth="1"/>
    <col min="14340" max="14340" width="10.6640625" style="1149" customWidth="1"/>
    <col min="14341" max="14342" width="8.6640625" style="1149" customWidth="1"/>
    <col min="14343" max="14343" width="9.33203125" style="1149" customWidth="1"/>
    <col min="14344" max="14349" width="8.6640625" style="1149" customWidth="1"/>
    <col min="14350" max="14592" width="11.44140625" style="1149"/>
    <col min="14593" max="14594" width="1.6640625" style="1149" customWidth="1"/>
    <col min="14595" max="14595" width="22.33203125" style="1149" customWidth="1"/>
    <col min="14596" max="14596" width="10.6640625" style="1149" customWidth="1"/>
    <col min="14597" max="14598" width="8.6640625" style="1149" customWidth="1"/>
    <col min="14599" max="14599" width="9.33203125" style="1149" customWidth="1"/>
    <col min="14600" max="14605" width="8.6640625" style="1149" customWidth="1"/>
    <col min="14606" max="14848" width="11.44140625" style="1149"/>
    <col min="14849" max="14850" width="1.6640625" style="1149" customWidth="1"/>
    <col min="14851" max="14851" width="22.33203125" style="1149" customWidth="1"/>
    <col min="14852" max="14852" width="10.6640625" style="1149" customWidth="1"/>
    <col min="14853" max="14854" width="8.6640625" style="1149" customWidth="1"/>
    <col min="14855" max="14855" width="9.33203125" style="1149" customWidth="1"/>
    <col min="14856" max="14861" width="8.6640625" style="1149" customWidth="1"/>
    <col min="14862" max="15104" width="11.44140625" style="1149"/>
    <col min="15105" max="15106" width="1.6640625" style="1149" customWidth="1"/>
    <col min="15107" max="15107" width="22.33203125" style="1149" customWidth="1"/>
    <col min="15108" max="15108" width="10.6640625" style="1149" customWidth="1"/>
    <col min="15109" max="15110" width="8.6640625" style="1149" customWidth="1"/>
    <col min="15111" max="15111" width="9.33203125" style="1149" customWidth="1"/>
    <col min="15112" max="15117" width="8.6640625" style="1149" customWidth="1"/>
    <col min="15118" max="15360" width="11.44140625" style="1149"/>
    <col min="15361" max="15362" width="1.6640625" style="1149" customWidth="1"/>
    <col min="15363" max="15363" width="22.33203125" style="1149" customWidth="1"/>
    <col min="15364" max="15364" width="10.6640625" style="1149" customWidth="1"/>
    <col min="15365" max="15366" width="8.6640625" style="1149" customWidth="1"/>
    <col min="15367" max="15367" width="9.33203125" style="1149" customWidth="1"/>
    <col min="15368" max="15373" width="8.6640625" style="1149" customWidth="1"/>
    <col min="15374" max="15616" width="11.44140625" style="1149"/>
    <col min="15617" max="15618" width="1.6640625" style="1149" customWidth="1"/>
    <col min="15619" max="15619" width="22.33203125" style="1149" customWidth="1"/>
    <col min="15620" max="15620" width="10.6640625" style="1149" customWidth="1"/>
    <col min="15621" max="15622" width="8.6640625" style="1149" customWidth="1"/>
    <col min="15623" max="15623" width="9.33203125" style="1149" customWidth="1"/>
    <col min="15624" max="15629" width="8.6640625" style="1149" customWidth="1"/>
    <col min="15630" max="15872" width="11.44140625" style="1149"/>
    <col min="15873" max="15874" width="1.6640625" style="1149" customWidth="1"/>
    <col min="15875" max="15875" width="22.33203125" style="1149" customWidth="1"/>
    <col min="15876" max="15876" width="10.6640625" style="1149" customWidth="1"/>
    <col min="15877" max="15878" width="8.6640625" style="1149" customWidth="1"/>
    <col min="15879" max="15879" width="9.33203125" style="1149" customWidth="1"/>
    <col min="15880" max="15885" width="8.6640625" style="1149" customWidth="1"/>
    <col min="15886" max="16128" width="11.44140625" style="1149"/>
    <col min="16129" max="16130" width="1.6640625" style="1149" customWidth="1"/>
    <col min="16131" max="16131" width="22.33203125" style="1149" customWidth="1"/>
    <col min="16132" max="16132" width="10.6640625" style="1149" customWidth="1"/>
    <col min="16133" max="16134" width="8.6640625" style="1149" customWidth="1"/>
    <col min="16135" max="16135" width="9.33203125" style="1149" customWidth="1"/>
    <col min="16136" max="16141" width="8.6640625" style="1149" customWidth="1"/>
    <col min="16142" max="16384" width="11.44140625" style="1149"/>
  </cols>
  <sheetData>
    <row r="1" spans="1:13" ht="13.8">
      <c r="A1" s="1376"/>
      <c r="B1" s="1103"/>
      <c r="C1" s="1377" t="s">
        <v>546</v>
      </c>
    </row>
    <row r="2" spans="1:13" ht="62.25" customHeight="1">
      <c r="A2" s="1378" t="s">
        <v>79</v>
      </c>
      <c r="B2" s="1379"/>
      <c r="C2" s="1379"/>
      <c r="D2" s="1379"/>
      <c r="E2" s="1379"/>
      <c r="F2" s="1379"/>
      <c r="G2" s="1379"/>
      <c r="H2" s="1379"/>
      <c r="I2" s="1379"/>
      <c r="J2" s="1379"/>
      <c r="K2" s="1379"/>
      <c r="L2" s="1379"/>
      <c r="M2" s="1379"/>
    </row>
    <row r="3" spans="1:13" ht="16.8">
      <c r="A3" s="1338">
        <v>45596</v>
      </c>
      <c r="B3" s="1338"/>
      <c r="C3" s="1215"/>
      <c r="D3" s="1107"/>
      <c r="E3" s="1107"/>
      <c r="F3" s="1185"/>
      <c r="G3" s="1185"/>
      <c r="H3" s="1185"/>
      <c r="I3" s="1185"/>
      <c r="J3" s="1185"/>
      <c r="K3" s="1185"/>
      <c r="L3" s="1185"/>
      <c r="M3" s="1185"/>
    </row>
    <row r="4" spans="1:13" ht="14.7" customHeight="1" thickBot="1">
      <c r="A4" s="1206"/>
      <c r="B4" s="1206"/>
      <c r="C4" s="1206"/>
      <c r="M4" s="1206"/>
    </row>
    <row r="5" spans="1:13" ht="15.75" customHeight="1">
      <c r="B5" s="1860"/>
      <c r="C5" s="1861"/>
      <c r="D5" s="1112" t="s">
        <v>96</v>
      </c>
      <c r="E5" s="1112"/>
      <c r="F5" s="1112"/>
      <c r="G5" s="1112"/>
      <c r="H5" s="1380"/>
      <c r="I5" s="1380"/>
      <c r="J5" s="1380"/>
      <c r="K5" s="1380"/>
      <c r="L5" s="1380"/>
      <c r="M5" s="1862" t="s">
        <v>125</v>
      </c>
    </row>
    <row r="6" spans="1:13">
      <c r="A6" s="1373"/>
      <c r="B6" s="1859"/>
      <c r="C6" s="1859"/>
      <c r="D6" s="1381" t="s">
        <v>1360</v>
      </c>
      <c r="E6" s="1381" t="s">
        <v>1361</v>
      </c>
      <c r="F6" s="1381" t="s">
        <v>1362</v>
      </c>
      <c r="G6" s="1381" t="s">
        <v>103</v>
      </c>
      <c r="H6" s="1381" t="s">
        <v>104</v>
      </c>
      <c r="I6" s="1381" t="s">
        <v>105</v>
      </c>
      <c r="J6" s="1381" t="s">
        <v>1363</v>
      </c>
      <c r="K6" s="1381" t="s">
        <v>107</v>
      </c>
      <c r="L6" s="1381" t="s">
        <v>1364</v>
      </c>
      <c r="M6" s="1863"/>
    </row>
    <row r="7" spans="1:13" ht="12.75" customHeight="1" outlineLevel="1">
      <c r="A7" s="1048" t="s">
        <v>112</v>
      </c>
      <c r="C7" s="1139"/>
      <c r="D7" s="1382">
        <v>1327</v>
      </c>
      <c r="E7" s="1382">
        <v>109</v>
      </c>
      <c r="F7" s="1382">
        <v>155</v>
      </c>
      <c r="G7" s="1382">
        <v>115</v>
      </c>
      <c r="H7" s="1382">
        <v>104</v>
      </c>
      <c r="I7" s="1382">
        <v>114</v>
      </c>
      <c r="J7" s="1382">
        <v>104</v>
      </c>
      <c r="K7" s="1382">
        <v>181</v>
      </c>
      <c r="L7" s="1382">
        <v>1055</v>
      </c>
      <c r="M7" s="1383">
        <v>3264</v>
      </c>
    </row>
    <row r="8" spans="1:13" ht="12.75" customHeight="1" outlineLevel="1">
      <c r="A8" s="1207"/>
      <c r="B8" s="1358" t="s">
        <v>1405</v>
      </c>
      <c r="D8" s="1384">
        <v>1263</v>
      </c>
      <c r="E8" s="1384">
        <v>102</v>
      </c>
      <c r="F8" s="1384">
        <v>148</v>
      </c>
      <c r="G8" s="1384">
        <v>114</v>
      </c>
      <c r="H8" s="1384">
        <v>95</v>
      </c>
      <c r="I8" s="1384">
        <v>104</v>
      </c>
      <c r="J8" s="1384">
        <v>96</v>
      </c>
      <c r="K8" s="1384">
        <v>171</v>
      </c>
      <c r="L8" s="1384">
        <v>1024</v>
      </c>
      <c r="M8" s="1384">
        <v>3117</v>
      </c>
    </row>
    <row r="9" spans="1:13" ht="12.75" customHeight="1" outlineLevel="1">
      <c r="A9" s="1207"/>
      <c r="B9" s="1140"/>
      <c r="C9" s="1140" t="s">
        <v>1397</v>
      </c>
      <c r="D9" s="1384">
        <v>1215</v>
      </c>
      <c r="E9" s="1384">
        <v>99</v>
      </c>
      <c r="F9" s="1384">
        <v>146</v>
      </c>
      <c r="G9" s="1384">
        <v>110</v>
      </c>
      <c r="H9" s="1384">
        <v>92</v>
      </c>
      <c r="I9" s="1384">
        <v>95</v>
      </c>
      <c r="J9" s="1384">
        <v>90</v>
      </c>
      <c r="K9" s="1384">
        <v>168</v>
      </c>
      <c r="L9" s="1384">
        <v>983</v>
      </c>
      <c r="M9" s="1384">
        <v>2998</v>
      </c>
    </row>
    <row r="10" spans="1:13" ht="12.75" customHeight="1" outlineLevel="1">
      <c r="A10" s="1207"/>
      <c r="B10" s="1140"/>
      <c r="C10" s="1140" t="s">
        <v>1398</v>
      </c>
      <c r="D10" s="1384">
        <v>48</v>
      </c>
      <c r="E10" s="1384">
        <v>3</v>
      </c>
      <c r="F10" s="1384">
        <v>2</v>
      </c>
      <c r="G10" s="1384">
        <v>4</v>
      </c>
      <c r="H10" s="1384">
        <v>3</v>
      </c>
      <c r="I10" s="1384">
        <v>9</v>
      </c>
      <c r="J10" s="1384">
        <v>6</v>
      </c>
      <c r="K10" s="1384">
        <v>3</v>
      </c>
      <c r="L10" s="1384">
        <v>41</v>
      </c>
      <c r="M10" s="1384">
        <v>119</v>
      </c>
    </row>
    <row r="11" spans="1:13" ht="12.75" customHeight="1" outlineLevel="1">
      <c r="A11" s="1385"/>
      <c r="B11" s="1386" t="s">
        <v>1406</v>
      </c>
      <c r="C11" s="1386"/>
      <c r="D11" s="1387">
        <v>64</v>
      </c>
      <c r="E11" s="1387">
        <v>7</v>
      </c>
      <c r="F11" s="1387">
        <v>7</v>
      </c>
      <c r="G11" s="1387">
        <v>1</v>
      </c>
      <c r="H11" s="1387">
        <v>9</v>
      </c>
      <c r="I11" s="1387">
        <v>10</v>
      </c>
      <c r="J11" s="1387">
        <v>8</v>
      </c>
      <c r="K11" s="1387">
        <v>10</v>
      </c>
      <c r="L11" s="1387">
        <v>31</v>
      </c>
      <c r="M11" s="1387">
        <v>147</v>
      </c>
    </row>
    <row r="12" spans="1:13" ht="12.75" customHeight="1" outlineLevel="1">
      <c r="A12" s="1048" t="s">
        <v>115</v>
      </c>
      <c r="C12" s="1139"/>
      <c r="D12" s="1382">
        <v>10237</v>
      </c>
      <c r="E12" s="1382">
        <v>1619</v>
      </c>
      <c r="F12" s="1382">
        <v>623</v>
      </c>
      <c r="G12" s="1382">
        <v>878</v>
      </c>
      <c r="H12" s="1382">
        <v>1664</v>
      </c>
      <c r="I12" s="1382">
        <v>2633</v>
      </c>
      <c r="J12" s="1382">
        <v>3350</v>
      </c>
      <c r="K12" s="1382">
        <v>4098</v>
      </c>
      <c r="L12" s="1382">
        <v>23244</v>
      </c>
      <c r="M12" s="1383">
        <v>48346</v>
      </c>
    </row>
    <row r="13" spans="1:13" ht="12.75" customHeight="1" outlineLevel="1">
      <c r="A13" s="1207"/>
      <c r="B13" s="1358" t="s">
        <v>1405</v>
      </c>
      <c r="D13" s="1384">
        <v>9749</v>
      </c>
      <c r="E13" s="1384">
        <v>1453</v>
      </c>
      <c r="F13" s="1384">
        <v>569</v>
      </c>
      <c r="G13" s="1384">
        <v>822</v>
      </c>
      <c r="H13" s="1384">
        <v>1542</v>
      </c>
      <c r="I13" s="1384">
        <v>2392</v>
      </c>
      <c r="J13" s="1384">
        <v>3029</v>
      </c>
      <c r="K13" s="1384">
        <v>3590</v>
      </c>
      <c r="L13" s="1384">
        <v>15932</v>
      </c>
      <c r="M13" s="1384">
        <v>39078</v>
      </c>
    </row>
    <row r="14" spans="1:13" ht="12.75" customHeight="1" outlineLevel="1">
      <c r="A14" s="1207"/>
      <c r="B14" s="1140"/>
      <c r="C14" s="1140" t="s">
        <v>1397</v>
      </c>
      <c r="D14" s="1384">
        <v>8123</v>
      </c>
      <c r="E14" s="1384">
        <v>1342</v>
      </c>
      <c r="F14" s="1384">
        <v>519</v>
      </c>
      <c r="G14" s="1384">
        <v>737</v>
      </c>
      <c r="H14" s="1384">
        <v>1340</v>
      </c>
      <c r="I14" s="1384">
        <v>2015</v>
      </c>
      <c r="J14" s="1384">
        <v>2533</v>
      </c>
      <c r="K14" s="1384">
        <v>3011</v>
      </c>
      <c r="L14" s="1384">
        <v>13423</v>
      </c>
      <c r="M14" s="1384">
        <v>33043</v>
      </c>
    </row>
    <row r="15" spans="1:13" ht="12.75" customHeight="1" outlineLevel="1">
      <c r="A15" s="1207"/>
      <c r="B15" s="1140"/>
      <c r="C15" s="1140" t="s">
        <v>1398</v>
      </c>
      <c r="D15" s="1384">
        <v>1626</v>
      </c>
      <c r="E15" s="1384">
        <v>111</v>
      </c>
      <c r="F15" s="1384">
        <v>50</v>
      </c>
      <c r="G15" s="1384">
        <v>85</v>
      </c>
      <c r="H15" s="1384">
        <v>202</v>
      </c>
      <c r="I15" s="1384">
        <v>377</v>
      </c>
      <c r="J15" s="1384">
        <v>496</v>
      </c>
      <c r="K15" s="1384">
        <v>579</v>
      </c>
      <c r="L15" s="1384">
        <v>2509</v>
      </c>
      <c r="M15" s="1384">
        <v>6035</v>
      </c>
    </row>
    <row r="16" spans="1:13" ht="12.75" customHeight="1" outlineLevel="1">
      <c r="A16" s="1385"/>
      <c r="B16" s="1386" t="s">
        <v>1406</v>
      </c>
      <c r="C16" s="1386"/>
      <c r="D16" s="1387">
        <v>488</v>
      </c>
      <c r="E16" s="1387">
        <v>166</v>
      </c>
      <c r="F16" s="1387">
        <v>54</v>
      </c>
      <c r="G16" s="1387">
        <v>56</v>
      </c>
      <c r="H16" s="1387">
        <v>122</v>
      </c>
      <c r="I16" s="1387">
        <v>241</v>
      </c>
      <c r="J16" s="1387">
        <v>321</v>
      </c>
      <c r="K16" s="1387">
        <v>508</v>
      </c>
      <c r="L16" s="1387">
        <v>7312</v>
      </c>
      <c r="M16" s="1387">
        <v>9268</v>
      </c>
    </row>
    <row r="17" spans="1:13" ht="12.75" customHeight="1" outlineLevel="1">
      <c r="A17" s="1048" t="s">
        <v>116</v>
      </c>
      <c r="C17" s="1139"/>
      <c r="D17" s="1382">
        <v>6720</v>
      </c>
      <c r="E17" s="1382">
        <v>982</v>
      </c>
      <c r="F17" s="1382">
        <v>428</v>
      </c>
      <c r="G17" s="1382">
        <v>570</v>
      </c>
      <c r="H17" s="1382">
        <v>1031</v>
      </c>
      <c r="I17" s="1382">
        <v>1581</v>
      </c>
      <c r="J17" s="1382">
        <v>1980</v>
      </c>
      <c r="K17" s="1382">
        <v>2363</v>
      </c>
      <c r="L17" s="1382">
        <v>15147</v>
      </c>
      <c r="M17" s="1383">
        <v>30802</v>
      </c>
    </row>
    <row r="18" spans="1:13" ht="12.75" customHeight="1" outlineLevel="1">
      <c r="A18" s="1207"/>
      <c r="B18" s="1358" t="s">
        <v>1405</v>
      </c>
      <c r="D18" s="1384">
        <v>6249</v>
      </c>
      <c r="E18" s="1384">
        <v>849</v>
      </c>
      <c r="F18" s="1384">
        <v>381</v>
      </c>
      <c r="G18" s="1384">
        <v>526</v>
      </c>
      <c r="H18" s="1384">
        <v>923</v>
      </c>
      <c r="I18" s="1384">
        <v>1414</v>
      </c>
      <c r="J18" s="1384">
        <v>1748</v>
      </c>
      <c r="K18" s="1384">
        <v>2022</v>
      </c>
      <c r="L18" s="1384">
        <v>9738</v>
      </c>
      <c r="M18" s="1384">
        <v>23850</v>
      </c>
    </row>
    <row r="19" spans="1:13" ht="12.75" customHeight="1" outlineLevel="1">
      <c r="A19" s="1207"/>
      <c r="B19" s="1140"/>
      <c r="C19" s="1140" t="s">
        <v>1397</v>
      </c>
      <c r="D19" s="1384">
        <v>5451</v>
      </c>
      <c r="E19" s="1384">
        <v>772</v>
      </c>
      <c r="F19" s="1384">
        <v>355</v>
      </c>
      <c r="G19" s="1384">
        <v>486</v>
      </c>
      <c r="H19" s="1384">
        <v>818</v>
      </c>
      <c r="I19" s="1384">
        <v>1213</v>
      </c>
      <c r="J19" s="1384">
        <v>1479</v>
      </c>
      <c r="K19" s="1384">
        <v>1659</v>
      </c>
      <c r="L19" s="1384">
        <v>8181</v>
      </c>
      <c r="M19" s="1384">
        <v>20414</v>
      </c>
    </row>
    <row r="20" spans="1:13" ht="12.75" customHeight="1" outlineLevel="1">
      <c r="A20" s="1207"/>
      <c r="B20" s="1140"/>
      <c r="C20" s="1140" t="s">
        <v>1398</v>
      </c>
      <c r="D20" s="1384">
        <v>798</v>
      </c>
      <c r="E20" s="1384">
        <v>77</v>
      </c>
      <c r="F20" s="1384">
        <v>26</v>
      </c>
      <c r="G20" s="1384">
        <v>40</v>
      </c>
      <c r="H20" s="1384">
        <v>105</v>
      </c>
      <c r="I20" s="1384">
        <v>201</v>
      </c>
      <c r="J20" s="1384">
        <v>269</v>
      </c>
      <c r="K20" s="1384">
        <v>363</v>
      </c>
      <c r="L20" s="1384">
        <v>1557</v>
      </c>
      <c r="M20" s="1384">
        <v>3436</v>
      </c>
    </row>
    <row r="21" spans="1:13" ht="12.75" customHeight="1" outlineLevel="1">
      <c r="A21" s="1385"/>
      <c r="B21" s="1386" t="s">
        <v>1406</v>
      </c>
      <c r="C21" s="1386"/>
      <c r="D21" s="1387">
        <v>471</v>
      </c>
      <c r="E21" s="1387">
        <v>133</v>
      </c>
      <c r="F21" s="1387">
        <v>47</v>
      </c>
      <c r="G21" s="1387">
        <v>44</v>
      </c>
      <c r="H21" s="1387">
        <v>108</v>
      </c>
      <c r="I21" s="1387">
        <v>167</v>
      </c>
      <c r="J21" s="1387">
        <v>232</v>
      </c>
      <c r="K21" s="1387">
        <v>341</v>
      </c>
      <c r="L21" s="1387">
        <v>5409</v>
      </c>
      <c r="M21" s="1387">
        <v>6952</v>
      </c>
    </row>
    <row r="22" spans="1:13" ht="12.75" customHeight="1" outlineLevel="1">
      <c r="A22" s="1048" t="s">
        <v>117</v>
      </c>
      <c r="C22" s="1139"/>
      <c r="D22" s="1382">
        <v>7467</v>
      </c>
      <c r="E22" s="1382">
        <v>1135</v>
      </c>
      <c r="F22" s="1382">
        <v>425</v>
      </c>
      <c r="G22" s="1382">
        <v>674</v>
      </c>
      <c r="H22" s="1382">
        <v>1246</v>
      </c>
      <c r="I22" s="1382">
        <v>2053</v>
      </c>
      <c r="J22" s="1382">
        <v>2731</v>
      </c>
      <c r="K22" s="1382">
        <v>3115</v>
      </c>
      <c r="L22" s="1382">
        <v>17565</v>
      </c>
      <c r="M22" s="1383">
        <v>36411</v>
      </c>
    </row>
    <row r="23" spans="1:13" ht="12.75" customHeight="1" outlineLevel="1">
      <c r="A23" s="1207"/>
      <c r="B23" s="1358" t="s">
        <v>1405</v>
      </c>
      <c r="D23" s="1384">
        <v>6444</v>
      </c>
      <c r="E23" s="1384">
        <v>926</v>
      </c>
      <c r="F23" s="1384">
        <v>367</v>
      </c>
      <c r="G23" s="1384">
        <v>577</v>
      </c>
      <c r="H23" s="1384">
        <v>1043</v>
      </c>
      <c r="I23" s="1384">
        <v>1742</v>
      </c>
      <c r="J23" s="1384">
        <v>2289</v>
      </c>
      <c r="K23" s="1384">
        <v>2503</v>
      </c>
      <c r="L23" s="1384">
        <v>11249</v>
      </c>
      <c r="M23" s="1384">
        <v>27140</v>
      </c>
    </row>
    <row r="24" spans="1:13" ht="12.75" customHeight="1" outlineLevel="1">
      <c r="A24" s="1207"/>
      <c r="B24" s="1140"/>
      <c r="C24" s="1140" t="s">
        <v>1397</v>
      </c>
      <c r="D24" s="1384">
        <v>5527</v>
      </c>
      <c r="E24" s="1384">
        <v>864</v>
      </c>
      <c r="F24" s="1384">
        <v>334</v>
      </c>
      <c r="G24" s="1384">
        <v>538</v>
      </c>
      <c r="H24" s="1384">
        <v>924</v>
      </c>
      <c r="I24" s="1384">
        <v>1507</v>
      </c>
      <c r="J24" s="1384">
        <v>1954</v>
      </c>
      <c r="K24" s="1384">
        <v>2124</v>
      </c>
      <c r="L24" s="1384">
        <v>9594</v>
      </c>
      <c r="M24" s="1384">
        <v>23366</v>
      </c>
    </row>
    <row r="25" spans="1:13" ht="12.75" customHeight="1" outlineLevel="1">
      <c r="A25" s="1207"/>
      <c r="B25" s="1140"/>
      <c r="C25" s="1140" t="s">
        <v>1398</v>
      </c>
      <c r="D25" s="1384">
        <v>917</v>
      </c>
      <c r="E25" s="1384">
        <v>62</v>
      </c>
      <c r="F25" s="1384">
        <v>33</v>
      </c>
      <c r="G25" s="1384">
        <v>39</v>
      </c>
      <c r="H25" s="1384">
        <v>119</v>
      </c>
      <c r="I25" s="1384">
        <v>235</v>
      </c>
      <c r="J25" s="1384">
        <v>335</v>
      </c>
      <c r="K25" s="1384">
        <v>379</v>
      </c>
      <c r="L25" s="1384">
        <v>1655</v>
      </c>
      <c r="M25" s="1384">
        <v>3774</v>
      </c>
    </row>
    <row r="26" spans="1:13" ht="12.75" customHeight="1" outlineLevel="1">
      <c r="A26" s="1385"/>
      <c r="B26" s="1386" t="s">
        <v>1406</v>
      </c>
      <c r="C26" s="1386"/>
      <c r="D26" s="1387">
        <v>1023</v>
      </c>
      <c r="E26" s="1387">
        <v>209</v>
      </c>
      <c r="F26" s="1387">
        <v>58</v>
      </c>
      <c r="G26" s="1387">
        <v>97</v>
      </c>
      <c r="H26" s="1387">
        <v>203</v>
      </c>
      <c r="I26" s="1387">
        <v>311</v>
      </c>
      <c r="J26" s="1387">
        <v>442</v>
      </c>
      <c r="K26" s="1387">
        <v>612</v>
      </c>
      <c r="L26" s="1387">
        <v>6316</v>
      </c>
      <c r="M26" s="1387">
        <v>9271</v>
      </c>
    </row>
    <row r="27" spans="1:13" ht="12.75" customHeight="1">
      <c r="A27" s="1388" t="s">
        <v>118</v>
      </c>
      <c r="C27" s="1173"/>
      <c r="D27" s="1383">
        <v>25751</v>
      </c>
      <c r="E27" s="1383">
        <v>3845</v>
      </c>
      <c r="F27" s="1383">
        <v>1631</v>
      </c>
      <c r="G27" s="1383">
        <v>2237</v>
      </c>
      <c r="H27" s="1383">
        <v>4045</v>
      </c>
      <c r="I27" s="1383">
        <v>6381</v>
      </c>
      <c r="J27" s="1383">
        <v>8165</v>
      </c>
      <c r="K27" s="1383">
        <v>9757</v>
      </c>
      <c r="L27" s="1383">
        <v>57011</v>
      </c>
      <c r="M27" s="1383">
        <v>118823</v>
      </c>
    </row>
    <row r="28" spans="1:13" ht="12.75" customHeight="1">
      <c r="A28" s="1207"/>
      <c r="B28" s="1358" t="s">
        <v>1405</v>
      </c>
      <c r="D28" s="1384">
        <v>23705</v>
      </c>
      <c r="E28" s="1384">
        <v>3330</v>
      </c>
      <c r="F28" s="1384">
        <v>1465</v>
      </c>
      <c r="G28" s="1384">
        <v>2039</v>
      </c>
      <c r="H28" s="1384">
        <v>3603</v>
      </c>
      <c r="I28" s="1384">
        <v>5652</v>
      </c>
      <c r="J28" s="1384">
        <v>7162</v>
      </c>
      <c r="K28" s="1384">
        <v>8286</v>
      </c>
      <c r="L28" s="1384">
        <v>37943</v>
      </c>
      <c r="M28" s="1384">
        <v>93185</v>
      </c>
    </row>
    <row r="29" spans="1:13" ht="12.75" customHeight="1">
      <c r="A29" s="1207"/>
      <c r="B29" s="1140"/>
      <c r="C29" s="1140" t="s">
        <v>1397</v>
      </c>
      <c r="D29" s="1384">
        <v>20316</v>
      </c>
      <c r="E29" s="1384">
        <v>3077</v>
      </c>
      <c r="F29" s="1384">
        <v>1354</v>
      </c>
      <c r="G29" s="1384">
        <v>1871</v>
      </c>
      <c r="H29" s="1384">
        <v>3174</v>
      </c>
      <c r="I29" s="1384">
        <v>4830</v>
      </c>
      <c r="J29" s="1384">
        <v>6056</v>
      </c>
      <c r="K29" s="1384">
        <v>6962</v>
      </c>
      <c r="L29" s="1384">
        <v>32181</v>
      </c>
      <c r="M29" s="1384">
        <v>79821</v>
      </c>
    </row>
    <row r="30" spans="1:13" ht="12.75" customHeight="1">
      <c r="A30" s="1207"/>
      <c r="B30" s="1140"/>
      <c r="C30" s="1140" t="s">
        <v>1398</v>
      </c>
      <c r="D30" s="1384">
        <v>3389</v>
      </c>
      <c r="E30" s="1384">
        <v>253</v>
      </c>
      <c r="F30" s="1384">
        <v>111</v>
      </c>
      <c r="G30" s="1384">
        <v>168</v>
      </c>
      <c r="H30" s="1384">
        <v>429</v>
      </c>
      <c r="I30" s="1384">
        <v>822</v>
      </c>
      <c r="J30" s="1384">
        <v>1106</v>
      </c>
      <c r="K30" s="1384">
        <v>1324</v>
      </c>
      <c r="L30" s="1384">
        <v>5762</v>
      </c>
      <c r="M30" s="1384">
        <v>13364</v>
      </c>
    </row>
    <row r="31" spans="1:13" ht="12.75" customHeight="1">
      <c r="A31" s="1385"/>
      <c r="B31" s="1386" t="s">
        <v>1406</v>
      </c>
      <c r="C31" s="1386"/>
      <c r="D31" s="1387">
        <v>2046</v>
      </c>
      <c r="E31" s="1387">
        <v>515</v>
      </c>
      <c r="F31" s="1387">
        <v>166</v>
      </c>
      <c r="G31" s="1387">
        <v>198</v>
      </c>
      <c r="H31" s="1387">
        <v>442</v>
      </c>
      <c r="I31" s="1387">
        <v>729</v>
      </c>
      <c r="J31" s="1387">
        <v>1003</v>
      </c>
      <c r="K31" s="1387">
        <v>1471</v>
      </c>
      <c r="L31" s="1387">
        <v>19068</v>
      </c>
      <c r="M31" s="1387">
        <v>25638</v>
      </c>
    </row>
    <row r="32" spans="1:13" ht="12.75" customHeight="1">
      <c r="A32" s="1041" t="s">
        <v>1371</v>
      </c>
      <c r="C32" s="1140"/>
      <c r="D32" s="909">
        <v>21.671730220580191</v>
      </c>
      <c r="E32" s="909">
        <v>3.2359055065096824</v>
      </c>
      <c r="F32" s="909">
        <v>1.3726298780539121</v>
      </c>
      <c r="G32" s="909">
        <v>1.882632150341264</v>
      </c>
      <c r="H32" s="909">
        <v>3.40422308812267</v>
      </c>
      <c r="I32" s="909">
        <v>5.3701724413623628</v>
      </c>
      <c r="J32" s="909">
        <v>6.8715652693502101</v>
      </c>
      <c r="K32" s="909">
        <v>8.2113732189895892</v>
      </c>
      <c r="L32" s="909">
        <v>47.979768226690119</v>
      </c>
      <c r="M32" s="909">
        <v>100</v>
      </c>
    </row>
    <row r="33" spans="1:13" ht="3" customHeight="1" thickBot="1">
      <c r="A33" s="1176"/>
      <c r="B33" s="1389"/>
      <c r="C33" s="1389"/>
      <c r="D33" s="1175"/>
      <c r="E33" s="1175"/>
      <c r="F33" s="1175"/>
      <c r="G33" s="1175"/>
      <c r="H33" s="1175"/>
      <c r="I33" s="1175"/>
      <c r="J33" s="1175"/>
      <c r="K33" s="1175"/>
      <c r="L33" s="1175"/>
      <c r="M33" s="1175"/>
    </row>
    <row r="34" spans="1:13">
      <c r="A34" s="1364" t="s">
        <v>202</v>
      </c>
      <c r="B34" s="1347"/>
      <c r="C34" s="1347"/>
      <c r="D34" s="1059"/>
      <c r="E34" s="1059"/>
      <c r="F34" s="1059"/>
      <c r="G34" s="1059"/>
      <c r="H34" s="1059"/>
      <c r="I34" s="1059"/>
      <c r="J34" s="1059"/>
      <c r="K34" s="1059"/>
      <c r="L34" s="1059"/>
      <c r="M34" s="1059"/>
    </row>
    <row r="35" spans="1:13">
      <c r="A35" s="1864" t="s">
        <v>1407</v>
      </c>
      <c r="B35" s="1864"/>
      <c r="C35" s="1864"/>
      <c r="D35" s="1864"/>
      <c r="E35" s="1864"/>
      <c r="F35" s="1864"/>
      <c r="G35" s="1864"/>
      <c r="H35" s="1864"/>
      <c r="I35" s="1864"/>
      <c r="J35" s="1864"/>
      <c r="K35" s="1864"/>
      <c r="L35" s="1864"/>
      <c r="M35" s="1811"/>
    </row>
    <row r="36" spans="1:13" ht="43.5" customHeight="1">
      <c r="A36" s="1853" t="s">
        <v>1408</v>
      </c>
      <c r="B36" s="1853"/>
      <c r="C36" s="1853"/>
      <c r="D36" s="1853"/>
      <c r="E36" s="1853"/>
      <c r="F36" s="1853"/>
      <c r="G36" s="1853"/>
      <c r="H36" s="1853"/>
      <c r="I36" s="1853"/>
      <c r="J36" s="1853"/>
      <c r="K36" s="1853"/>
      <c r="L36" s="1853"/>
      <c r="M36" s="1853"/>
    </row>
    <row r="37" spans="1:13">
      <c r="A37" s="1853" t="s">
        <v>1409</v>
      </c>
      <c r="B37" s="1853"/>
      <c r="C37" s="1853"/>
      <c r="D37" s="1853"/>
      <c r="E37" s="1853"/>
      <c r="F37" s="1853"/>
      <c r="G37" s="1853"/>
      <c r="H37" s="1853"/>
      <c r="I37" s="1853"/>
      <c r="J37" s="1853"/>
      <c r="K37" s="1853"/>
      <c r="L37" s="1853"/>
      <c r="M37" s="1853"/>
    </row>
    <row r="38" spans="1:13">
      <c r="A38" s="1853" t="s">
        <v>1410</v>
      </c>
      <c r="B38" s="1853"/>
      <c r="C38" s="1853"/>
      <c r="D38" s="1853"/>
      <c r="E38" s="1853"/>
      <c r="F38" s="1853"/>
      <c r="G38" s="1853"/>
      <c r="H38" s="1853"/>
      <c r="I38" s="1853"/>
      <c r="J38" s="1853"/>
      <c r="K38" s="1853"/>
      <c r="L38" s="1853"/>
      <c r="M38" s="1811"/>
    </row>
    <row r="39" spans="1:13">
      <c r="A39" s="1853"/>
      <c r="B39" s="1853"/>
      <c r="C39" s="1853"/>
      <c r="D39" s="1853"/>
      <c r="E39" s="1853"/>
      <c r="F39" s="1853"/>
      <c r="G39" s="1853"/>
      <c r="H39" s="1853"/>
      <c r="I39" s="1853"/>
      <c r="J39" s="1853"/>
      <c r="K39" s="1853"/>
      <c r="L39" s="1853"/>
    </row>
    <row r="40" spans="1:13">
      <c r="A40" s="1853"/>
      <c r="B40" s="1853"/>
      <c r="C40" s="1853"/>
      <c r="D40" s="1853"/>
      <c r="E40" s="1853"/>
      <c r="F40" s="1853"/>
      <c r="G40" s="1853"/>
      <c r="H40" s="1853"/>
      <c r="I40" s="1853"/>
      <c r="J40" s="1853"/>
      <c r="K40" s="1853"/>
      <c r="L40" s="1853"/>
    </row>
    <row r="200" spans="3:3">
      <c r="C200" s="1149" t="s">
        <v>190</v>
      </c>
    </row>
  </sheetData>
  <mergeCells count="8">
    <mergeCell ref="A39:L39"/>
    <mergeCell ref="A40:L40"/>
    <mergeCell ref="B5:C6"/>
    <mergeCell ref="M5:M6"/>
    <mergeCell ref="A35:M35"/>
    <mergeCell ref="A36:M36"/>
    <mergeCell ref="A37:M37"/>
    <mergeCell ref="A38:M38"/>
  </mergeCells>
  <hyperlinks>
    <hyperlink ref="C1" location="Índice!A1" display="Volver al Índice " xr:uid="{0C798B94-24C0-437D-B771-B08189FCCADD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53" orientation="landscape" useFirstPageNumber="1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1445B-45BD-46A4-94BD-5CF17F01C472}">
  <sheetPr codeName="Hoja73">
    <pageSetUpPr fitToPage="1"/>
  </sheetPr>
  <dimension ref="A1:R35"/>
  <sheetViews>
    <sheetView workbookViewId="0"/>
  </sheetViews>
  <sheetFormatPr baseColWidth="10" defaultColWidth="11.44140625" defaultRowHeight="13.2" outlineLevelRow="1"/>
  <cols>
    <col min="1" max="1" width="1.44140625" style="1149" customWidth="1"/>
    <col min="2" max="2" width="2.33203125" style="1149" customWidth="1"/>
    <col min="3" max="3" width="22.44140625" style="1149" customWidth="1"/>
    <col min="4" max="9" width="11.33203125" style="1149" customWidth="1"/>
    <col min="10" max="256" width="11.44140625" style="1149"/>
    <col min="257" max="257" width="1.44140625" style="1149" customWidth="1"/>
    <col min="258" max="258" width="2.33203125" style="1149" customWidth="1"/>
    <col min="259" max="259" width="22.44140625" style="1149" customWidth="1"/>
    <col min="260" max="265" width="11.33203125" style="1149" customWidth="1"/>
    <col min="266" max="512" width="11.44140625" style="1149"/>
    <col min="513" max="513" width="1.44140625" style="1149" customWidth="1"/>
    <col min="514" max="514" width="2.33203125" style="1149" customWidth="1"/>
    <col min="515" max="515" width="22.44140625" style="1149" customWidth="1"/>
    <col min="516" max="521" width="11.33203125" style="1149" customWidth="1"/>
    <col min="522" max="768" width="11.44140625" style="1149"/>
    <col min="769" max="769" width="1.44140625" style="1149" customWidth="1"/>
    <col min="770" max="770" width="2.33203125" style="1149" customWidth="1"/>
    <col min="771" max="771" width="22.44140625" style="1149" customWidth="1"/>
    <col min="772" max="777" width="11.33203125" style="1149" customWidth="1"/>
    <col min="778" max="1024" width="11.44140625" style="1149"/>
    <col min="1025" max="1025" width="1.44140625" style="1149" customWidth="1"/>
    <col min="1026" max="1026" width="2.33203125" style="1149" customWidth="1"/>
    <col min="1027" max="1027" width="22.44140625" style="1149" customWidth="1"/>
    <col min="1028" max="1033" width="11.33203125" style="1149" customWidth="1"/>
    <col min="1034" max="1280" width="11.44140625" style="1149"/>
    <col min="1281" max="1281" width="1.44140625" style="1149" customWidth="1"/>
    <col min="1282" max="1282" width="2.33203125" style="1149" customWidth="1"/>
    <col min="1283" max="1283" width="22.44140625" style="1149" customWidth="1"/>
    <col min="1284" max="1289" width="11.33203125" style="1149" customWidth="1"/>
    <col min="1290" max="1536" width="11.44140625" style="1149"/>
    <col min="1537" max="1537" width="1.44140625" style="1149" customWidth="1"/>
    <col min="1538" max="1538" width="2.33203125" style="1149" customWidth="1"/>
    <col min="1539" max="1539" width="22.44140625" style="1149" customWidth="1"/>
    <col min="1540" max="1545" width="11.33203125" style="1149" customWidth="1"/>
    <col min="1546" max="1792" width="11.44140625" style="1149"/>
    <col min="1793" max="1793" width="1.44140625" style="1149" customWidth="1"/>
    <col min="1794" max="1794" width="2.33203125" style="1149" customWidth="1"/>
    <col min="1795" max="1795" width="22.44140625" style="1149" customWidth="1"/>
    <col min="1796" max="1801" width="11.33203125" style="1149" customWidth="1"/>
    <col min="1802" max="2048" width="11.44140625" style="1149"/>
    <col min="2049" max="2049" width="1.44140625" style="1149" customWidth="1"/>
    <col min="2050" max="2050" width="2.33203125" style="1149" customWidth="1"/>
    <col min="2051" max="2051" width="22.44140625" style="1149" customWidth="1"/>
    <col min="2052" max="2057" width="11.33203125" style="1149" customWidth="1"/>
    <col min="2058" max="2304" width="11.44140625" style="1149"/>
    <col min="2305" max="2305" width="1.44140625" style="1149" customWidth="1"/>
    <col min="2306" max="2306" width="2.33203125" style="1149" customWidth="1"/>
    <col min="2307" max="2307" width="22.44140625" style="1149" customWidth="1"/>
    <col min="2308" max="2313" width="11.33203125" style="1149" customWidth="1"/>
    <col min="2314" max="2560" width="11.44140625" style="1149"/>
    <col min="2561" max="2561" width="1.44140625" style="1149" customWidth="1"/>
    <col min="2562" max="2562" width="2.33203125" style="1149" customWidth="1"/>
    <col min="2563" max="2563" width="22.44140625" style="1149" customWidth="1"/>
    <col min="2564" max="2569" width="11.33203125" style="1149" customWidth="1"/>
    <col min="2570" max="2816" width="11.44140625" style="1149"/>
    <col min="2817" max="2817" width="1.44140625" style="1149" customWidth="1"/>
    <col min="2818" max="2818" width="2.33203125" style="1149" customWidth="1"/>
    <col min="2819" max="2819" width="22.44140625" style="1149" customWidth="1"/>
    <col min="2820" max="2825" width="11.33203125" style="1149" customWidth="1"/>
    <col min="2826" max="3072" width="11.44140625" style="1149"/>
    <col min="3073" max="3073" width="1.44140625" style="1149" customWidth="1"/>
    <col min="3074" max="3074" width="2.33203125" style="1149" customWidth="1"/>
    <col min="3075" max="3075" width="22.44140625" style="1149" customWidth="1"/>
    <col min="3076" max="3081" width="11.33203125" style="1149" customWidth="1"/>
    <col min="3082" max="3328" width="11.44140625" style="1149"/>
    <col min="3329" max="3329" width="1.44140625" style="1149" customWidth="1"/>
    <col min="3330" max="3330" width="2.33203125" style="1149" customWidth="1"/>
    <col min="3331" max="3331" width="22.44140625" style="1149" customWidth="1"/>
    <col min="3332" max="3337" width="11.33203125" style="1149" customWidth="1"/>
    <col min="3338" max="3584" width="11.44140625" style="1149"/>
    <col min="3585" max="3585" width="1.44140625" style="1149" customWidth="1"/>
    <col min="3586" max="3586" width="2.33203125" style="1149" customWidth="1"/>
    <col min="3587" max="3587" width="22.44140625" style="1149" customWidth="1"/>
    <col min="3588" max="3593" width="11.33203125" style="1149" customWidth="1"/>
    <col min="3594" max="3840" width="11.44140625" style="1149"/>
    <col min="3841" max="3841" width="1.44140625" style="1149" customWidth="1"/>
    <col min="3842" max="3842" width="2.33203125" style="1149" customWidth="1"/>
    <col min="3843" max="3843" width="22.44140625" style="1149" customWidth="1"/>
    <col min="3844" max="3849" width="11.33203125" style="1149" customWidth="1"/>
    <col min="3850" max="4096" width="11.44140625" style="1149"/>
    <col min="4097" max="4097" width="1.44140625" style="1149" customWidth="1"/>
    <col min="4098" max="4098" width="2.33203125" style="1149" customWidth="1"/>
    <col min="4099" max="4099" width="22.44140625" style="1149" customWidth="1"/>
    <col min="4100" max="4105" width="11.33203125" style="1149" customWidth="1"/>
    <col min="4106" max="4352" width="11.44140625" style="1149"/>
    <col min="4353" max="4353" width="1.44140625" style="1149" customWidth="1"/>
    <col min="4354" max="4354" width="2.33203125" style="1149" customWidth="1"/>
    <col min="4355" max="4355" width="22.44140625" style="1149" customWidth="1"/>
    <col min="4356" max="4361" width="11.33203125" style="1149" customWidth="1"/>
    <col min="4362" max="4608" width="11.44140625" style="1149"/>
    <col min="4609" max="4609" width="1.44140625" style="1149" customWidth="1"/>
    <col min="4610" max="4610" width="2.33203125" style="1149" customWidth="1"/>
    <col min="4611" max="4611" width="22.44140625" style="1149" customWidth="1"/>
    <col min="4612" max="4617" width="11.33203125" style="1149" customWidth="1"/>
    <col min="4618" max="4864" width="11.44140625" style="1149"/>
    <col min="4865" max="4865" width="1.44140625" style="1149" customWidth="1"/>
    <col min="4866" max="4866" width="2.33203125" style="1149" customWidth="1"/>
    <col min="4867" max="4867" width="22.44140625" style="1149" customWidth="1"/>
    <col min="4868" max="4873" width="11.33203125" style="1149" customWidth="1"/>
    <col min="4874" max="5120" width="11.44140625" style="1149"/>
    <col min="5121" max="5121" width="1.44140625" style="1149" customWidth="1"/>
    <col min="5122" max="5122" width="2.33203125" style="1149" customWidth="1"/>
    <col min="5123" max="5123" width="22.44140625" style="1149" customWidth="1"/>
    <col min="5124" max="5129" width="11.33203125" style="1149" customWidth="1"/>
    <col min="5130" max="5376" width="11.44140625" style="1149"/>
    <col min="5377" max="5377" width="1.44140625" style="1149" customWidth="1"/>
    <col min="5378" max="5378" width="2.33203125" style="1149" customWidth="1"/>
    <col min="5379" max="5379" width="22.44140625" style="1149" customWidth="1"/>
    <col min="5380" max="5385" width="11.33203125" style="1149" customWidth="1"/>
    <col min="5386" max="5632" width="11.44140625" style="1149"/>
    <col min="5633" max="5633" width="1.44140625" style="1149" customWidth="1"/>
    <col min="5634" max="5634" width="2.33203125" style="1149" customWidth="1"/>
    <col min="5635" max="5635" width="22.44140625" style="1149" customWidth="1"/>
    <col min="5636" max="5641" width="11.33203125" style="1149" customWidth="1"/>
    <col min="5642" max="5888" width="11.44140625" style="1149"/>
    <col min="5889" max="5889" width="1.44140625" style="1149" customWidth="1"/>
    <col min="5890" max="5890" width="2.33203125" style="1149" customWidth="1"/>
    <col min="5891" max="5891" width="22.44140625" style="1149" customWidth="1"/>
    <col min="5892" max="5897" width="11.33203125" style="1149" customWidth="1"/>
    <col min="5898" max="6144" width="11.44140625" style="1149"/>
    <col min="6145" max="6145" width="1.44140625" style="1149" customWidth="1"/>
    <col min="6146" max="6146" width="2.33203125" style="1149" customWidth="1"/>
    <col min="6147" max="6147" width="22.44140625" style="1149" customWidth="1"/>
    <col min="6148" max="6153" width="11.33203125" style="1149" customWidth="1"/>
    <col min="6154" max="6400" width="11.44140625" style="1149"/>
    <col min="6401" max="6401" width="1.44140625" style="1149" customWidth="1"/>
    <col min="6402" max="6402" width="2.33203125" style="1149" customWidth="1"/>
    <col min="6403" max="6403" width="22.44140625" style="1149" customWidth="1"/>
    <col min="6404" max="6409" width="11.33203125" style="1149" customWidth="1"/>
    <col min="6410" max="6656" width="11.44140625" style="1149"/>
    <col min="6657" max="6657" width="1.44140625" style="1149" customWidth="1"/>
    <col min="6658" max="6658" width="2.33203125" style="1149" customWidth="1"/>
    <col min="6659" max="6659" width="22.44140625" style="1149" customWidth="1"/>
    <col min="6660" max="6665" width="11.33203125" style="1149" customWidth="1"/>
    <col min="6666" max="6912" width="11.44140625" style="1149"/>
    <col min="6913" max="6913" width="1.44140625" style="1149" customWidth="1"/>
    <col min="6914" max="6914" width="2.33203125" style="1149" customWidth="1"/>
    <col min="6915" max="6915" width="22.44140625" style="1149" customWidth="1"/>
    <col min="6916" max="6921" width="11.33203125" style="1149" customWidth="1"/>
    <col min="6922" max="7168" width="11.44140625" style="1149"/>
    <col min="7169" max="7169" width="1.44140625" style="1149" customWidth="1"/>
    <col min="7170" max="7170" width="2.33203125" style="1149" customWidth="1"/>
    <col min="7171" max="7171" width="22.44140625" style="1149" customWidth="1"/>
    <col min="7172" max="7177" width="11.33203125" style="1149" customWidth="1"/>
    <col min="7178" max="7424" width="11.44140625" style="1149"/>
    <col min="7425" max="7425" width="1.44140625" style="1149" customWidth="1"/>
    <col min="7426" max="7426" width="2.33203125" style="1149" customWidth="1"/>
    <col min="7427" max="7427" width="22.44140625" style="1149" customWidth="1"/>
    <col min="7428" max="7433" width="11.33203125" style="1149" customWidth="1"/>
    <col min="7434" max="7680" width="11.44140625" style="1149"/>
    <col min="7681" max="7681" width="1.44140625" style="1149" customWidth="1"/>
    <col min="7682" max="7682" width="2.33203125" style="1149" customWidth="1"/>
    <col min="7683" max="7683" width="22.44140625" style="1149" customWidth="1"/>
    <col min="7684" max="7689" width="11.33203125" style="1149" customWidth="1"/>
    <col min="7690" max="7936" width="11.44140625" style="1149"/>
    <col min="7937" max="7937" width="1.44140625" style="1149" customWidth="1"/>
    <col min="7938" max="7938" width="2.33203125" style="1149" customWidth="1"/>
    <col min="7939" max="7939" width="22.44140625" style="1149" customWidth="1"/>
    <col min="7940" max="7945" width="11.33203125" style="1149" customWidth="1"/>
    <col min="7946" max="8192" width="11.44140625" style="1149"/>
    <col min="8193" max="8193" width="1.44140625" style="1149" customWidth="1"/>
    <col min="8194" max="8194" width="2.33203125" style="1149" customWidth="1"/>
    <col min="8195" max="8195" width="22.44140625" style="1149" customWidth="1"/>
    <col min="8196" max="8201" width="11.33203125" style="1149" customWidth="1"/>
    <col min="8202" max="8448" width="11.44140625" style="1149"/>
    <col min="8449" max="8449" width="1.44140625" style="1149" customWidth="1"/>
    <col min="8450" max="8450" width="2.33203125" style="1149" customWidth="1"/>
    <col min="8451" max="8451" width="22.44140625" style="1149" customWidth="1"/>
    <col min="8452" max="8457" width="11.33203125" style="1149" customWidth="1"/>
    <col min="8458" max="8704" width="11.44140625" style="1149"/>
    <col min="8705" max="8705" width="1.44140625" style="1149" customWidth="1"/>
    <col min="8706" max="8706" width="2.33203125" style="1149" customWidth="1"/>
    <col min="8707" max="8707" width="22.44140625" style="1149" customWidth="1"/>
    <col min="8708" max="8713" width="11.33203125" style="1149" customWidth="1"/>
    <col min="8714" max="8960" width="11.44140625" style="1149"/>
    <col min="8961" max="8961" width="1.44140625" style="1149" customWidth="1"/>
    <col min="8962" max="8962" width="2.33203125" style="1149" customWidth="1"/>
    <col min="8963" max="8963" width="22.44140625" style="1149" customWidth="1"/>
    <col min="8964" max="8969" width="11.33203125" style="1149" customWidth="1"/>
    <col min="8970" max="9216" width="11.44140625" style="1149"/>
    <col min="9217" max="9217" width="1.44140625" style="1149" customWidth="1"/>
    <col min="9218" max="9218" width="2.33203125" style="1149" customWidth="1"/>
    <col min="9219" max="9219" width="22.44140625" style="1149" customWidth="1"/>
    <col min="9220" max="9225" width="11.33203125" style="1149" customWidth="1"/>
    <col min="9226" max="9472" width="11.44140625" style="1149"/>
    <col min="9473" max="9473" width="1.44140625" style="1149" customWidth="1"/>
    <col min="9474" max="9474" width="2.33203125" style="1149" customWidth="1"/>
    <col min="9475" max="9475" width="22.44140625" style="1149" customWidth="1"/>
    <col min="9476" max="9481" width="11.33203125" style="1149" customWidth="1"/>
    <col min="9482" max="9728" width="11.44140625" style="1149"/>
    <col min="9729" max="9729" width="1.44140625" style="1149" customWidth="1"/>
    <col min="9730" max="9730" width="2.33203125" style="1149" customWidth="1"/>
    <col min="9731" max="9731" width="22.44140625" style="1149" customWidth="1"/>
    <col min="9732" max="9737" width="11.33203125" style="1149" customWidth="1"/>
    <col min="9738" max="9984" width="11.44140625" style="1149"/>
    <col min="9985" max="9985" width="1.44140625" style="1149" customWidth="1"/>
    <col min="9986" max="9986" width="2.33203125" style="1149" customWidth="1"/>
    <col min="9987" max="9987" width="22.44140625" style="1149" customWidth="1"/>
    <col min="9988" max="9993" width="11.33203125" style="1149" customWidth="1"/>
    <col min="9994" max="10240" width="11.44140625" style="1149"/>
    <col min="10241" max="10241" width="1.44140625" style="1149" customWidth="1"/>
    <col min="10242" max="10242" width="2.33203125" style="1149" customWidth="1"/>
    <col min="10243" max="10243" width="22.44140625" style="1149" customWidth="1"/>
    <col min="10244" max="10249" width="11.33203125" style="1149" customWidth="1"/>
    <col min="10250" max="10496" width="11.44140625" style="1149"/>
    <col min="10497" max="10497" width="1.44140625" style="1149" customWidth="1"/>
    <col min="10498" max="10498" width="2.33203125" style="1149" customWidth="1"/>
    <col min="10499" max="10499" width="22.44140625" style="1149" customWidth="1"/>
    <col min="10500" max="10505" width="11.33203125" style="1149" customWidth="1"/>
    <col min="10506" max="10752" width="11.44140625" style="1149"/>
    <col min="10753" max="10753" width="1.44140625" style="1149" customWidth="1"/>
    <col min="10754" max="10754" width="2.33203125" style="1149" customWidth="1"/>
    <col min="10755" max="10755" width="22.44140625" style="1149" customWidth="1"/>
    <col min="10756" max="10761" width="11.33203125" style="1149" customWidth="1"/>
    <col min="10762" max="11008" width="11.44140625" style="1149"/>
    <col min="11009" max="11009" width="1.44140625" style="1149" customWidth="1"/>
    <col min="11010" max="11010" width="2.33203125" style="1149" customWidth="1"/>
    <col min="11011" max="11011" width="22.44140625" style="1149" customWidth="1"/>
    <col min="11012" max="11017" width="11.33203125" style="1149" customWidth="1"/>
    <col min="11018" max="11264" width="11.44140625" style="1149"/>
    <col min="11265" max="11265" width="1.44140625" style="1149" customWidth="1"/>
    <col min="11266" max="11266" width="2.33203125" style="1149" customWidth="1"/>
    <col min="11267" max="11267" width="22.44140625" style="1149" customWidth="1"/>
    <col min="11268" max="11273" width="11.33203125" style="1149" customWidth="1"/>
    <col min="11274" max="11520" width="11.44140625" style="1149"/>
    <col min="11521" max="11521" width="1.44140625" style="1149" customWidth="1"/>
    <col min="11522" max="11522" width="2.33203125" style="1149" customWidth="1"/>
    <col min="11523" max="11523" width="22.44140625" style="1149" customWidth="1"/>
    <col min="11524" max="11529" width="11.33203125" style="1149" customWidth="1"/>
    <col min="11530" max="11776" width="11.44140625" style="1149"/>
    <col min="11777" max="11777" width="1.44140625" style="1149" customWidth="1"/>
    <col min="11778" max="11778" width="2.33203125" style="1149" customWidth="1"/>
    <col min="11779" max="11779" width="22.44140625" style="1149" customWidth="1"/>
    <col min="11780" max="11785" width="11.33203125" style="1149" customWidth="1"/>
    <col min="11786" max="12032" width="11.44140625" style="1149"/>
    <col min="12033" max="12033" width="1.44140625" style="1149" customWidth="1"/>
    <col min="12034" max="12034" width="2.33203125" style="1149" customWidth="1"/>
    <col min="12035" max="12035" width="22.44140625" style="1149" customWidth="1"/>
    <col min="12036" max="12041" width="11.33203125" style="1149" customWidth="1"/>
    <col min="12042" max="12288" width="11.44140625" style="1149"/>
    <col min="12289" max="12289" width="1.44140625" style="1149" customWidth="1"/>
    <col min="12290" max="12290" width="2.33203125" style="1149" customWidth="1"/>
    <col min="12291" max="12291" width="22.44140625" style="1149" customWidth="1"/>
    <col min="12292" max="12297" width="11.33203125" style="1149" customWidth="1"/>
    <col min="12298" max="12544" width="11.44140625" style="1149"/>
    <col min="12545" max="12545" width="1.44140625" style="1149" customWidth="1"/>
    <col min="12546" max="12546" width="2.33203125" style="1149" customWidth="1"/>
    <col min="12547" max="12547" width="22.44140625" style="1149" customWidth="1"/>
    <col min="12548" max="12553" width="11.33203125" style="1149" customWidth="1"/>
    <col min="12554" max="12800" width="11.44140625" style="1149"/>
    <col min="12801" max="12801" width="1.44140625" style="1149" customWidth="1"/>
    <col min="12802" max="12802" width="2.33203125" style="1149" customWidth="1"/>
    <col min="12803" max="12803" width="22.44140625" style="1149" customWidth="1"/>
    <col min="12804" max="12809" width="11.33203125" style="1149" customWidth="1"/>
    <col min="12810" max="13056" width="11.44140625" style="1149"/>
    <col min="13057" max="13057" width="1.44140625" style="1149" customWidth="1"/>
    <col min="13058" max="13058" width="2.33203125" style="1149" customWidth="1"/>
    <col min="13059" max="13059" width="22.44140625" style="1149" customWidth="1"/>
    <col min="13060" max="13065" width="11.33203125" style="1149" customWidth="1"/>
    <col min="13066" max="13312" width="11.44140625" style="1149"/>
    <col min="13313" max="13313" width="1.44140625" style="1149" customWidth="1"/>
    <col min="13314" max="13314" width="2.33203125" style="1149" customWidth="1"/>
    <col min="13315" max="13315" width="22.44140625" style="1149" customWidth="1"/>
    <col min="13316" max="13321" width="11.33203125" style="1149" customWidth="1"/>
    <col min="13322" max="13568" width="11.44140625" style="1149"/>
    <col min="13569" max="13569" width="1.44140625" style="1149" customWidth="1"/>
    <col min="13570" max="13570" width="2.33203125" style="1149" customWidth="1"/>
    <col min="13571" max="13571" width="22.44140625" style="1149" customWidth="1"/>
    <col min="13572" max="13577" width="11.33203125" style="1149" customWidth="1"/>
    <col min="13578" max="13824" width="11.44140625" style="1149"/>
    <col min="13825" max="13825" width="1.44140625" style="1149" customWidth="1"/>
    <col min="13826" max="13826" width="2.33203125" style="1149" customWidth="1"/>
    <col min="13827" max="13827" width="22.44140625" style="1149" customWidth="1"/>
    <col min="13828" max="13833" width="11.33203125" style="1149" customWidth="1"/>
    <col min="13834" max="14080" width="11.44140625" style="1149"/>
    <col min="14081" max="14081" width="1.44140625" style="1149" customWidth="1"/>
    <col min="14082" max="14082" width="2.33203125" style="1149" customWidth="1"/>
    <col min="14083" max="14083" width="22.44140625" style="1149" customWidth="1"/>
    <col min="14084" max="14089" width="11.33203125" style="1149" customWidth="1"/>
    <col min="14090" max="14336" width="11.44140625" style="1149"/>
    <col min="14337" max="14337" width="1.44140625" style="1149" customWidth="1"/>
    <col min="14338" max="14338" width="2.33203125" style="1149" customWidth="1"/>
    <col min="14339" max="14339" width="22.44140625" style="1149" customWidth="1"/>
    <col min="14340" max="14345" width="11.33203125" style="1149" customWidth="1"/>
    <col min="14346" max="14592" width="11.44140625" style="1149"/>
    <col min="14593" max="14593" width="1.44140625" style="1149" customWidth="1"/>
    <col min="14594" max="14594" width="2.33203125" style="1149" customWidth="1"/>
    <col min="14595" max="14595" width="22.44140625" style="1149" customWidth="1"/>
    <col min="14596" max="14601" width="11.33203125" style="1149" customWidth="1"/>
    <col min="14602" max="14848" width="11.44140625" style="1149"/>
    <col min="14849" max="14849" width="1.44140625" style="1149" customWidth="1"/>
    <col min="14850" max="14850" width="2.33203125" style="1149" customWidth="1"/>
    <col min="14851" max="14851" width="22.44140625" style="1149" customWidth="1"/>
    <col min="14852" max="14857" width="11.33203125" style="1149" customWidth="1"/>
    <col min="14858" max="15104" width="11.44140625" style="1149"/>
    <col min="15105" max="15105" width="1.44140625" style="1149" customWidth="1"/>
    <col min="15106" max="15106" width="2.33203125" style="1149" customWidth="1"/>
    <col min="15107" max="15107" width="22.44140625" style="1149" customWidth="1"/>
    <col min="15108" max="15113" width="11.33203125" style="1149" customWidth="1"/>
    <col min="15114" max="15360" width="11.44140625" style="1149"/>
    <col min="15361" max="15361" width="1.44140625" style="1149" customWidth="1"/>
    <col min="15362" max="15362" width="2.33203125" style="1149" customWidth="1"/>
    <col min="15363" max="15363" width="22.44140625" style="1149" customWidth="1"/>
    <col min="15364" max="15369" width="11.33203125" style="1149" customWidth="1"/>
    <col min="15370" max="15616" width="11.44140625" style="1149"/>
    <col min="15617" max="15617" width="1.44140625" style="1149" customWidth="1"/>
    <col min="15618" max="15618" width="2.33203125" style="1149" customWidth="1"/>
    <col min="15619" max="15619" width="22.44140625" style="1149" customWidth="1"/>
    <col min="15620" max="15625" width="11.33203125" style="1149" customWidth="1"/>
    <col min="15626" max="15872" width="11.44140625" style="1149"/>
    <col min="15873" max="15873" width="1.44140625" style="1149" customWidth="1"/>
    <col min="15874" max="15874" width="2.33203125" style="1149" customWidth="1"/>
    <col min="15875" max="15875" width="22.44140625" style="1149" customWidth="1"/>
    <col min="15876" max="15881" width="11.33203125" style="1149" customWidth="1"/>
    <col min="15882" max="16128" width="11.44140625" style="1149"/>
    <col min="16129" max="16129" width="1.44140625" style="1149" customWidth="1"/>
    <col min="16130" max="16130" width="2.33203125" style="1149" customWidth="1"/>
    <col min="16131" max="16131" width="22.44140625" style="1149" customWidth="1"/>
    <col min="16132" max="16137" width="11.33203125" style="1149" customWidth="1"/>
    <col min="16138" max="16384" width="11.44140625" style="1149"/>
  </cols>
  <sheetData>
    <row r="1" spans="1:9" ht="17.25" customHeight="1">
      <c r="A1" s="1376"/>
      <c r="B1" s="1103"/>
      <c r="C1" s="1377" t="s">
        <v>546</v>
      </c>
      <c r="D1" s="1103"/>
    </row>
    <row r="2" spans="1:9" ht="55.5" customHeight="1">
      <c r="A2" s="1105" t="s">
        <v>80</v>
      </c>
      <c r="B2" s="1355"/>
      <c r="C2" s="1355"/>
      <c r="D2" s="1355"/>
      <c r="E2" s="1355"/>
      <c r="F2" s="1355"/>
      <c r="G2" s="1355"/>
      <c r="H2" s="1355"/>
      <c r="I2" s="1355"/>
    </row>
    <row r="3" spans="1:9" ht="15" customHeight="1" thickBot="1">
      <c r="A3" s="1390"/>
      <c r="B3" s="1357"/>
      <c r="C3" s="1357"/>
      <c r="D3" s="1358"/>
      <c r="E3" s="1358"/>
      <c r="F3" s="1358"/>
      <c r="G3" s="1358"/>
      <c r="H3" s="1358"/>
      <c r="I3" s="1358"/>
    </row>
    <row r="4" spans="1:9" ht="15.75" customHeight="1">
      <c r="A4" s="1342"/>
      <c r="B4" s="1342"/>
      <c r="C4" s="1342"/>
      <c r="D4" s="1360">
        <v>45443</v>
      </c>
      <c r="E4" s="1360">
        <v>45473</v>
      </c>
      <c r="F4" s="1360">
        <v>45504</v>
      </c>
      <c r="G4" s="1360">
        <v>45535</v>
      </c>
      <c r="H4" s="1360">
        <v>45565</v>
      </c>
      <c r="I4" s="1360">
        <v>45596</v>
      </c>
    </row>
    <row r="5" spans="1:9" ht="13.5" customHeight="1" outlineLevel="1">
      <c r="A5" s="1361" t="s">
        <v>112</v>
      </c>
      <c r="B5" s="1391"/>
      <c r="C5" s="1391"/>
      <c r="D5" s="1392">
        <v>62</v>
      </c>
      <c r="E5" s="1392">
        <v>49</v>
      </c>
      <c r="F5" s="1392">
        <v>53</v>
      </c>
      <c r="G5" s="1392">
        <v>27</v>
      </c>
      <c r="H5" s="1392">
        <v>77</v>
      </c>
      <c r="I5" s="1392">
        <v>83</v>
      </c>
    </row>
    <row r="6" spans="1:9" ht="13.5" customHeight="1" outlineLevel="1">
      <c r="A6" s="1393"/>
      <c r="B6" s="1358" t="s">
        <v>1405</v>
      </c>
      <c r="D6" s="1142">
        <v>60</v>
      </c>
      <c r="E6" s="1142">
        <v>45</v>
      </c>
      <c r="F6" s="1142">
        <v>53</v>
      </c>
      <c r="G6" s="1142">
        <v>27</v>
      </c>
      <c r="H6" s="1142">
        <v>74</v>
      </c>
      <c r="I6" s="1142">
        <v>82</v>
      </c>
    </row>
    <row r="7" spans="1:9" ht="13.5" customHeight="1" outlineLevel="1">
      <c r="A7" s="1393"/>
      <c r="B7" s="1358"/>
      <c r="C7" s="1140" t="s">
        <v>1397</v>
      </c>
      <c r="D7" s="1142">
        <v>60</v>
      </c>
      <c r="E7" s="1142">
        <v>45</v>
      </c>
      <c r="F7" s="1142">
        <v>52</v>
      </c>
      <c r="G7" s="1142">
        <v>27</v>
      </c>
      <c r="H7" s="1142">
        <v>73</v>
      </c>
      <c r="I7" s="1142">
        <v>82</v>
      </c>
    </row>
    <row r="8" spans="1:9" ht="13.5" customHeight="1" outlineLevel="1">
      <c r="A8" s="1393"/>
      <c r="B8" s="1358"/>
      <c r="C8" s="1358" t="s">
        <v>1398</v>
      </c>
      <c r="D8" s="1142">
        <v>0</v>
      </c>
      <c r="E8" s="1142">
        <v>0</v>
      </c>
      <c r="F8" s="1142">
        <v>1</v>
      </c>
      <c r="G8" s="1142">
        <v>0</v>
      </c>
      <c r="H8" s="1142">
        <v>1</v>
      </c>
      <c r="I8" s="1142">
        <v>0</v>
      </c>
    </row>
    <row r="9" spans="1:9" ht="13.5" customHeight="1" outlineLevel="1">
      <c r="A9" s="1394"/>
      <c r="B9" s="1386" t="s">
        <v>1406</v>
      </c>
      <c r="C9" s="1395"/>
      <c r="D9" s="1375">
        <v>2</v>
      </c>
      <c r="E9" s="1375">
        <v>4</v>
      </c>
      <c r="F9" s="1375">
        <v>0</v>
      </c>
      <c r="G9" s="1375">
        <v>0</v>
      </c>
      <c r="H9" s="1375">
        <v>3</v>
      </c>
      <c r="I9" s="1375">
        <v>1</v>
      </c>
    </row>
    <row r="10" spans="1:9" ht="13.5" customHeight="1" outlineLevel="1">
      <c r="A10" s="1361" t="s">
        <v>115</v>
      </c>
      <c r="B10" s="1358"/>
      <c r="C10" s="1358"/>
      <c r="D10" s="1392">
        <v>392</v>
      </c>
      <c r="E10" s="1392">
        <v>236</v>
      </c>
      <c r="F10" s="1392">
        <v>331</v>
      </c>
      <c r="G10" s="1392">
        <v>384</v>
      </c>
      <c r="H10" s="1392">
        <v>325</v>
      </c>
      <c r="I10" s="1392">
        <v>380</v>
      </c>
    </row>
    <row r="11" spans="1:9" ht="13.5" customHeight="1" outlineLevel="1">
      <c r="A11" s="1393"/>
      <c r="B11" s="1358" t="s">
        <v>1405</v>
      </c>
      <c r="C11" s="1358"/>
      <c r="D11" s="1142">
        <v>359</v>
      </c>
      <c r="E11" s="1142">
        <v>205</v>
      </c>
      <c r="F11" s="1142">
        <v>303</v>
      </c>
      <c r="G11" s="1142">
        <v>341</v>
      </c>
      <c r="H11" s="1142">
        <v>284</v>
      </c>
      <c r="I11" s="1142">
        <v>330</v>
      </c>
    </row>
    <row r="12" spans="1:9" ht="13.5" customHeight="1" outlineLevel="1">
      <c r="A12" s="1393"/>
      <c r="B12" s="1358"/>
      <c r="C12" s="1140" t="s">
        <v>1397</v>
      </c>
      <c r="D12" s="1142">
        <v>291</v>
      </c>
      <c r="E12" s="1142">
        <v>164</v>
      </c>
      <c r="F12" s="1142">
        <v>223</v>
      </c>
      <c r="G12" s="1142">
        <v>284</v>
      </c>
      <c r="H12" s="1142">
        <v>222</v>
      </c>
      <c r="I12" s="1142">
        <v>276</v>
      </c>
    </row>
    <row r="13" spans="1:9" ht="13.5" customHeight="1" outlineLevel="1">
      <c r="A13" s="1393"/>
      <c r="B13" s="1358"/>
      <c r="C13" s="1358" t="s">
        <v>1398</v>
      </c>
      <c r="D13" s="1142">
        <v>68</v>
      </c>
      <c r="E13" s="1142">
        <v>41</v>
      </c>
      <c r="F13" s="1142">
        <v>80</v>
      </c>
      <c r="G13" s="1142">
        <v>57</v>
      </c>
      <c r="H13" s="1142">
        <v>62</v>
      </c>
      <c r="I13" s="1142">
        <v>54</v>
      </c>
    </row>
    <row r="14" spans="1:9" ht="13.5" customHeight="1" outlineLevel="1">
      <c r="A14" s="1394"/>
      <c r="B14" s="1386" t="s">
        <v>1406</v>
      </c>
      <c r="C14" s="1395"/>
      <c r="D14" s="1375">
        <v>33</v>
      </c>
      <c r="E14" s="1375">
        <v>31</v>
      </c>
      <c r="F14" s="1375">
        <v>28</v>
      </c>
      <c r="G14" s="1375">
        <v>43</v>
      </c>
      <c r="H14" s="1375">
        <v>41</v>
      </c>
      <c r="I14" s="1375">
        <v>50</v>
      </c>
    </row>
    <row r="15" spans="1:9" ht="13.5" customHeight="1" outlineLevel="1">
      <c r="A15" s="1361" t="s">
        <v>116</v>
      </c>
      <c r="B15" s="1358"/>
      <c r="C15" s="1358"/>
      <c r="D15" s="1392">
        <v>167</v>
      </c>
      <c r="E15" s="1392">
        <v>180</v>
      </c>
      <c r="F15" s="1392">
        <v>214</v>
      </c>
      <c r="G15" s="1392">
        <v>206</v>
      </c>
      <c r="H15" s="1392">
        <v>175</v>
      </c>
      <c r="I15" s="1392">
        <v>219</v>
      </c>
    </row>
    <row r="16" spans="1:9" ht="13.5" customHeight="1" outlineLevel="1">
      <c r="A16" s="1393"/>
      <c r="B16" s="1358" t="s">
        <v>1405</v>
      </c>
      <c r="C16" s="1358"/>
      <c r="D16" s="1142">
        <v>156</v>
      </c>
      <c r="E16" s="1142">
        <v>173</v>
      </c>
      <c r="F16" s="1142">
        <v>201</v>
      </c>
      <c r="G16" s="1142">
        <v>195</v>
      </c>
      <c r="H16" s="1142">
        <v>147</v>
      </c>
      <c r="I16" s="1142">
        <v>195</v>
      </c>
    </row>
    <row r="17" spans="1:9" ht="13.5" customHeight="1" outlineLevel="1">
      <c r="A17" s="1361"/>
      <c r="B17" s="1358"/>
      <c r="C17" s="1140" t="s">
        <v>1397</v>
      </c>
      <c r="D17" s="1142">
        <v>127</v>
      </c>
      <c r="E17" s="1142">
        <v>158</v>
      </c>
      <c r="F17" s="1142">
        <v>187</v>
      </c>
      <c r="G17" s="1142">
        <v>168</v>
      </c>
      <c r="H17" s="1142">
        <v>127</v>
      </c>
      <c r="I17" s="1142">
        <v>172</v>
      </c>
    </row>
    <row r="18" spans="1:9" ht="13.5" customHeight="1" outlineLevel="1">
      <c r="A18" s="1393"/>
      <c r="B18" s="1358"/>
      <c r="C18" s="1358" t="s">
        <v>1398</v>
      </c>
      <c r="D18" s="1142">
        <v>29</v>
      </c>
      <c r="E18" s="1142">
        <v>15</v>
      </c>
      <c r="F18" s="1142">
        <v>14</v>
      </c>
      <c r="G18" s="1142">
        <v>27</v>
      </c>
      <c r="H18" s="1142">
        <v>20</v>
      </c>
      <c r="I18" s="1142">
        <v>23</v>
      </c>
    </row>
    <row r="19" spans="1:9" ht="13.5" customHeight="1" outlineLevel="1">
      <c r="A19" s="1394"/>
      <c r="B19" s="1386" t="s">
        <v>1406</v>
      </c>
      <c r="C19" s="1395"/>
      <c r="D19" s="1375">
        <v>11</v>
      </c>
      <c r="E19" s="1375">
        <v>7</v>
      </c>
      <c r="F19" s="1375">
        <v>13</v>
      </c>
      <c r="G19" s="1375">
        <v>11</v>
      </c>
      <c r="H19" s="1375">
        <v>28</v>
      </c>
      <c r="I19" s="1375">
        <v>24</v>
      </c>
    </row>
    <row r="20" spans="1:9" ht="13.5" customHeight="1" outlineLevel="1">
      <c r="A20" s="1361" t="s">
        <v>117</v>
      </c>
      <c r="B20" s="1358"/>
      <c r="C20" s="1358"/>
      <c r="D20" s="1392">
        <v>255</v>
      </c>
      <c r="E20" s="1392">
        <v>197</v>
      </c>
      <c r="F20" s="1392">
        <v>280</v>
      </c>
      <c r="G20" s="1392">
        <v>188</v>
      </c>
      <c r="H20" s="1392">
        <v>252</v>
      </c>
      <c r="I20" s="1392">
        <v>254</v>
      </c>
    </row>
    <row r="21" spans="1:9" ht="13.5" customHeight="1" outlineLevel="1">
      <c r="A21" s="1393"/>
      <c r="B21" s="1358" t="s">
        <v>1405</v>
      </c>
      <c r="C21" s="1358"/>
      <c r="D21" s="1142">
        <v>228</v>
      </c>
      <c r="E21" s="1142">
        <v>178</v>
      </c>
      <c r="F21" s="1142">
        <v>255</v>
      </c>
      <c r="G21" s="1142">
        <v>176</v>
      </c>
      <c r="H21" s="1142">
        <v>230</v>
      </c>
      <c r="I21" s="1142">
        <v>240</v>
      </c>
    </row>
    <row r="22" spans="1:9" ht="13.5" customHeight="1" outlineLevel="1">
      <c r="A22" s="1361"/>
      <c r="B22" s="1358"/>
      <c r="C22" s="1140" t="s">
        <v>1397</v>
      </c>
      <c r="D22" s="1142">
        <v>181</v>
      </c>
      <c r="E22" s="1142">
        <v>144</v>
      </c>
      <c r="F22" s="1142">
        <v>206</v>
      </c>
      <c r="G22" s="1142">
        <v>132</v>
      </c>
      <c r="H22" s="1142">
        <v>177</v>
      </c>
      <c r="I22" s="1142">
        <v>173</v>
      </c>
    </row>
    <row r="23" spans="1:9" ht="13.5" customHeight="1" outlineLevel="1">
      <c r="A23" s="1393"/>
      <c r="B23" s="1358"/>
      <c r="C23" s="1358" t="s">
        <v>1398</v>
      </c>
      <c r="D23" s="1142">
        <v>47</v>
      </c>
      <c r="E23" s="1142">
        <v>34</v>
      </c>
      <c r="F23" s="1142">
        <v>49</v>
      </c>
      <c r="G23" s="1142">
        <v>44</v>
      </c>
      <c r="H23" s="1142">
        <v>53</v>
      </c>
      <c r="I23" s="1142">
        <v>67</v>
      </c>
    </row>
    <row r="24" spans="1:9" ht="13.5" customHeight="1" outlineLevel="1">
      <c r="A24" s="1394"/>
      <c r="B24" s="1386" t="s">
        <v>1406</v>
      </c>
      <c r="C24" s="1395"/>
      <c r="D24" s="1375">
        <v>27</v>
      </c>
      <c r="E24" s="1375">
        <v>19</v>
      </c>
      <c r="F24" s="1375">
        <v>25</v>
      </c>
      <c r="G24" s="1375">
        <v>12</v>
      </c>
      <c r="H24" s="1375">
        <v>22</v>
      </c>
      <c r="I24" s="1375">
        <v>14</v>
      </c>
    </row>
    <row r="25" spans="1:9" ht="13.5" customHeight="1">
      <c r="A25" s="1361" t="s">
        <v>118</v>
      </c>
      <c r="B25" s="1358"/>
      <c r="C25" s="1358"/>
      <c r="D25" s="1392">
        <v>876</v>
      </c>
      <c r="E25" s="1392">
        <v>662</v>
      </c>
      <c r="F25" s="1392">
        <v>878</v>
      </c>
      <c r="G25" s="1392">
        <v>805</v>
      </c>
      <c r="H25" s="1392">
        <v>829</v>
      </c>
      <c r="I25" s="1392">
        <v>936</v>
      </c>
    </row>
    <row r="26" spans="1:9" ht="13.5" customHeight="1">
      <c r="A26" s="1393"/>
      <c r="B26" s="1358" t="s">
        <v>1405</v>
      </c>
      <c r="C26" s="1358"/>
      <c r="D26" s="1142">
        <v>803</v>
      </c>
      <c r="E26" s="1142">
        <v>601</v>
      </c>
      <c r="F26" s="1142">
        <v>812</v>
      </c>
      <c r="G26" s="1142">
        <v>739</v>
      </c>
      <c r="H26" s="1142">
        <v>735</v>
      </c>
      <c r="I26" s="1142">
        <v>847</v>
      </c>
    </row>
    <row r="27" spans="1:9" ht="13.5" customHeight="1">
      <c r="A27" s="1393"/>
      <c r="B27" s="1358"/>
      <c r="C27" s="1140" t="s">
        <v>1397</v>
      </c>
      <c r="D27" s="1142">
        <v>659</v>
      </c>
      <c r="E27" s="1142">
        <v>511</v>
      </c>
      <c r="F27" s="1142">
        <v>668</v>
      </c>
      <c r="G27" s="1142">
        <v>611</v>
      </c>
      <c r="H27" s="1142">
        <v>599</v>
      </c>
      <c r="I27" s="1142">
        <v>703</v>
      </c>
    </row>
    <row r="28" spans="1:9" ht="13.5" customHeight="1">
      <c r="A28" s="1393"/>
      <c r="B28" s="1358"/>
      <c r="C28" s="1358" t="s">
        <v>1398</v>
      </c>
      <c r="D28" s="1142">
        <v>144</v>
      </c>
      <c r="E28" s="1142">
        <v>90</v>
      </c>
      <c r="F28" s="1142">
        <v>144</v>
      </c>
      <c r="G28" s="1142">
        <v>128</v>
      </c>
      <c r="H28" s="1142">
        <v>136</v>
      </c>
      <c r="I28" s="1142">
        <v>144</v>
      </c>
    </row>
    <row r="29" spans="1:9" ht="13.5" customHeight="1">
      <c r="A29" s="1393"/>
      <c r="B29" s="1140" t="s">
        <v>1406</v>
      </c>
      <c r="C29" s="1358"/>
      <c r="D29" s="1142">
        <v>73</v>
      </c>
      <c r="E29" s="1142">
        <v>61</v>
      </c>
      <c r="F29" s="1142">
        <v>66</v>
      </c>
      <c r="G29" s="1142">
        <v>66</v>
      </c>
      <c r="H29" s="1142">
        <v>94</v>
      </c>
      <c r="I29" s="1142">
        <v>89</v>
      </c>
    </row>
    <row r="30" spans="1:9" ht="3" customHeight="1" thickBot="1">
      <c r="A30" s="1206"/>
      <c r="B30" s="1206"/>
      <c r="C30" s="1206"/>
      <c r="D30" s="1206"/>
      <c r="E30" s="1206"/>
      <c r="F30" s="1206"/>
      <c r="G30" s="1206"/>
      <c r="H30" s="1206"/>
      <c r="I30" s="1206"/>
    </row>
    <row r="31" spans="1:9">
      <c r="A31" s="1364" t="s">
        <v>202</v>
      </c>
      <c r="B31" s="1347"/>
      <c r="C31" s="1347"/>
      <c r="D31" s="1059"/>
      <c r="E31" s="1059"/>
      <c r="F31" s="1059"/>
      <c r="G31" s="1059"/>
      <c r="H31" s="1059"/>
      <c r="I31" s="1059"/>
    </row>
    <row r="32" spans="1:9" ht="28.5" customHeight="1">
      <c r="A32" s="1865" t="s">
        <v>1407</v>
      </c>
      <c r="B32" s="1811"/>
      <c r="C32" s="1811"/>
      <c r="D32" s="1811"/>
      <c r="E32" s="1811"/>
      <c r="F32" s="1811"/>
      <c r="G32" s="1811"/>
      <c r="H32" s="1811"/>
      <c r="I32" s="1811"/>
    </row>
    <row r="33" spans="1:18" s="1396" customFormat="1" ht="46.5" customHeight="1">
      <c r="A33" s="1866" t="s">
        <v>1408</v>
      </c>
      <c r="B33" s="1810"/>
      <c r="C33" s="1810"/>
      <c r="D33" s="1810"/>
      <c r="E33" s="1810"/>
      <c r="F33" s="1810"/>
      <c r="G33" s="1810"/>
      <c r="H33" s="1810"/>
      <c r="I33" s="1810"/>
      <c r="J33" s="1149"/>
      <c r="K33" s="1149"/>
      <c r="L33" s="1149"/>
      <c r="M33" s="1149"/>
      <c r="N33" s="1149"/>
      <c r="O33" s="1149"/>
      <c r="P33" s="1149"/>
      <c r="Q33" s="1149"/>
      <c r="R33" s="1149"/>
    </row>
    <row r="34" spans="1:18" s="1396" customFormat="1">
      <c r="A34" s="1866" t="s">
        <v>1409</v>
      </c>
      <c r="B34" s="1810"/>
      <c r="C34" s="1810"/>
      <c r="D34" s="1810"/>
      <c r="E34" s="1810"/>
      <c r="F34" s="1810"/>
      <c r="G34" s="1810"/>
      <c r="H34" s="1810"/>
      <c r="I34" s="1810"/>
      <c r="J34" s="1149"/>
      <c r="K34" s="1149"/>
      <c r="L34" s="1149"/>
      <c r="M34" s="1149"/>
      <c r="N34" s="1149"/>
      <c r="O34" s="1149"/>
      <c r="P34" s="1149"/>
      <c r="Q34" s="1149"/>
      <c r="R34" s="1149"/>
    </row>
    <row r="35" spans="1:18" s="1396" customFormat="1" ht="29.25" customHeight="1">
      <c r="A35" s="1866" t="s">
        <v>1410</v>
      </c>
      <c r="B35" s="1810"/>
      <c r="C35" s="1810"/>
      <c r="D35" s="1810"/>
      <c r="E35" s="1810"/>
      <c r="F35" s="1810"/>
      <c r="G35" s="1810"/>
      <c r="H35" s="1810"/>
      <c r="I35" s="1810"/>
      <c r="J35" s="1149"/>
      <c r="K35" s="1149"/>
      <c r="L35" s="1149"/>
      <c r="M35" s="1149"/>
      <c r="N35" s="1149"/>
      <c r="O35" s="1149"/>
      <c r="P35" s="1149"/>
      <c r="Q35" s="1149"/>
      <c r="R35" s="1149"/>
    </row>
  </sheetData>
  <mergeCells count="4">
    <mergeCell ref="A32:I32"/>
    <mergeCell ref="A33:I33"/>
    <mergeCell ref="A34:I34"/>
    <mergeCell ref="A35:I35"/>
  </mergeCells>
  <hyperlinks>
    <hyperlink ref="C1" location="Índice!A1" display="Volver al Índice " xr:uid="{CB269ED6-2AB0-4B6B-A8BB-4CEFB337F3E4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48" orientation="portrait" useFirstPageNumber="1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A930E-1A82-4128-92A6-27198A20BF0F}">
  <sheetPr codeName="Hoja74">
    <pageSetUpPr fitToPage="1"/>
  </sheetPr>
  <dimension ref="A1:L200"/>
  <sheetViews>
    <sheetView showGridLines="0" zoomScaleNormal="100" workbookViewId="0">
      <pane ySplit="6" topLeftCell="A16" activePane="bottomLeft" state="frozen"/>
      <selection activeCell="C17" sqref="C17"/>
      <selection pane="bottomLeft"/>
    </sheetView>
  </sheetViews>
  <sheetFormatPr baseColWidth="10" defaultColWidth="11.44140625" defaultRowHeight="13.2" outlineLevelRow="1"/>
  <cols>
    <col min="1" max="2" width="1.6640625" style="80" customWidth="1"/>
    <col min="3" max="3" width="26" style="80" customWidth="1"/>
    <col min="4" max="4" width="8" style="80" customWidth="1"/>
    <col min="5" max="5" width="9.33203125" style="80" customWidth="1"/>
    <col min="6" max="6" width="1.6640625" style="80" customWidth="1"/>
    <col min="7" max="7" width="9.44140625" style="80" customWidth="1"/>
    <col min="8" max="8" width="10.33203125" style="80" customWidth="1"/>
    <col min="9" max="9" width="1.6640625" style="80" customWidth="1"/>
    <col min="10" max="10" width="10" style="80" customWidth="1"/>
    <col min="11" max="11" width="11" style="80" customWidth="1"/>
    <col min="12" max="12" width="12" style="80" customWidth="1"/>
    <col min="13" max="256" width="11.44140625" style="80"/>
    <col min="257" max="258" width="1.6640625" style="80" customWidth="1"/>
    <col min="259" max="259" width="26" style="80" customWidth="1"/>
    <col min="260" max="260" width="8" style="80" customWidth="1"/>
    <col min="261" max="261" width="9.33203125" style="80" customWidth="1"/>
    <col min="262" max="262" width="1.6640625" style="80" customWidth="1"/>
    <col min="263" max="263" width="9.44140625" style="80" customWidth="1"/>
    <col min="264" max="264" width="10.33203125" style="80" customWidth="1"/>
    <col min="265" max="265" width="1.6640625" style="80" customWidth="1"/>
    <col min="266" max="266" width="10" style="80" customWidth="1"/>
    <col min="267" max="267" width="11" style="80" customWidth="1"/>
    <col min="268" max="268" width="12" style="80" customWidth="1"/>
    <col min="269" max="512" width="11.44140625" style="80"/>
    <col min="513" max="514" width="1.6640625" style="80" customWidth="1"/>
    <col min="515" max="515" width="26" style="80" customWidth="1"/>
    <col min="516" max="516" width="8" style="80" customWidth="1"/>
    <col min="517" max="517" width="9.33203125" style="80" customWidth="1"/>
    <col min="518" max="518" width="1.6640625" style="80" customWidth="1"/>
    <col min="519" max="519" width="9.44140625" style="80" customWidth="1"/>
    <col min="520" max="520" width="10.33203125" style="80" customWidth="1"/>
    <col min="521" max="521" width="1.6640625" style="80" customWidth="1"/>
    <col min="522" max="522" width="10" style="80" customWidth="1"/>
    <col min="523" max="523" width="11" style="80" customWidth="1"/>
    <col min="524" max="524" width="12" style="80" customWidth="1"/>
    <col min="525" max="768" width="11.44140625" style="80"/>
    <col min="769" max="770" width="1.6640625" style="80" customWidth="1"/>
    <col min="771" max="771" width="26" style="80" customWidth="1"/>
    <col min="772" max="772" width="8" style="80" customWidth="1"/>
    <col min="773" max="773" width="9.33203125" style="80" customWidth="1"/>
    <col min="774" max="774" width="1.6640625" style="80" customWidth="1"/>
    <col min="775" max="775" width="9.44140625" style="80" customWidth="1"/>
    <col min="776" max="776" width="10.33203125" style="80" customWidth="1"/>
    <col min="777" max="777" width="1.6640625" style="80" customWidth="1"/>
    <col min="778" max="778" width="10" style="80" customWidth="1"/>
    <col min="779" max="779" width="11" style="80" customWidth="1"/>
    <col min="780" max="780" width="12" style="80" customWidth="1"/>
    <col min="781" max="1024" width="11.44140625" style="80"/>
    <col min="1025" max="1026" width="1.6640625" style="80" customWidth="1"/>
    <col min="1027" max="1027" width="26" style="80" customWidth="1"/>
    <col min="1028" max="1028" width="8" style="80" customWidth="1"/>
    <col min="1029" max="1029" width="9.33203125" style="80" customWidth="1"/>
    <col min="1030" max="1030" width="1.6640625" style="80" customWidth="1"/>
    <col min="1031" max="1031" width="9.44140625" style="80" customWidth="1"/>
    <col min="1032" max="1032" width="10.33203125" style="80" customWidth="1"/>
    <col min="1033" max="1033" width="1.6640625" style="80" customWidth="1"/>
    <col min="1034" max="1034" width="10" style="80" customWidth="1"/>
    <col min="1035" max="1035" width="11" style="80" customWidth="1"/>
    <col min="1036" max="1036" width="12" style="80" customWidth="1"/>
    <col min="1037" max="1280" width="11.44140625" style="80"/>
    <col min="1281" max="1282" width="1.6640625" style="80" customWidth="1"/>
    <col min="1283" max="1283" width="26" style="80" customWidth="1"/>
    <col min="1284" max="1284" width="8" style="80" customWidth="1"/>
    <col min="1285" max="1285" width="9.33203125" style="80" customWidth="1"/>
    <col min="1286" max="1286" width="1.6640625" style="80" customWidth="1"/>
    <col min="1287" max="1287" width="9.44140625" style="80" customWidth="1"/>
    <col min="1288" max="1288" width="10.33203125" style="80" customWidth="1"/>
    <col min="1289" max="1289" width="1.6640625" style="80" customWidth="1"/>
    <col min="1290" max="1290" width="10" style="80" customWidth="1"/>
    <col min="1291" max="1291" width="11" style="80" customWidth="1"/>
    <col min="1292" max="1292" width="12" style="80" customWidth="1"/>
    <col min="1293" max="1536" width="11.44140625" style="80"/>
    <col min="1537" max="1538" width="1.6640625" style="80" customWidth="1"/>
    <col min="1539" max="1539" width="26" style="80" customWidth="1"/>
    <col min="1540" max="1540" width="8" style="80" customWidth="1"/>
    <col min="1541" max="1541" width="9.33203125" style="80" customWidth="1"/>
    <col min="1542" max="1542" width="1.6640625" style="80" customWidth="1"/>
    <col min="1543" max="1543" width="9.44140625" style="80" customWidth="1"/>
    <col min="1544" max="1544" width="10.33203125" style="80" customWidth="1"/>
    <col min="1545" max="1545" width="1.6640625" style="80" customWidth="1"/>
    <col min="1546" max="1546" width="10" style="80" customWidth="1"/>
    <col min="1547" max="1547" width="11" style="80" customWidth="1"/>
    <col min="1548" max="1548" width="12" style="80" customWidth="1"/>
    <col min="1549" max="1792" width="11.44140625" style="80"/>
    <col min="1793" max="1794" width="1.6640625" style="80" customWidth="1"/>
    <col min="1795" max="1795" width="26" style="80" customWidth="1"/>
    <col min="1796" max="1796" width="8" style="80" customWidth="1"/>
    <col min="1797" max="1797" width="9.33203125" style="80" customWidth="1"/>
    <col min="1798" max="1798" width="1.6640625" style="80" customWidth="1"/>
    <col min="1799" max="1799" width="9.44140625" style="80" customWidth="1"/>
    <col min="1800" max="1800" width="10.33203125" style="80" customWidth="1"/>
    <col min="1801" max="1801" width="1.6640625" style="80" customWidth="1"/>
    <col min="1802" max="1802" width="10" style="80" customWidth="1"/>
    <col min="1803" max="1803" width="11" style="80" customWidth="1"/>
    <col min="1804" max="1804" width="12" style="80" customWidth="1"/>
    <col min="1805" max="2048" width="11.44140625" style="80"/>
    <col min="2049" max="2050" width="1.6640625" style="80" customWidth="1"/>
    <col min="2051" max="2051" width="26" style="80" customWidth="1"/>
    <col min="2052" max="2052" width="8" style="80" customWidth="1"/>
    <col min="2053" max="2053" width="9.33203125" style="80" customWidth="1"/>
    <col min="2054" max="2054" width="1.6640625" style="80" customWidth="1"/>
    <col min="2055" max="2055" width="9.44140625" style="80" customWidth="1"/>
    <col min="2056" max="2056" width="10.33203125" style="80" customWidth="1"/>
    <col min="2057" max="2057" width="1.6640625" style="80" customWidth="1"/>
    <col min="2058" max="2058" width="10" style="80" customWidth="1"/>
    <col min="2059" max="2059" width="11" style="80" customWidth="1"/>
    <col min="2060" max="2060" width="12" style="80" customWidth="1"/>
    <col min="2061" max="2304" width="11.44140625" style="80"/>
    <col min="2305" max="2306" width="1.6640625" style="80" customWidth="1"/>
    <col min="2307" max="2307" width="26" style="80" customWidth="1"/>
    <col min="2308" max="2308" width="8" style="80" customWidth="1"/>
    <col min="2309" max="2309" width="9.33203125" style="80" customWidth="1"/>
    <col min="2310" max="2310" width="1.6640625" style="80" customWidth="1"/>
    <col min="2311" max="2311" width="9.44140625" style="80" customWidth="1"/>
    <col min="2312" max="2312" width="10.33203125" style="80" customWidth="1"/>
    <col min="2313" max="2313" width="1.6640625" style="80" customWidth="1"/>
    <col min="2314" max="2314" width="10" style="80" customWidth="1"/>
    <col min="2315" max="2315" width="11" style="80" customWidth="1"/>
    <col min="2316" max="2316" width="12" style="80" customWidth="1"/>
    <col min="2317" max="2560" width="11.44140625" style="80"/>
    <col min="2561" max="2562" width="1.6640625" style="80" customWidth="1"/>
    <col min="2563" max="2563" width="26" style="80" customWidth="1"/>
    <col min="2564" max="2564" width="8" style="80" customWidth="1"/>
    <col min="2565" max="2565" width="9.33203125" style="80" customWidth="1"/>
    <col min="2566" max="2566" width="1.6640625" style="80" customWidth="1"/>
    <col min="2567" max="2567" width="9.44140625" style="80" customWidth="1"/>
    <col min="2568" max="2568" width="10.33203125" style="80" customWidth="1"/>
    <col min="2569" max="2569" width="1.6640625" style="80" customWidth="1"/>
    <col min="2570" max="2570" width="10" style="80" customWidth="1"/>
    <col min="2571" max="2571" width="11" style="80" customWidth="1"/>
    <col min="2572" max="2572" width="12" style="80" customWidth="1"/>
    <col min="2573" max="2816" width="11.44140625" style="80"/>
    <col min="2817" max="2818" width="1.6640625" style="80" customWidth="1"/>
    <col min="2819" max="2819" width="26" style="80" customWidth="1"/>
    <col min="2820" max="2820" width="8" style="80" customWidth="1"/>
    <col min="2821" max="2821" width="9.33203125" style="80" customWidth="1"/>
    <col min="2822" max="2822" width="1.6640625" style="80" customWidth="1"/>
    <col min="2823" max="2823" width="9.44140625" style="80" customWidth="1"/>
    <col min="2824" max="2824" width="10.33203125" style="80" customWidth="1"/>
    <col min="2825" max="2825" width="1.6640625" style="80" customWidth="1"/>
    <col min="2826" max="2826" width="10" style="80" customWidth="1"/>
    <col min="2827" max="2827" width="11" style="80" customWidth="1"/>
    <col min="2828" max="2828" width="12" style="80" customWidth="1"/>
    <col min="2829" max="3072" width="11.44140625" style="80"/>
    <col min="3073" max="3074" width="1.6640625" style="80" customWidth="1"/>
    <col min="3075" max="3075" width="26" style="80" customWidth="1"/>
    <col min="3076" max="3076" width="8" style="80" customWidth="1"/>
    <col min="3077" max="3077" width="9.33203125" style="80" customWidth="1"/>
    <col min="3078" max="3078" width="1.6640625" style="80" customWidth="1"/>
    <col min="3079" max="3079" width="9.44140625" style="80" customWidth="1"/>
    <col min="3080" max="3080" width="10.33203125" style="80" customWidth="1"/>
    <col min="3081" max="3081" width="1.6640625" style="80" customWidth="1"/>
    <col min="3082" max="3082" width="10" style="80" customWidth="1"/>
    <col min="3083" max="3083" width="11" style="80" customWidth="1"/>
    <col min="3084" max="3084" width="12" style="80" customWidth="1"/>
    <col min="3085" max="3328" width="11.44140625" style="80"/>
    <col min="3329" max="3330" width="1.6640625" style="80" customWidth="1"/>
    <col min="3331" max="3331" width="26" style="80" customWidth="1"/>
    <col min="3332" max="3332" width="8" style="80" customWidth="1"/>
    <col min="3333" max="3333" width="9.33203125" style="80" customWidth="1"/>
    <col min="3334" max="3334" width="1.6640625" style="80" customWidth="1"/>
    <col min="3335" max="3335" width="9.44140625" style="80" customWidth="1"/>
    <col min="3336" max="3336" width="10.33203125" style="80" customWidth="1"/>
    <col min="3337" max="3337" width="1.6640625" style="80" customWidth="1"/>
    <col min="3338" max="3338" width="10" style="80" customWidth="1"/>
    <col min="3339" max="3339" width="11" style="80" customWidth="1"/>
    <col min="3340" max="3340" width="12" style="80" customWidth="1"/>
    <col min="3341" max="3584" width="11.44140625" style="80"/>
    <col min="3585" max="3586" width="1.6640625" style="80" customWidth="1"/>
    <col min="3587" max="3587" width="26" style="80" customWidth="1"/>
    <col min="3588" max="3588" width="8" style="80" customWidth="1"/>
    <col min="3589" max="3589" width="9.33203125" style="80" customWidth="1"/>
    <col min="3590" max="3590" width="1.6640625" style="80" customWidth="1"/>
    <col min="3591" max="3591" width="9.44140625" style="80" customWidth="1"/>
    <col min="3592" max="3592" width="10.33203125" style="80" customWidth="1"/>
    <col min="3593" max="3593" width="1.6640625" style="80" customWidth="1"/>
    <col min="3594" max="3594" width="10" style="80" customWidth="1"/>
    <col min="3595" max="3595" width="11" style="80" customWidth="1"/>
    <col min="3596" max="3596" width="12" style="80" customWidth="1"/>
    <col min="3597" max="3840" width="11.44140625" style="80"/>
    <col min="3841" max="3842" width="1.6640625" style="80" customWidth="1"/>
    <col min="3843" max="3843" width="26" style="80" customWidth="1"/>
    <col min="3844" max="3844" width="8" style="80" customWidth="1"/>
    <col min="3845" max="3845" width="9.33203125" style="80" customWidth="1"/>
    <col min="3846" max="3846" width="1.6640625" style="80" customWidth="1"/>
    <col min="3847" max="3847" width="9.44140625" style="80" customWidth="1"/>
    <col min="3848" max="3848" width="10.33203125" style="80" customWidth="1"/>
    <col min="3849" max="3849" width="1.6640625" style="80" customWidth="1"/>
    <col min="3850" max="3850" width="10" style="80" customWidth="1"/>
    <col min="3851" max="3851" width="11" style="80" customWidth="1"/>
    <col min="3852" max="3852" width="12" style="80" customWidth="1"/>
    <col min="3853" max="4096" width="11.44140625" style="80"/>
    <col min="4097" max="4098" width="1.6640625" style="80" customWidth="1"/>
    <col min="4099" max="4099" width="26" style="80" customWidth="1"/>
    <col min="4100" max="4100" width="8" style="80" customWidth="1"/>
    <col min="4101" max="4101" width="9.33203125" style="80" customWidth="1"/>
    <col min="4102" max="4102" width="1.6640625" style="80" customWidth="1"/>
    <col min="4103" max="4103" width="9.44140625" style="80" customWidth="1"/>
    <col min="4104" max="4104" width="10.33203125" style="80" customWidth="1"/>
    <col min="4105" max="4105" width="1.6640625" style="80" customWidth="1"/>
    <col min="4106" max="4106" width="10" style="80" customWidth="1"/>
    <col min="4107" max="4107" width="11" style="80" customWidth="1"/>
    <col min="4108" max="4108" width="12" style="80" customWidth="1"/>
    <col min="4109" max="4352" width="11.44140625" style="80"/>
    <col min="4353" max="4354" width="1.6640625" style="80" customWidth="1"/>
    <col min="4355" max="4355" width="26" style="80" customWidth="1"/>
    <col min="4356" max="4356" width="8" style="80" customWidth="1"/>
    <col min="4357" max="4357" width="9.33203125" style="80" customWidth="1"/>
    <col min="4358" max="4358" width="1.6640625" style="80" customWidth="1"/>
    <col min="4359" max="4359" width="9.44140625" style="80" customWidth="1"/>
    <col min="4360" max="4360" width="10.33203125" style="80" customWidth="1"/>
    <col min="4361" max="4361" width="1.6640625" style="80" customWidth="1"/>
    <col min="4362" max="4362" width="10" style="80" customWidth="1"/>
    <col min="4363" max="4363" width="11" style="80" customWidth="1"/>
    <col min="4364" max="4364" width="12" style="80" customWidth="1"/>
    <col min="4365" max="4608" width="11.44140625" style="80"/>
    <col min="4609" max="4610" width="1.6640625" style="80" customWidth="1"/>
    <col min="4611" max="4611" width="26" style="80" customWidth="1"/>
    <col min="4612" max="4612" width="8" style="80" customWidth="1"/>
    <col min="4613" max="4613" width="9.33203125" style="80" customWidth="1"/>
    <col min="4614" max="4614" width="1.6640625" style="80" customWidth="1"/>
    <col min="4615" max="4615" width="9.44140625" style="80" customWidth="1"/>
    <col min="4616" max="4616" width="10.33203125" style="80" customWidth="1"/>
    <col min="4617" max="4617" width="1.6640625" style="80" customWidth="1"/>
    <col min="4618" max="4618" width="10" style="80" customWidth="1"/>
    <col min="4619" max="4619" width="11" style="80" customWidth="1"/>
    <col min="4620" max="4620" width="12" style="80" customWidth="1"/>
    <col min="4621" max="4864" width="11.44140625" style="80"/>
    <col min="4865" max="4866" width="1.6640625" style="80" customWidth="1"/>
    <col min="4867" max="4867" width="26" style="80" customWidth="1"/>
    <col min="4868" max="4868" width="8" style="80" customWidth="1"/>
    <col min="4869" max="4869" width="9.33203125" style="80" customWidth="1"/>
    <col min="4870" max="4870" width="1.6640625" style="80" customWidth="1"/>
    <col min="4871" max="4871" width="9.44140625" style="80" customWidth="1"/>
    <col min="4872" max="4872" width="10.33203125" style="80" customWidth="1"/>
    <col min="4873" max="4873" width="1.6640625" style="80" customWidth="1"/>
    <col min="4874" max="4874" width="10" style="80" customWidth="1"/>
    <col min="4875" max="4875" width="11" style="80" customWidth="1"/>
    <col min="4876" max="4876" width="12" style="80" customWidth="1"/>
    <col min="4877" max="5120" width="11.44140625" style="80"/>
    <col min="5121" max="5122" width="1.6640625" style="80" customWidth="1"/>
    <col min="5123" max="5123" width="26" style="80" customWidth="1"/>
    <col min="5124" max="5124" width="8" style="80" customWidth="1"/>
    <col min="5125" max="5125" width="9.33203125" style="80" customWidth="1"/>
    <col min="5126" max="5126" width="1.6640625" style="80" customWidth="1"/>
    <col min="5127" max="5127" width="9.44140625" style="80" customWidth="1"/>
    <col min="5128" max="5128" width="10.33203125" style="80" customWidth="1"/>
    <col min="5129" max="5129" width="1.6640625" style="80" customWidth="1"/>
    <col min="5130" max="5130" width="10" style="80" customWidth="1"/>
    <col min="5131" max="5131" width="11" style="80" customWidth="1"/>
    <col min="5132" max="5132" width="12" style="80" customWidth="1"/>
    <col min="5133" max="5376" width="11.44140625" style="80"/>
    <col min="5377" max="5378" width="1.6640625" style="80" customWidth="1"/>
    <col min="5379" max="5379" width="26" style="80" customWidth="1"/>
    <col min="5380" max="5380" width="8" style="80" customWidth="1"/>
    <col min="5381" max="5381" width="9.33203125" style="80" customWidth="1"/>
    <col min="5382" max="5382" width="1.6640625" style="80" customWidth="1"/>
    <col min="5383" max="5383" width="9.44140625" style="80" customWidth="1"/>
    <col min="5384" max="5384" width="10.33203125" style="80" customWidth="1"/>
    <col min="5385" max="5385" width="1.6640625" style="80" customWidth="1"/>
    <col min="5386" max="5386" width="10" style="80" customWidth="1"/>
    <col min="5387" max="5387" width="11" style="80" customWidth="1"/>
    <col min="5388" max="5388" width="12" style="80" customWidth="1"/>
    <col min="5389" max="5632" width="11.44140625" style="80"/>
    <col min="5633" max="5634" width="1.6640625" style="80" customWidth="1"/>
    <col min="5635" max="5635" width="26" style="80" customWidth="1"/>
    <col min="5636" max="5636" width="8" style="80" customWidth="1"/>
    <col min="5637" max="5637" width="9.33203125" style="80" customWidth="1"/>
    <col min="5638" max="5638" width="1.6640625" style="80" customWidth="1"/>
    <col min="5639" max="5639" width="9.44140625" style="80" customWidth="1"/>
    <col min="5640" max="5640" width="10.33203125" style="80" customWidth="1"/>
    <col min="5641" max="5641" width="1.6640625" style="80" customWidth="1"/>
    <col min="5642" max="5642" width="10" style="80" customWidth="1"/>
    <col min="5643" max="5643" width="11" style="80" customWidth="1"/>
    <col min="5644" max="5644" width="12" style="80" customWidth="1"/>
    <col min="5645" max="5888" width="11.44140625" style="80"/>
    <col min="5889" max="5890" width="1.6640625" style="80" customWidth="1"/>
    <col min="5891" max="5891" width="26" style="80" customWidth="1"/>
    <col min="5892" max="5892" width="8" style="80" customWidth="1"/>
    <col min="5893" max="5893" width="9.33203125" style="80" customWidth="1"/>
    <col min="5894" max="5894" width="1.6640625" style="80" customWidth="1"/>
    <col min="5895" max="5895" width="9.44140625" style="80" customWidth="1"/>
    <col min="5896" max="5896" width="10.33203125" style="80" customWidth="1"/>
    <col min="5897" max="5897" width="1.6640625" style="80" customWidth="1"/>
    <col min="5898" max="5898" width="10" style="80" customWidth="1"/>
    <col min="5899" max="5899" width="11" style="80" customWidth="1"/>
    <col min="5900" max="5900" width="12" style="80" customWidth="1"/>
    <col min="5901" max="6144" width="11.44140625" style="80"/>
    <col min="6145" max="6146" width="1.6640625" style="80" customWidth="1"/>
    <col min="6147" max="6147" width="26" style="80" customWidth="1"/>
    <col min="6148" max="6148" width="8" style="80" customWidth="1"/>
    <col min="6149" max="6149" width="9.33203125" style="80" customWidth="1"/>
    <col min="6150" max="6150" width="1.6640625" style="80" customWidth="1"/>
    <col min="6151" max="6151" width="9.44140625" style="80" customWidth="1"/>
    <col min="6152" max="6152" width="10.33203125" style="80" customWidth="1"/>
    <col min="6153" max="6153" width="1.6640625" style="80" customWidth="1"/>
    <col min="6154" max="6154" width="10" style="80" customWidth="1"/>
    <col min="6155" max="6155" width="11" style="80" customWidth="1"/>
    <col min="6156" max="6156" width="12" style="80" customWidth="1"/>
    <col min="6157" max="6400" width="11.44140625" style="80"/>
    <col min="6401" max="6402" width="1.6640625" style="80" customWidth="1"/>
    <col min="6403" max="6403" width="26" style="80" customWidth="1"/>
    <col min="6404" max="6404" width="8" style="80" customWidth="1"/>
    <col min="6405" max="6405" width="9.33203125" style="80" customWidth="1"/>
    <col min="6406" max="6406" width="1.6640625" style="80" customWidth="1"/>
    <col min="6407" max="6407" width="9.44140625" style="80" customWidth="1"/>
    <col min="6408" max="6408" width="10.33203125" style="80" customWidth="1"/>
    <col min="6409" max="6409" width="1.6640625" style="80" customWidth="1"/>
    <col min="6410" max="6410" width="10" style="80" customWidth="1"/>
    <col min="6411" max="6411" width="11" style="80" customWidth="1"/>
    <col min="6412" max="6412" width="12" style="80" customWidth="1"/>
    <col min="6413" max="6656" width="11.44140625" style="80"/>
    <col min="6657" max="6658" width="1.6640625" style="80" customWidth="1"/>
    <col min="6659" max="6659" width="26" style="80" customWidth="1"/>
    <col min="6660" max="6660" width="8" style="80" customWidth="1"/>
    <col min="6661" max="6661" width="9.33203125" style="80" customWidth="1"/>
    <col min="6662" max="6662" width="1.6640625" style="80" customWidth="1"/>
    <col min="6663" max="6663" width="9.44140625" style="80" customWidth="1"/>
    <col min="6664" max="6664" width="10.33203125" style="80" customWidth="1"/>
    <col min="6665" max="6665" width="1.6640625" style="80" customWidth="1"/>
    <col min="6666" max="6666" width="10" style="80" customWidth="1"/>
    <col min="6667" max="6667" width="11" style="80" customWidth="1"/>
    <col min="6668" max="6668" width="12" style="80" customWidth="1"/>
    <col min="6669" max="6912" width="11.44140625" style="80"/>
    <col min="6913" max="6914" width="1.6640625" style="80" customWidth="1"/>
    <col min="6915" max="6915" width="26" style="80" customWidth="1"/>
    <col min="6916" max="6916" width="8" style="80" customWidth="1"/>
    <col min="6917" max="6917" width="9.33203125" style="80" customWidth="1"/>
    <col min="6918" max="6918" width="1.6640625" style="80" customWidth="1"/>
    <col min="6919" max="6919" width="9.44140625" style="80" customWidth="1"/>
    <col min="6920" max="6920" width="10.33203125" style="80" customWidth="1"/>
    <col min="6921" max="6921" width="1.6640625" style="80" customWidth="1"/>
    <col min="6922" max="6922" width="10" style="80" customWidth="1"/>
    <col min="6923" max="6923" width="11" style="80" customWidth="1"/>
    <col min="6924" max="6924" width="12" style="80" customWidth="1"/>
    <col min="6925" max="7168" width="11.44140625" style="80"/>
    <col min="7169" max="7170" width="1.6640625" style="80" customWidth="1"/>
    <col min="7171" max="7171" width="26" style="80" customWidth="1"/>
    <col min="7172" max="7172" width="8" style="80" customWidth="1"/>
    <col min="7173" max="7173" width="9.33203125" style="80" customWidth="1"/>
    <col min="7174" max="7174" width="1.6640625" style="80" customWidth="1"/>
    <col min="7175" max="7175" width="9.44140625" style="80" customWidth="1"/>
    <col min="7176" max="7176" width="10.33203125" style="80" customWidth="1"/>
    <col min="7177" max="7177" width="1.6640625" style="80" customWidth="1"/>
    <col min="7178" max="7178" width="10" style="80" customWidth="1"/>
    <col min="7179" max="7179" width="11" style="80" customWidth="1"/>
    <col min="7180" max="7180" width="12" style="80" customWidth="1"/>
    <col min="7181" max="7424" width="11.44140625" style="80"/>
    <col min="7425" max="7426" width="1.6640625" style="80" customWidth="1"/>
    <col min="7427" max="7427" width="26" style="80" customWidth="1"/>
    <col min="7428" max="7428" width="8" style="80" customWidth="1"/>
    <col min="7429" max="7429" width="9.33203125" style="80" customWidth="1"/>
    <col min="7430" max="7430" width="1.6640625" style="80" customWidth="1"/>
    <col min="7431" max="7431" width="9.44140625" style="80" customWidth="1"/>
    <col min="7432" max="7432" width="10.33203125" style="80" customWidth="1"/>
    <col min="7433" max="7433" width="1.6640625" style="80" customWidth="1"/>
    <col min="7434" max="7434" width="10" style="80" customWidth="1"/>
    <col min="7435" max="7435" width="11" style="80" customWidth="1"/>
    <col min="7436" max="7436" width="12" style="80" customWidth="1"/>
    <col min="7437" max="7680" width="11.44140625" style="80"/>
    <col min="7681" max="7682" width="1.6640625" style="80" customWidth="1"/>
    <col min="7683" max="7683" width="26" style="80" customWidth="1"/>
    <col min="7684" max="7684" width="8" style="80" customWidth="1"/>
    <col min="7685" max="7685" width="9.33203125" style="80" customWidth="1"/>
    <col min="7686" max="7686" width="1.6640625" style="80" customWidth="1"/>
    <col min="7687" max="7687" width="9.44140625" style="80" customWidth="1"/>
    <col min="7688" max="7688" width="10.33203125" style="80" customWidth="1"/>
    <col min="7689" max="7689" width="1.6640625" style="80" customWidth="1"/>
    <col min="7690" max="7690" width="10" style="80" customWidth="1"/>
    <col min="7691" max="7691" width="11" style="80" customWidth="1"/>
    <col min="7692" max="7692" width="12" style="80" customWidth="1"/>
    <col min="7693" max="7936" width="11.44140625" style="80"/>
    <col min="7937" max="7938" width="1.6640625" style="80" customWidth="1"/>
    <col min="7939" max="7939" width="26" style="80" customWidth="1"/>
    <col min="7940" max="7940" width="8" style="80" customWidth="1"/>
    <col min="7941" max="7941" width="9.33203125" style="80" customWidth="1"/>
    <col min="7942" max="7942" width="1.6640625" style="80" customWidth="1"/>
    <col min="7943" max="7943" width="9.44140625" style="80" customWidth="1"/>
    <col min="7944" max="7944" width="10.33203125" style="80" customWidth="1"/>
    <col min="7945" max="7945" width="1.6640625" style="80" customWidth="1"/>
    <col min="7946" max="7946" width="10" style="80" customWidth="1"/>
    <col min="7947" max="7947" width="11" style="80" customWidth="1"/>
    <col min="7948" max="7948" width="12" style="80" customWidth="1"/>
    <col min="7949" max="8192" width="11.44140625" style="80"/>
    <col min="8193" max="8194" width="1.6640625" style="80" customWidth="1"/>
    <col min="8195" max="8195" width="26" style="80" customWidth="1"/>
    <col min="8196" max="8196" width="8" style="80" customWidth="1"/>
    <col min="8197" max="8197" width="9.33203125" style="80" customWidth="1"/>
    <col min="8198" max="8198" width="1.6640625" style="80" customWidth="1"/>
    <col min="8199" max="8199" width="9.44140625" style="80" customWidth="1"/>
    <col min="8200" max="8200" width="10.33203125" style="80" customWidth="1"/>
    <col min="8201" max="8201" width="1.6640625" style="80" customWidth="1"/>
    <col min="8202" max="8202" width="10" style="80" customWidth="1"/>
    <col min="8203" max="8203" width="11" style="80" customWidth="1"/>
    <col min="8204" max="8204" width="12" style="80" customWidth="1"/>
    <col min="8205" max="8448" width="11.44140625" style="80"/>
    <col min="8449" max="8450" width="1.6640625" style="80" customWidth="1"/>
    <col min="8451" max="8451" width="26" style="80" customWidth="1"/>
    <col min="8452" max="8452" width="8" style="80" customWidth="1"/>
    <col min="8453" max="8453" width="9.33203125" style="80" customWidth="1"/>
    <col min="8454" max="8454" width="1.6640625" style="80" customWidth="1"/>
    <col min="8455" max="8455" width="9.44140625" style="80" customWidth="1"/>
    <col min="8456" max="8456" width="10.33203125" style="80" customWidth="1"/>
    <col min="8457" max="8457" width="1.6640625" style="80" customWidth="1"/>
    <col min="8458" max="8458" width="10" style="80" customWidth="1"/>
    <col min="8459" max="8459" width="11" style="80" customWidth="1"/>
    <col min="8460" max="8460" width="12" style="80" customWidth="1"/>
    <col min="8461" max="8704" width="11.44140625" style="80"/>
    <col min="8705" max="8706" width="1.6640625" style="80" customWidth="1"/>
    <col min="8707" max="8707" width="26" style="80" customWidth="1"/>
    <col min="8708" max="8708" width="8" style="80" customWidth="1"/>
    <col min="8709" max="8709" width="9.33203125" style="80" customWidth="1"/>
    <col min="8710" max="8710" width="1.6640625" style="80" customWidth="1"/>
    <col min="8711" max="8711" width="9.44140625" style="80" customWidth="1"/>
    <col min="8712" max="8712" width="10.33203125" style="80" customWidth="1"/>
    <col min="8713" max="8713" width="1.6640625" style="80" customWidth="1"/>
    <col min="8714" max="8714" width="10" style="80" customWidth="1"/>
    <col min="8715" max="8715" width="11" style="80" customWidth="1"/>
    <col min="8716" max="8716" width="12" style="80" customWidth="1"/>
    <col min="8717" max="8960" width="11.44140625" style="80"/>
    <col min="8961" max="8962" width="1.6640625" style="80" customWidth="1"/>
    <col min="8963" max="8963" width="26" style="80" customWidth="1"/>
    <col min="8964" max="8964" width="8" style="80" customWidth="1"/>
    <col min="8965" max="8965" width="9.33203125" style="80" customWidth="1"/>
    <col min="8966" max="8966" width="1.6640625" style="80" customWidth="1"/>
    <col min="8967" max="8967" width="9.44140625" style="80" customWidth="1"/>
    <col min="8968" max="8968" width="10.33203125" style="80" customWidth="1"/>
    <col min="8969" max="8969" width="1.6640625" style="80" customWidth="1"/>
    <col min="8970" max="8970" width="10" style="80" customWidth="1"/>
    <col min="8971" max="8971" width="11" style="80" customWidth="1"/>
    <col min="8972" max="8972" width="12" style="80" customWidth="1"/>
    <col min="8973" max="9216" width="11.44140625" style="80"/>
    <col min="9217" max="9218" width="1.6640625" style="80" customWidth="1"/>
    <col min="9219" max="9219" width="26" style="80" customWidth="1"/>
    <col min="9220" max="9220" width="8" style="80" customWidth="1"/>
    <col min="9221" max="9221" width="9.33203125" style="80" customWidth="1"/>
    <col min="9222" max="9222" width="1.6640625" style="80" customWidth="1"/>
    <col min="9223" max="9223" width="9.44140625" style="80" customWidth="1"/>
    <col min="9224" max="9224" width="10.33203125" style="80" customWidth="1"/>
    <col min="9225" max="9225" width="1.6640625" style="80" customWidth="1"/>
    <col min="9226" max="9226" width="10" style="80" customWidth="1"/>
    <col min="9227" max="9227" width="11" style="80" customWidth="1"/>
    <col min="9228" max="9228" width="12" style="80" customWidth="1"/>
    <col min="9229" max="9472" width="11.44140625" style="80"/>
    <col min="9473" max="9474" width="1.6640625" style="80" customWidth="1"/>
    <col min="9475" max="9475" width="26" style="80" customWidth="1"/>
    <col min="9476" max="9476" width="8" style="80" customWidth="1"/>
    <col min="9477" max="9477" width="9.33203125" style="80" customWidth="1"/>
    <col min="9478" max="9478" width="1.6640625" style="80" customWidth="1"/>
    <col min="9479" max="9479" width="9.44140625" style="80" customWidth="1"/>
    <col min="9480" max="9480" width="10.33203125" style="80" customWidth="1"/>
    <col min="9481" max="9481" width="1.6640625" style="80" customWidth="1"/>
    <col min="9482" max="9482" width="10" style="80" customWidth="1"/>
    <col min="9483" max="9483" width="11" style="80" customWidth="1"/>
    <col min="9484" max="9484" width="12" style="80" customWidth="1"/>
    <col min="9485" max="9728" width="11.44140625" style="80"/>
    <col min="9729" max="9730" width="1.6640625" style="80" customWidth="1"/>
    <col min="9731" max="9731" width="26" style="80" customWidth="1"/>
    <col min="9732" max="9732" width="8" style="80" customWidth="1"/>
    <col min="9733" max="9733" width="9.33203125" style="80" customWidth="1"/>
    <col min="9734" max="9734" width="1.6640625" style="80" customWidth="1"/>
    <col min="9735" max="9735" width="9.44140625" style="80" customWidth="1"/>
    <col min="9736" max="9736" width="10.33203125" style="80" customWidth="1"/>
    <col min="9737" max="9737" width="1.6640625" style="80" customWidth="1"/>
    <col min="9738" max="9738" width="10" style="80" customWidth="1"/>
    <col min="9739" max="9739" width="11" style="80" customWidth="1"/>
    <col min="9740" max="9740" width="12" style="80" customWidth="1"/>
    <col min="9741" max="9984" width="11.44140625" style="80"/>
    <col min="9985" max="9986" width="1.6640625" style="80" customWidth="1"/>
    <col min="9987" max="9987" width="26" style="80" customWidth="1"/>
    <col min="9988" max="9988" width="8" style="80" customWidth="1"/>
    <col min="9989" max="9989" width="9.33203125" style="80" customWidth="1"/>
    <col min="9990" max="9990" width="1.6640625" style="80" customWidth="1"/>
    <col min="9991" max="9991" width="9.44140625" style="80" customWidth="1"/>
    <col min="9992" max="9992" width="10.33203125" style="80" customWidth="1"/>
    <col min="9993" max="9993" width="1.6640625" style="80" customWidth="1"/>
    <col min="9994" max="9994" width="10" style="80" customWidth="1"/>
    <col min="9995" max="9995" width="11" style="80" customWidth="1"/>
    <col min="9996" max="9996" width="12" style="80" customWidth="1"/>
    <col min="9997" max="10240" width="11.44140625" style="80"/>
    <col min="10241" max="10242" width="1.6640625" style="80" customWidth="1"/>
    <col min="10243" max="10243" width="26" style="80" customWidth="1"/>
    <col min="10244" max="10244" width="8" style="80" customWidth="1"/>
    <col min="10245" max="10245" width="9.33203125" style="80" customWidth="1"/>
    <col min="10246" max="10246" width="1.6640625" style="80" customWidth="1"/>
    <col min="10247" max="10247" width="9.44140625" style="80" customWidth="1"/>
    <col min="10248" max="10248" width="10.33203125" style="80" customWidth="1"/>
    <col min="10249" max="10249" width="1.6640625" style="80" customWidth="1"/>
    <col min="10250" max="10250" width="10" style="80" customWidth="1"/>
    <col min="10251" max="10251" width="11" style="80" customWidth="1"/>
    <col min="10252" max="10252" width="12" style="80" customWidth="1"/>
    <col min="10253" max="10496" width="11.44140625" style="80"/>
    <col min="10497" max="10498" width="1.6640625" style="80" customWidth="1"/>
    <col min="10499" max="10499" width="26" style="80" customWidth="1"/>
    <col min="10500" max="10500" width="8" style="80" customWidth="1"/>
    <col min="10501" max="10501" width="9.33203125" style="80" customWidth="1"/>
    <col min="10502" max="10502" width="1.6640625" style="80" customWidth="1"/>
    <col min="10503" max="10503" width="9.44140625" style="80" customWidth="1"/>
    <col min="10504" max="10504" width="10.33203125" style="80" customWidth="1"/>
    <col min="10505" max="10505" width="1.6640625" style="80" customWidth="1"/>
    <col min="10506" max="10506" width="10" style="80" customWidth="1"/>
    <col min="10507" max="10507" width="11" style="80" customWidth="1"/>
    <col min="10508" max="10508" width="12" style="80" customWidth="1"/>
    <col min="10509" max="10752" width="11.44140625" style="80"/>
    <col min="10753" max="10754" width="1.6640625" style="80" customWidth="1"/>
    <col min="10755" max="10755" width="26" style="80" customWidth="1"/>
    <col min="10756" max="10756" width="8" style="80" customWidth="1"/>
    <col min="10757" max="10757" width="9.33203125" style="80" customWidth="1"/>
    <col min="10758" max="10758" width="1.6640625" style="80" customWidth="1"/>
    <col min="10759" max="10759" width="9.44140625" style="80" customWidth="1"/>
    <col min="10760" max="10760" width="10.33203125" style="80" customWidth="1"/>
    <col min="10761" max="10761" width="1.6640625" style="80" customWidth="1"/>
    <col min="10762" max="10762" width="10" style="80" customWidth="1"/>
    <col min="10763" max="10763" width="11" style="80" customWidth="1"/>
    <col min="10764" max="10764" width="12" style="80" customWidth="1"/>
    <col min="10765" max="11008" width="11.44140625" style="80"/>
    <col min="11009" max="11010" width="1.6640625" style="80" customWidth="1"/>
    <col min="11011" max="11011" width="26" style="80" customWidth="1"/>
    <col min="11012" max="11012" width="8" style="80" customWidth="1"/>
    <col min="11013" max="11013" width="9.33203125" style="80" customWidth="1"/>
    <col min="11014" max="11014" width="1.6640625" style="80" customWidth="1"/>
    <col min="11015" max="11015" width="9.44140625" style="80" customWidth="1"/>
    <col min="11016" max="11016" width="10.33203125" style="80" customWidth="1"/>
    <col min="11017" max="11017" width="1.6640625" style="80" customWidth="1"/>
    <col min="11018" max="11018" width="10" style="80" customWidth="1"/>
    <col min="11019" max="11019" width="11" style="80" customWidth="1"/>
    <col min="11020" max="11020" width="12" style="80" customWidth="1"/>
    <col min="11021" max="11264" width="11.44140625" style="80"/>
    <col min="11265" max="11266" width="1.6640625" style="80" customWidth="1"/>
    <col min="11267" max="11267" width="26" style="80" customWidth="1"/>
    <col min="11268" max="11268" width="8" style="80" customWidth="1"/>
    <col min="11269" max="11269" width="9.33203125" style="80" customWidth="1"/>
    <col min="11270" max="11270" width="1.6640625" style="80" customWidth="1"/>
    <col min="11271" max="11271" width="9.44140625" style="80" customWidth="1"/>
    <col min="11272" max="11272" width="10.33203125" style="80" customWidth="1"/>
    <col min="11273" max="11273" width="1.6640625" style="80" customWidth="1"/>
    <col min="11274" max="11274" width="10" style="80" customWidth="1"/>
    <col min="11275" max="11275" width="11" style="80" customWidth="1"/>
    <col min="11276" max="11276" width="12" style="80" customWidth="1"/>
    <col min="11277" max="11520" width="11.44140625" style="80"/>
    <col min="11521" max="11522" width="1.6640625" style="80" customWidth="1"/>
    <col min="11523" max="11523" width="26" style="80" customWidth="1"/>
    <col min="11524" max="11524" width="8" style="80" customWidth="1"/>
    <col min="11525" max="11525" width="9.33203125" style="80" customWidth="1"/>
    <col min="11526" max="11526" width="1.6640625" style="80" customWidth="1"/>
    <col min="11527" max="11527" width="9.44140625" style="80" customWidth="1"/>
    <col min="11528" max="11528" width="10.33203125" style="80" customWidth="1"/>
    <col min="11529" max="11529" width="1.6640625" style="80" customWidth="1"/>
    <col min="11530" max="11530" width="10" style="80" customWidth="1"/>
    <col min="11531" max="11531" width="11" style="80" customWidth="1"/>
    <col min="11532" max="11532" width="12" style="80" customWidth="1"/>
    <col min="11533" max="11776" width="11.44140625" style="80"/>
    <col min="11777" max="11778" width="1.6640625" style="80" customWidth="1"/>
    <col min="11779" max="11779" width="26" style="80" customWidth="1"/>
    <col min="11780" max="11780" width="8" style="80" customWidth="1"/>
    <col min="11781" max="11781" width="9.33203125" style="80" customWidth="1"/>
    <col min="11782" max="11782" width="1.6640625" style="80" customWidth="1"/>
    <col min="11783" max="11783" width="9.44140625" style="80" customWidth="1"/>
    <col min="11784" max="11784" width="10.33203125" style="80" customWidth="1"/>
    <col min="11785" max="11785" width="1.6640625" style="80" customWidth="1"/>
    <col min="11786" max="11786" width="10" style="80" customWidth="1"/>
    <col min="11787" max="11787" width="11" style="80" customWidth="1"/>
    <col min="11788" max="11788" width="12" style="80" customWidth="1"/>
    <col min="11789" max="12032" width="11.44140625" style="80"/>
    <col min="12033" max="12034" width="1.6640625" style="80" customWidth="1"/>
    <col min="12035" max="12035" width="26" style="80" customWidth="1"/>
    <col min="12036" max="12036" width="8" style="80" customWidth="1"/>
    <col min="12037" max="12037" width="9.33203125" style="80" customWidth="1"/>
    <col min="12038" max="12038" width="1.6640625" style="80" customWidth="1"/>
    <col min="12039" max="12039" width="9.44140625" style="80" customWidth="1"/>
    <col min="12040" max="12040" width="10.33203125" style="80" customWidth="1"/>
    <col min="12041" max="12041" width="1.6640625" style="80" customWidth="1"/>
    <col min="12042" max="12042" width="10" style="80" customWidth="1"/>
    <col min="12043" max="12043" width="11" style="80" customWidth="1"/>
    <col min="12044" max="12044" width="12" style="80" customWidth="1"/>
    <col min="12045" max="12288" width="11.44140625" style="80"/>
    <col min="12289" max="12290" width="1.6640625" style="80" customWidth="1"/>
    <col min="12291" max="12291" width="26" style="80" customWidth="1"/>
    <col min="12292" max="12292" width="8" style="80" customWidth="1"/>
    <col min="12293" max="12293" width="9.33203125" style="80" customWidth="1"/>
    <col min="12294" max="12294" width="1.6640625" style="80" customWidth="1"/>
    <col min="12295" max="12295" width="9.44140625" style="80" customWidth="1"/>
    <col min="12296" max="12296" width="10.33203125" style="80" customWidth="1"/>
    <col min="12297" max="12297" width="1.6640625" style="80" customWidth="1"/>
    <col min="12298" max="12298" width="10" style="80" customWidth="1"/>
    <col min="12299" max="12299" width="11" style="80" customWidth="1"/>
    <col min="12300" max="12300" width="12" style="80" customWidth="1"/>
    <col min="12301" max="12544" width="11.44140625" style="80"/>
    <col min="12545" max="12546" width="1.6640625" style="80" customWidth="1"/>
    <col min="12547" max="12547" width="26" style="80" customWidth="1"/>
    <col min="12548" max="12548" width="8" style="80" customWidth="1"/>
    <col min="12549" max="12549" width="9.33203125" style="80" customWidth="1"/>
    <col min="12550" max="12550" width="1.6640625" style="80" customWidth="1"/>
    <col min="12551" max="12551" width="9.44140625" style="80" customWidth="1"/>
    <col min="12552" max="12552" width="10.33203125" style="80" customWidth="1"/>
    <col min="12553" max="12553" width="1.6640625" style="80" customWidth="1"/>
    <col min="12554" max="12554" width="10" style="80" customWidth="1"/>
    <col min="12555" max="12555" width="11" style="80" customWidth="1"/>
    <col min="12556" max="12556" width="12" style="80" customWidth="1"/>
    <col min="12557" max="12800" width="11.44140625" style="80"/>
    <col min="12801" max="12802" width="1.6640625" style="80" customWidth="1"/>
    <col min="12803" max="12803" width="26" style="80" customWidth="1"/>
    <col min="12804" max="12804" width="8" style="80" customWidth="1"/>
    <col min="12805" max="12805" width="9.33203125" style="80" customWidth="1"/>
    <col min="12806" max="12806" width="1.6640625" style="80" customWidth="1"/>
    <col min="12807" max="12807" width="9.44140625" style="80" customWidth="1"/>
    <col min="12808" max="12808" width="10.33203125" style="80" customWidth="1"/>
    <col min="12809" max="12809" width="1.6640625" style="80" customWidth="1"/>
    <col min="12810" max="12810" width="10" style="80" customWidth="1"/>
    <col min="12811" max="12811" width="11" style="80" customWidth="1"/>
    <col min="12812" max="12812" width="12" style="80" customWidth="1"/>
    <col min="12813" max="13056" width="11.44140625" style="80"/>
    <col min="13057" max="13058" width="1.6640625" style="80" customWidth="1"/>
    <col min="13059" max="13059" width="26" style="80" customWidth="1"/>
    <col min="13060" max="13060" width="8" style="80" customWidth="1"/>
    <col min="13061" max="13061" width="9.33203125" style="80" customWidth="1"/>
    <col min="13062" max="13062" width="1.6640625" style="80" customWidth="1"/>
    <col min="13063" max="13063" width="9.44140625" style="80" customWidth="1"/>
    <col min="13064" max="13064" width="10.33203125" style="80" customWidth="1"/>
    <col min="13065" max="13065" width="1.6640625" style="80" customWidth="1"/>
    <col min="13066" max="13066" width="10" style="80" customWidth="1"/>
    <col min="13067" max="13067" width="11" style="80" customWidth="1"/>
    <col min="13068" max="13068" width="12" style="80" customWidth="1"/>
    <col min="13069" max="13312" width="11.44140625" style="80"/>
    <col min="13313" max="13314" width="1.6640625" style="80" customWidth="1"/>
    <col min="13315" max="13315" width="26" style="80" customWidth="1"/>
    <col min="13316" max="13316" width="8" style="80" customWidth="1"/>
    <col min="13317" max="13317" width="9.33203125" style="80" customWidth="1"/>
    <col min="13318" max="13318" width="1.6640625" style="80" customWidth="1"/>
    <col min="13319" max="13319" width="9.44140625" style="80" customWidth="1"/>
    <col min="13320" max="13320" width="10.33203125" style="80" customWidth="1"/>
    <col min="13321" max="13321" width="1.6640625" style="80" customWidth="1"/>
    <col min="13322" max="13322" width="10" style="80" customWidth="1"/>
    <col min="13323" max="13323" width="11" style="80" customWidth="1"/>
    <col min="13324" max="13324" width="12" style="80" customWidth="1"/>
    <col min="13325" max="13568" width="11.44140625" style="80"/>
    <col min="13569" max="13570" width="1.6640625" style="80" customWidth="1"/>
    <col min="13571" max="13571" width="26" style="80" customWidth="1"/>
    <col min="13572" max="13572" width="8" style="80" customWidth="1"/>
    <col min="13573" max="13573" width="9.33203125" style="80" customWidth="1"/>
    <col min="13574" max="13574" width="1.6640625" style="80" customWidth="1"/>
    <col min="13575" max="13575" width="9.44140625" style="80" customWidth="1"/>
    <col min="13576" max="13576" width="10.33203125" style="80" customWidth="1"/>
    <col min="13577" max="13577" width="1.6640625" style="80" customWidth="1"/>
    <col min="13578" max="13578" width="10" style="80" customWidth="1"/>
    <col min="13579" max="13579" width="11" style="80" customWidth="1"/>
    <col min="13580" max="13580" width="12" style="80" customWidth="1"/>
    <col min="13581" max="13824" width="11.44140625" style="80"/>
    <col min="13825" max="13826" width="1.6640625" style="80" customWidth="1"/>
    <col min="13827" max="13827" width="26" style="80" customWidth="1"/>
    <col min="13828" max="13828" width="8" style="80" customWidth="1"/>
    <col min="13829" max="13829" width="9.33203125" style="80" customWidth="1"/>
    <col min="13830" max="13830" width="1.6640625" style="80" customWidth="1"/>
    <col min="13831" max="13831" width="9.44140625" style="80" customWidth="1"/>
    <col min="13832" max="13832" width="10.33203125" style="80" customWidth="1"/>
    <col min="13833" max="13833" width="1.6640625" style="80" customWidth="1"/>
    <col min="13834" max="13834" width="10" style="80" customWidth="1"/>
    <col min="13835" max="13835" width="11" style="80" customWidth="1"/>
    <col min="13836" max="13836" width="12" style="80" customWidth="1"/>
    <col min="13837" max="14080" width="11.44140625" style="80"/>
    <col min="14081" max="14082" width="1.6640625" style="80" customWidth="1"/>
    <col min="14083" max="14083" width="26" style="80" customWidth="1"/>
    <col min="14084" max="14084" width="8" style="80" customWidth="1"/>
    <col min="14085" max="14085" width="9.33203125" style="80" customWidth="1"/>
    <col min="14086" max="14086" width="1.6640625" style="80" customWidth="1"/>
    <col min="14087" max="14087" width="9.44140625" style="80" customWidth="1"/>
    <col min="14088" max="14088" width="10.33203125" style="80" customWidth="1"/>
    <col min="14089" max="14089" width="1.6640625" style="80" customWidth="1"/>
    <col min="14090" max="14090" width="10" style="80" customWidth="1"/>
    <col min="14091" max="14091" width="11" style="80" customWidth="1"/>
    <col min="14092" max="14092" width="12" style="80" customWidth="1"/>
    <col min="14093" max="14336" width="11.44140625" style="80"/>
    <col min="14337" max="14338" width="1.6640625" style="80" customWidth="1"/>
    <col min="14339" max="14339" width="26" style="80" customWidth="1"/>
    <col min="14340" max="14340" width="8" style="80" customWidth="1"/>
    <col min="14341" max="14341" width="9.33203125" style="80" customWidth="1"/>
    <col min="14342" max="14342" width="1.6640625" style="80" customWidth="1"/>
    <col min="14343" max="14343" width="9.44140625" style="80" customWidth="1"/>
    <col min="14344" max="14344" width="10.33203125" style="80" customWidth="1"/>
    <col min="14345" max="14345" width="1.6640625" style="80" customWidth="1"/>
    <col min="14346" max="14346" width="10" style="80" customWidth="1"/>
    <col min="14347" max="14347" width="11" style="80" customWidth="1"/>
    <col min="14348" max="14348" width="12" style="80" customWidth="1"/>
    <col min="14349" max="14592" width="11.44140625" style="80"/>
    <col min="14593" max="14594" width="1.6640625" style="80" customWidth="1"/>
    <col min="14595" max="14595" width="26" style="80" customWidth="1"/>
    <col min="14596" max="14596" width="8" style="80" customWidth="1"/>
    <col min="14597" max="14597" width="9.33203125" style="80" customWidth="1"/>
    <col min="14598" max="14598" width="1.6640625" style="80" customWidth="1"/>
    <col min="14599" max="14599" width="9.44140625" style="80" customWidth="1"/>
    <col min="14600" max="14600" width="10.33203125" style="80" customWidth="1"/>
    <col min="14601" max="14601" width="1.6640625" style="80" customWidth="1"/>
    <col min="14602" max="14602" width="10" style="80" customWidth="1"/>
    <col min="14603" max="14603" width="11" style="80" customWidth="1"/>
    <col min="14604" max="14604" width="12" style="80" customWidth="1"/>
    <col min="14605" max="14848" width="11.44140625" style="80"/>
    <col min="14849" max="14850" width="1.6640625" style="80" customWidth="1"/>
    <col min="14851" max="14851" width="26" style="80" customWidth="1"/>
    <col min="14852" max="14852" width="8" style="80" customWidth="1"/>
    <col min="14853" max="14853" width="9.33203125" style="80" customWidth="1"/>
    <col min="14854" max="14854" width="1.6640625" style="80" customWidth="1"/>
    <col min="14855" max="14855" width="9.44140625" style="80" customWidth="1"/>
    <col min="14856" max="14856" width="10.33203125" style="80" customWidth="1"/>
    <col min="14857" max="14857" width="1.6640625" style="80" customWidth="1"/>
    <col min="14858" max="14858" width="10" style="80" customWidth="1"/>
    <col min="14859" max="14859" width="11" style="80" customWidth="1"/>
    <col min="14860" max="14860" width="12" style="80" customWidth="1"/>
    <col min="14861" max="15104" width="11.44140625" style="80"/>
    <col min="15105" max="15106" width="1.6640625" style="80" customWidth="1"/>
    <col min="15107" max="15107" width="26" style="80" customWidth="1"/>
    <col min="15108" max="15108" width="8" style="80" customWidth="1"/>
    <col min="15109" max="15109" width="9.33203125" style="80" customWidth="1"/>
    <col min="15110" max="15110" width="1.6640625" style="80" customWidth="1"/>
    <col min="15111" max="15111" width="9.44140625" style="80" customWidth="1"/>
    <col min="15112" max="15112" width="10.33203125" style="80" customWidth="1"/>
    <col min="15113" max="15113" width="1.6640625" style="80" customWidth="1"/>
    <col min="15114" max="15114" width="10" style="80" customWidth="1"/>
    <col min="15115" max="15115" width="11" style="80" customWidth="1"/>
    <col min="15116" max="15116" width="12" style="80" customWidth="1"/>
    <col min="15117" max="15360" width="11.44140625" style="80"/>
    <col min="15361" max="15362" width="1.6640625" style="80" customWidth="1"/>
    <col min="15363" max="15363" width="26" style="80" customWidth="1"/>
    <col min="15364" max="15364" width="8" style="80" customWidth="1"/>
    <col min="15365" max="15365" width="9.33203125" style="80" customWidth="1"/>
    <col min="15366" max="15366" width="1.6640625" style="80" customWidth="1"/>
    <col min="15367" max="15367" width="9.44140625" style="80" customWidth="1"/>
    <col min="15368" max="15368" width="10.33203125" style="80" customWidth="1"/>
    <col min="15369" max="15369" width="1.6640625" style="80" customWidth="1"/>
    <col min="15370" max="15370" width="10" style="80" customWidth="1"/>
    <col min="15371" max="15371" width="11" style="80" customWidth="1"/>
    <col min="15372" max="15372" width="12" style="80" customWidth="1"/>
    <col min="15373" max="15616" width="11.44140625" style="80"/>
    <col min="15617" max="15618" width="1.6640625" style="80" customWidth="1"/>
    <col min="15619" max="15619" width="26" style="80" customWidth="1"/>
    <col min="15620" max="15620" width="8" style="80" customWidth="1"/>
    <col min="15621" max="15621" width="9.33203125" style="80" customWidth="1"/>
    <col min="15622" max="15622" width="1.6640625" style="80" customWidth="1"/>
    <col min="15623" max="15623" width="9.44140625" style="80" customWidth="1"/>
    <col min="15624" max="15624" width="10.33203125" style="80" customWidth="1"/>
    <col min="15625" max="15625" width="1.6640625" style="80" customWidth="1"/>
    <col min="15626" max="15626" width="10" style="80" customWidth="1"/>
    <col min="15627" max="15627" width="11" style="80" customWidth="1"/>
    <col min="15628" max="15628" width="12" style="80" customWidth="1"/>
    <col min="15629" max="15872" width="11.44140625" style="80"/>
    <col min="15873" max="15874" width="1.6640625" style="80" customWidth="1"/>
    <col min="15875" max="15875" width="26" style="80" customWidth="1"/>
    <col min="15876" max="15876" width="8" style="80" customWidth="1"/>
    <col min="15877" max="15877" width="9.33203125" style="80" customWidth="1"/>
    <col min="15878" max="15878" width="1.6640625" style="80" customWidth="1"/>
    <col min="15879" max="15879" width="9.44140625" style="80" customWidth="1"/>
    <col min="15880" max="15880" width="10.33203125" style="80" customWidth="1"/>
    <col min="15881" max="15881" width="1.6640625" style="80" customWidth="1"/>
    <col min="15882" max="15882" width="10" style="80" customWidth="1"/>
    <col min="15883" max="15883" width="11" style="80" customWidth="1"/>
    <col min="15884" max="15884" width="12" style="80" customWidth="1"/>
    <col min="15885" max="16128" width="11.44140625" style="80"/>
    <col min="16129" max="16130" width="1.6640625" style="80" customWidth="1"/>
    <col min="16131" max="16131" width="26" style="80" customWidth="1"/>
    <col min="16132" max="16132" width="8" style="80" customWidth="1"/>
    <col min="16133" max="16133" width="9.33203125" style="80" customWidth="1"/>
    <col min="16134" max="16134" width="1.6640625" style="80" customWidth="1"/>
    <col min="16135" max="16135" width="9.44140625" style="80" customWidth="1"/>
    <col min="16136" max="16136" width="10.33203125" style="80" customWidth="1"/>
    <col min="16137" max="16137" width="1.6640625" style="80" customWidth="1"/>
    <col min="16138" max="16138" width="10" style="80" customWidth="1"/>
    <col min="16139" max="16139" width="11" style="80" customWidth="1"/>
    <col min="16140" max="16140" width="12" style="80" customWidth="1"/>
    <col min="16141" max="16384" width="11.44140625" style="80"/>
  </cols>
  <sheetData>
    <row r="1" spans="1:12" ht="13.8">
      <c r="A1" s="1376"/>
      <c r="B1" s="1103"/>
      <c r="C1" s="1377" t="s">
        <v>546</v>
      </c>
    </row>
    <row r="2" spans="1:12" ht="56.4">
      <c r="A2" s="1105" t="s">
        <v>1411</v>
      </c>
      <c r="B2" s="1105"/>
      <c r="C2" s="1105"/>
      <c r="D2" s="1185"/>
      <c r="E2" s="1185"/>
      <c r="F2" s="1185"/>
      <c r="G2" s="1185"/>
      <c r="H2" s="1185"/>
      <c r="I2" s="1185"/>
      <c r="J2" s="1185"/>
      <c r="K2" s="1185"/>
      <c r="L2" s="1397"/>
    </row>
    <row r="3" spans="1:12" ht="15.6">
      <c r="A3" s="1398" t="s">
        <v>1303</v>
      </c>
      <c r="B3" s="1398"/>
      <c r="C3" s="1398"/>
      <c r="D3" s="1398"/>
      <c r="E3" s="1398"/>
      <c r="F3" s="1398"/>
      <c r="G3" s="1398"/>
      <c r="H3" s="1398"/>
      <c r="I3" s="1398"/>
      <c r="J3" s="1398"/>
      <c r="K3" s="1398"/>
      <c r="L3" s="1397"/>
    </row>
    <row r="4" spans="1:12" ht="5.25" customHeight="1" thickBot="1">
      <c r="A4" s="1366"/>
      <c r="B4" s="1366"/>
      <c r="C4" s="1366"/>
      <c r="D4" s="1149"/>
      <c r="E4" s="1149"/>
      <c r="F4" s="1149"/>
      <c r="G4" s="1149"/>
      <c r="H4" s="1149"/>
      <c r="I4" s="1149"/>
      <c r="J4" s="1149"/>
      <c r="K4" s="1149"/>
      <c r="L4" s="1149"/>
    </row>
    <row r="5" spans="1:12" ht="13.8">
      <c r="A5" s="1190"/>
      <c r="B5" s="1190"/>
      <c r="C5" s="1190"/>
      <c r="D5" s="1191" t="s">
        <v>508</v>
      </c>
      <c r="E5" s="1191"/>
      <c r="F5" s="1190"/>
      <c r="G5" s="1191" t="s">
        <v>1304</v>
      </c>
      <c r="H5" s="1191"/>
      <c r="I5" s="1193"/>
      <c r="J5" s="1191" t="s">
        <v>1305</v>
      </c>
      <c r="K5" s="1191"/>
      <c r="L5" s="1397"/>
    </row>
    <row r="6" spans="1:12" ht="27.6">
      <c r="A6" s="1194"/>
      <c r="B6" s="1194"/>
      <c r="C6" s="1194"/>
      <c r="D6" s="1195" t="s">
        <v>1306</v>
      </c>
      <c r="E6" s="1196" t="s">
        <v>1307</v>
      </c>
      <c r="F6" s="1194"/>
      <c r="G6" s="1195" t="s">
        <v>1306</v>
      </c>
      <c r="H6" s="1196" t="s">
        <v>1307</v>
      </c>
      <c r="I6" s="1196"/>
      <c r="J6" s="1195" t="s">
        <v>1306</v>
      </c>
      <c r="K6" s="1196" t="s">
        <v>1307</v>
      </c>
      <c r="L6" s="1213"/>
    </row>
    <row r="7" spans="1:12" ht="13.8" outlineLevel="1">
      <c r="A7" s="1197" t="s">
        <v>112</v>
      </c>
      <c r="B7" s="1050"/>
      <c r="C7" s="1050"/>
      <c r="D7" s="1050"/>
      <c r="E7" s="1050"/>
      <c r="F7" s="1050"/>
      <c r="G7" s="1050"/>
      <c r="H7" s="1050"/>
      <c r="I7" s="1050"/>
      <c r="J7" s="1050"/>
      <c r="K7" s="1050"/>
      <c r="L7" s="1050"/>
    </row>
    <row r="8" spans="1:12" ht="12" customHeight="1" outlineLevel="1">
      <c r="A8" s="1197"/>
      <c r="B8" s="1149" t="s">
        <v>1308</v>
      </c>
      <c r="C8" s="1199"/>
      <c r="F8" s="1149"/>
      <c r="G8" s="1149">
        <v>51</v>
      </c>
      <c r="H8" s="1149">
        <v>493.98039215686276</v>
      </c>
      <c r="I8" s="1149"/>
      <c r="J8" s="1149">
        <v>348</v>
      </c>
      <c r="K8" s="1149">
        <v>479.66091954022988</v>
      </c>
      <c r="L8" s="1149"/>
    </row>
    <row r="9" spans="1:12" ht="12" customHeight="1" outlineLevel="1">
      <c r="A9" s="1197"/>
      <c r="B9" s="1149" t="s">
        <v>1310</v>
      </c>
      <c r="C9" s="1199"/>
      <c r="F9" s="1149"/>
      <c r="G9" s="1149"/>
      <c r="H9" s="1149"/>
      <c r="I9" s="1149"/>
      <c r="J9" s="1149"/>
      <c r="K9" s="1149"/>
      <c r="L9" s="1149"/>
    </row>
    <row r="10" spans="1:12" ht="12" customHeight="1" outlineLevel="1">
      <c r="A10" s="1197"/>
      <c r="B10" s="1149"/>
      <c r="C10" s="1199" t="s">
        <v>1311</v>
      </c>
      <c r="F10" s="1149"/>
      <c r="G10" s="1149">
        <v>224</v>
      </c>
      <c r="H10" s="1149">
        <v>581.19196428571433</v>
      </c>
      <c r="I10" s="1149"/>
      <c r="J10" s="1149">
        <v>1140</v>
      </c>
      <c r="K10" s="1149">
        <v>538.11578947368423</v>
      </c>
      <c r="L10" s="1149"/>
    </row>
    <row r="11" spans="1:12" ht="12" customHeight="1" outlineLevel="1">
      <c r="A11" s="1197"/>
      <c r="B11" s="1149"/>
      <c r="C11" s="1149" t="s">
        <v>1380</v>
      </c>
      <c r="F11" s="1149"/>
      <c r="G11" s="1149">
        <v>98</v>
      </c>
      <c r="H11" s="1149">
        <v>1815.7755102040817</v>
      </c>
      <c r="I11" s="1149"/>
      <c r="J11" s="1149">
        <v>990</v>
      </c>
      <c r="K11" s="1149">
        <v>1287.2121212121212</v>
      </c>
      <c r="L11" s="1149"/>
    </row>
    <row r="12" spans="1:12" ht="12" customHeight="1" outlineLevel="1">
      <c r="A12" s="1197"/>
      <c r="B12" s="1149" t="s">
        <v>1381</v>
      </c>
      <c r="C12" s="1199"/>
      <c r="D12" s="1149">
        <v>188</v>
      </c>
      <c r="E12" s="1149">
        <v>590.031914893617</v>
      </c>
      <c r="F12" s="1149"/>
      <c r="G12" s="1149"/>
      <c r="H12" s="1149"/>
      <c r="I12" s="1149"/>
      <c r="J12" s="1149"/>
      <c r="K12" s="1149"/>
      <c r="L12" s="1397"/>
    </row>
    <row r="13" spans="1:12" ht="12" customHeight="1" outlineLevel="1">
      <c r="A13" s="1197"/>
      <c r="B13" s="1149" t="s">
        <v>1412</v>
      </c>
      <c r="C13" s="1199"/>
      <c r="D13" s="1149">
        <v>0</v>
      </c>
      <c r="E13" s="1149">
        <v>0</v>
      </c>
      <c r="F13" s="1149"/>
      <c r="G13" s="1149"/>
      <c r="H13" s="1149"/>
      <c r="I13" s="1149"/>
      <c r="J13" s="1149"/>
      <c r="K13" s="1149"/>
      <c r="L13" s="1399"/>
    </row>
    <row r="14" spans="1:12" ht="12" customHeight="1" outlineLevel="1">
      <c r="A14" s="1197"/>
      <c r="B14" s="1149" t="s">
        <v>1383</v>
      </c>
      <c r="C14" s="1199"/>
      <c r="F14" s="1149"/>
      <c r="G14" s="1149">
        <v>0</v>
      </c>
      <c r="H14" s="1149">
        <v>0</v>
      </c>
      <c r="I14" s="1149"/>
      <c r="J14" s="1149">
        <v>0</v>
      </c>
      <c r="K14" s="1149">
        <v>0</v>
      </c>
      <c r="L14" s="1399"/>
    </row>
    <row r="15" spans="1:12" ht="12" customHeight="1" outlineLevel="1">
      <c r="A15" s="1201"/>
      <c r="B15" s="1203" t="s">
        <v>1384</v>
      </c>
      <c r="C15" s="1202"/>
      <c r="D15" s="1203"/>
      <c r="E15" s="1203"/>
      <c r="F15" s="1203"/>
      <c r="G15" s="1203"/>
      <c r="H15" s="1203"/>
      <c r="I15" s="1203"/>
      <c r="J15" s="1203">
        <v>0</v>
      </c>
      <c r="K15" s="1203">
        <v>0</v>
      </c>
      <c r="L15" s="1399"/>
    </row>
    <row r="16" spans="1:12" ht="13.8" outlineLevel="1">
      <c r="A16" s="1197" t="s">
        <v>115</v>
      </c>
      <c r="B16" s="1050"/>
      <c r="C16" s="1050"/>
      <c r="D16" s="1050"/>
      <c r="E16" s="1050"/>
      <c r="F16" s="1050"/>
      <c r="G16" s="1050"/>
      <c r="H16" s="1050"/>
      <c r="I16" s="1050"/>
      <c r="J16" s="1050"/>
      <c r="K16" s="1050"/>
      <c r="L16" s="1050"/>
    </row>
    <row r="17" spans="1:12" ht="12" customHeight="1" outlineLevel="1">
      <c r="A17" s="1197"/>
      <c r="B17" s="1149" t="s">
        <v>1308</v>
      </c>
      <c r="C17" s="1199"/>
      <c r="F17" s="1149"/>
      <c r="G17" s="1149">
        <v>4305</v>
      </c>
      <c r="H17" s="1149">
        <v>905.2508710801394</v>
      </c>
      <c r="I17" s="1149"/>
      <c r="J17" s="1149">
        <v>2316</v>
      </c>
      <c r="K17" s="1149">
        <v>477.52202072538859</v>
      </c>
      <c r="L17" s="1149"/>
    </row>
    <row r="18" spans="1:12" ht="12" customHeight="1" outlineLevel="1">
      <c r="A18" s="1197"/>
      <c r="B18" s="1149" t="s">
        <v>1310</v>
      </c>
      <c r="C18" s="1199"/>
      <c r="F18" s="1149"/>
      <c r="G18" s="1149"/>
      <c r="H18" s="1149"/>
      <c r="I18" s="1149"/>
      <c r="J18" s="1149"/>
      <c r="K18" s="1149"/>
      <c r="L18" s="1149"/>
    </row>
    <row r="19" spans="1:12" ht="12" customHeight="1" outlineLevel="1">
      <c r="A19" s="1197"/>
      <c r="B19" s="1149"/>
      <c r="C19" s="1199" t="s">
        <v>1311</v>
      </c>
      <c r="F19" s="1149"/>
      <c r="G19" s="1149">
        <v>5791</v>
      </c>
      <c r="H19" s="1149">
        <v>806.0587117941634</v>
      </c>
      <c r="I19" s="1149"/>
      <c r="J19" s="1149">
        <v>14170</v>
      </c>
      <c r="K19" s="1149">
        <v>612.70515172900491</v>
      </c>
      <c r="L19" s="1149"/>
    </row>
    <row r="20" spans="1:12" ht="12" customHeight="1" outlineLevel="1">
      <c r="A20" s="1197"/>
      <c r="B20" s="1149"/>
      <c r="C20" s="1149" t="s">
        <v>1380</v>
      </c>
      <c r="F20" s="1149"/>
      <c r="G20" s="1149">
        <v>954</v>
      </c>
      <c r="H20" s="1149">
        <v>1265.8710691823899</v>
      </c>
      <c r="I20" s="1149"/>
      <c r="J20" s="1149">
        <v>6852</v>
      </c>
      <c r="K20" s="1149">
        <v>1101.1135434909515</v>
      </c>
      <c r="L20" s="1149"/>
    </row>
    <row r="21" spans="1:12" ht="12" customHeight="1" outlineLevel="1">
      <c r="A21" s="1197"/>
      <c r="B21" s="1149" t="s">
        <v>1381</v>
      </c>
      <c r="C21" s="1199"/>
      <c r="D21" s="1149">
        <v>5332</v>
      </c>
      <c r="E21" s="1149">
        <v>382.22205551387844</v>
      </c>
      <c r="F21" s="1149"/>
      <c r="G21" s="1149"/>
      <c r="H21" s="1149"/>
      <c r="I21" s="1149"/>
      <c r="J21" s="1149"/>
      <c r="K21" s="1149"/>
      <c r="L21" s="1397"/>
    </row>
    <row r="22" spans="1:12" ht="12" customHeight="1" outlineLevel="1">
      <c r="A22" s="1197"/>
      <c r="B22" s="1149" t="s">
        <v>1412</v>
      </c>
      <c r="C22" s="1199"/>
      <c r="D22" s="1149">
        <v>231</v>
      </c>
      <c r="E22" s="1149">
        <v>961.86580086580091</v>
      </c>
      <c r="F22" s="1149"/>
      <c r="G22" s="1149"/>
      <c r="H22" s="1149"/>
      <c r="I22" s="1149"/>
      <c r="J22" s="1149"/>
      <c r="K22" s="1149"/>
      <c r="L22" s="1399"/>
    </row>
    <row r="23" spans="1:12" ht="12" customHeight="1" outlineLevel="1">
      <c r="A23" s="1197"/>
      <c r="B23" s="1149" t="s">
        <v>1383</v>
      </c>
      <c r="C23" s="1199"/>
      <c r="F23" s="1149"/>
      <c r="G23" s="1149">
        <v>36</v>
      </c>
      <c r="H23" s="1149">
        <v>993.63888888888891</v>
      </c>
      <c r="I23" s="1149"/>
      <c r="J23" s="1149">
        <v>0</v>
      </c>
      <c r="K23" s="1149">
        <v>0</v>
      </c>
      <c r="L23" s="1399"/>
    </row>
    <row r="24" spans="1:12" ht="12" customHeight="1" outlineLevel="1">
      <c r="A24" s="1201"/>
      <c r="B24" s="1203" t="s">
        <v>1384</v>
      </c>
      <c r="C24" s="1202"/>
      <c r="D24" s="1203"/>
      <c r="E24" s="1203"/>
      <c r="F24" s="1203"/>
      <c r="G24" s="1203"/>
      <c r="H24" s="1203"/>
      <c r="I24" s="1203"/>
      <c r="J24" s="1203">
        <v>0</v>
      </c>
      <c r="K24" s="1203">
        <v>0</v>
      </c>
      <c r="L24" s="1399"/>
    </row>
    <row r="25" spans="1:12" ht="13.8" outlineLevel="1">
      <c r="A25" s="1197" t="s">
        <v>116</v>
      </c>
      <c r="B25" s="1050"/>
      <c r="C25" s="1050"/>
      <c r="D25" s="1050"/>
      <c r="E25" s="1050"/>
      <c r="F25" s="1050"/>
      <c r="G25" s="1050"/>
      <c r="H25" s="1050"/>
      <c r="I25" s="1050"/>
      <c r="J25" s="1050"/>
      <c r="K25" s="1050"/>
      <c r="L25" s="1050"/>
    </row>
    <row r="26" spans="1:12" ht="12" customHeight="1" outlineLevel="1">
      <c r="A26" s="1197"/>
      <c r="B26" s="1149" t="s">
        <v>1308</v>
      </c>
      <c r="C26" s="1199"/>
      <c r="F26" s="1149"/>
      <c r="G26" s="1149">
        <v>2633</v>
      </c>
      <c r="H26" s="1149">
        <v>969.60007595898219</v>
      </c>
      <c r="I26" s="1149"/>
      <c r="J26" s="1149">
        <v>1622</v>
      </c>
      <c r="K26" s="1149">
        <v>466.14673242909987</v>
      </c>
      <c r="L26" s="1149"/>
    </row>
    <row r="27" spans="1:12" ht="12" customHeight="1" outlineLevel="1">
      <c r="A27" s="1197"/>
      <c r="B27" s="1149" t="s">
        <v>1310</v>
      </c>
      <c r="C27" s="1199"/>
      <c r="F27" s="1149"/>
      <c r="G27" s="1149"/>
      <c r="H27" s="1149"/>
      <c r="I27" s="1149"/>
      <c r="J27" s="1149"/>
      <c r="K27" s="1149"/>
      <c r="L27" s="1149"/>
    </row>
    <row r="28" spans="1:12" ht="12" customHeight="1" outlineLevel="1">
      <c r="A28" s="1197"/>
      <c r="B28" s="1149"/>
      <c r="C28" s="1199" t="s">
        <v>1311</v>
      </c>
      <c r="F28" s="1149"/>
      <c r="G28" s="1149">
        <v>2342</v>
      </c>
      <c r="H28" s="1149">
        <v>878.73185311699399</v>
      </c>
      <c r="I28" s="1149"/>
      <c r="J28" s="1149">
        <v>9940</v>
      </c>
      <c r="K28" s="1149">
        <v>693.47183098591552</v>
      </c>
      <c r="L28" s="1149"/>
    </row>
    <row r="29" spans="1:12" ht="12" customHeight="1" outlineLevel="1">
      <c r="A29" s="1197"/>
      <c r="B29" s="1149"/>
      <c r="C29" s="1149" t="s">
        <v>1380</v>
      </c>
      <c r="F29" s="1149"/>
      <c r="G29" s="1149">
        <v>486</v>
      </c>
      <c r="H29" s="1149">
        <v>1566.0637860082304</v>
      </c>
      <c r="I29" s="1149"/>
      <c r="J29" s="1149">
        <v>4157</v>
      </c>
      <c r="K29" s="1149">
        <v>1268.6473418330527</v>
      </c>
      <c r="L29" s="1149"/>
    </row>
    <row r="30" spans="1:12" ht="12" customHeight="1" outlineLevel="1">
      <c r="A30" s="1197"/>
      <c r="B30" s="1149" t="s">
        <v>1381</v>
      </c>
      <c r="C30" s="1199"/>
      <c r="D30" s="1149">
        <v>3201</v>
      </c>
      <c r="E30" s="1149">
        <v>445.69322086847859</v>
      </c>
      <c r="F30" s="1149"/>
      <c r="G30" s="1149"/>
      <c r="H30" s="1149"/>
      <c r="I30" s="1149"/>
      <c r="J30" s="1149"/>
      <c r="K30" s="1149"/>
      <c r="L30" s="1397"/>
    </row>
    <row r="31" spans="1:12" ht="12" customHeight="1" outlineLevel="1">
      <c r="A31" s="1197"/>
      <c r="B31" s="1149" t="s">
        <v>1412</v>
      </c>
      <c r="C31" s="1199"/>
      <c r="D31" s="1149">
        <v>92</v>
      </c>
      <c r="E31" s="1149">
        <v>1310.858695652174</v>
      </c>
      <c r="F31" s="1149"/>
      <c r="G31" s="1149"/>
      <c r="H31" s="1149"/>
      <c r="I31" s="1149"/>
      <c r="J31" s="1149"/>
      <c r="K31" s="1149"/>
      <c r="L31" s="1399"/>
    </row>
    <row r="32" spans="1:12" ht="12" customHeight="1" outlineLevel="1">
      <c r="A32" s="1197"/>
      <c r="B32" s="1149" t="s">
        <v>1383</v>
      </c>
      <c r="C32" s="1199"/>
      <c r="F32" s="1149"/>
      <c r="G32" s="1149">
        <v>27</v>
      </c>
      <c r="H32" s="1149">
        <v>479.48148148148147</v>
      </c>
      <c r="I32" s="1149"/>
      <c r="J32" s="1149">
        <v>42</v>
      </c>
      <c r="K32" s="1149">
        <v>836.83333333333337</v>
      </c>
      <c r="L32" s="1399"/>
    </row>
    <row r="33" spans="1:12" ht="12" customHeight="1" outlineLevel="1">
      <c r="A33" s="1201"/>
      <c r="B33" s="1203" t="s">
        <v>1384</v>
      </c>
      <c r="C33" s="1202"/>
      <c r="D33" s="1203"/>
      <c r="E33" s="1203"/>
      <c r="F33" s="1203"/>
      <c r="G33" s="1203"/>
      <c r="H33" s="1203"/>
      <c r="I33" s="1203"/>
      <c r="J33" s="1203">
        <v>1</v>
      </c>
      <c r="K33" s="1203">
        <v>4233</v>
      </c>
      <c r="L33" s="1399"/>
    </row>
    <row r="34" spans="1:12" ht="13.8" outlineLevel="1">
      <c r="A34" s="1197" t="s">
        <v>117</v>
      </c>
      <c r="B34" s="1050"/>
      <c r="C34" s="1050"/>
      <c r="D34" s="1050"/>
      <c r="E34" s="1050"/>
      <c r="F34" s="1050"/>
      <c r="G34" s="1050"/>
      <c r="H34" s="1050"/>
      <c r="I34" s="1050"/>
      <c r="J34" s="1050"/>
      <c r="K34" s="1050"/>
      <c r="L34" s="1050"/>
    </row>
    <row r="35" spans="1:12" ht="12" customHeight="1" outlineLevel="1">
      <c r="A35" s="1197"/>
      <c r="B35" s="1149" t="s">
        <v>1308</v>
      </c>
      <c r="C35" s="1199"/>
      <c r="F35" s="1149"/>
      <c r="G35" s="1149">
        <v>3778</v>
      </c>
      <c r="H35" s="1149">
        <v>755.25807305452622</v>
      </c>
      <c r="I35" s="1149"/>
      <c r="J35" s="1149">
        <v>1866</v>
      </c>
      <c r="K35" s="1149">
        <v>496.71436227224007</v>
      </c>
      <c r="L35" s="1149"/>
    </row>
    <row r="36" spans="1:12" ht="12" customHeight="1" outlineLevel="1">
      <c r="A36" s="1197"/>
      <c r="B36" s="1149" t="s">
        <v>1310</v>
      </c>
      <c r="C36" s="1199"/>
      <c r="F36" s="1149"/>
      <c r="G36" s="1149"/>
      <c r="H36" s="1149"/>
      <c r="I36" s="1149"/>
      <c r="J36" s="1149"/>
      <c r="K36" s="1149"/>
      <c r="L36" s="1149"/>
    </row>
    <row r="37" spans="1:12" ht="12" customHeight="1" outlineLevel="1">
      <c r="A37" s="1197"/>
      <c r="B37" s="1149"/>
      <c r="C37" s="1199" t="s">
        <v>1311</v>
      </c>
      <c r="F37" s="1149"/>
      <c r="G37" s="1149">
        <v>2916</v>
      </c>
      <c r="H37" s="1149">
        <v>710.05967078189303</v>
      </c>
      <c r="I37" s="1149"/>
      <c r="J37" s="1149">
        <v>12581</v>
      </c>
      <c r="K37" s="1149">
        <v>585.25753119783803</v>
      </c>
      <c r="L37" s="1149"/>
    </row>
    <row r="38" spans="1:12" ht="12" customHeight="1" outlineLevel="1">
      <c r="A38" s="1197"/>
      <c r="B38" s="1149"/>
      <c r="C38" s="1149" t="s">
        <v>1380</v>
      </c>
      <c r="F38" s="1149"/>
      <c r="G38" s="1149">
        <v>378</v>
      </c>
      <c r="H38" s="1149">
        <v>1320.5291005291006</v>
      </c>
      <c r="I38" s="1149"/>
      <c r="J38" s="1149">
        <v>4529</v>
      </c>
      <c r="K38" s="1149">
        <v>1112.8544932656216</v>
      </c>
      <c r="L38" s="1149"/>
    </row>
    <row r="39" spans="1:12" ht="12" customHeight="1" outlineLevel="1">
      <c r="A39" s="1197"/>
      <c r="B39" s="1149" t="s">
        <v>1381</v>
      </c>
      <c r="C39" s="1199"/>
      <c r="D39" s="1149">
        <v>4350</v>
      </c>
      <c r="E39" s="1149">
        <v>340.7567816091954</v>
      </c>
      <c r="F39" s="1149"/>
      <c r="G39" s="1149"/>
      <c r="H39" s="1149"/>
      <c r="I39" s="1149"/>
      <c r="J39" s="1149"/>
      <c r="K39" s="1149"/>
      <c r="L39" s="1397"/>
    </row>
    <row r="40" spans="1:12" ht="12" customHeight="1" outlineLevel="1">
      <c r="A40" s="1197"/>
      <c r="B40" s="1149" t="s">
        <v>1412</v>
      </c>
      <c r="C40" s="1199"/>
      <c r="D40" s="1149">
        <v>160</v>
      </c>
      <c r="E40" s="1149">
        <v>935.33749999999998</v>
      </c>
      <c r="F40" s="1149"/>
      <c r="G40" s="1149"/>
      <c r="H40" s="1149"/>
      <c r="I40" s="1149"/>
      <c r="J40" s="1149"/>
      <c r="K40" s="1149"/>
      <c r="L40" s="1399"/>
    </row>
    <row r="41" spans="1:12" ht="12" customHeight="1" outlineLevel="1">
      <c r="A41" s="1197"/>
      <c r="B41" s="1149" t="s">
        <v>1383</v>
      </c>
      <c r="C41" s="1199"/>
      <c r="F41" s="1149"/>
      <c r="G41" s="1149">
        <v>48</v>
      </c>
      <c r="H41" s="1149">
        <v>667.33333333333337</v>
      </c>
      <c r="I41" s="1149"/>
      <c r="J41" s="1149">
        <v>39</v>
      </c>
      <c r="K41" s="1149">
        <v>882.02564102564099</v>
      </c>
      <c r="L41" s="1399"/>
    </row>
    <row r="42" spans="1:12" ht="12" customHeight="1" outlineLevel="1">
      <c r="A42" s="1201"/>
      <c r="B42" s="1203" t="s">
        <v>1384</v>
      </c>
      <c r="C42" s="1202"/>
      <c r="D42" s="1203"/>
      <c r="E42" s="1203"/>
      <c r="F42" s="1203"/>
      <c r="G42" s="1203"/>
      <c r="H42" s="1203"/>
      <c r="I42" s="1203"/>
      <c r="J42" s="1203">
        <v>0</v>
      </c>
      <c r="K42" s="1203">
        <v>0</v>
      </c>
      <c r="L42" s="1399"/>
    </row>
    <row r="43" spans="1:12" ht="13.8">
      <c r="A43" s="1197" t="s">
        <v>118</v>
      </c>
      <c r="B43" s="1050"/>
      <c r="C43" s="1050"/>
      <c r="D43" s="1050"/>
      <c r="E43" s="1050"/>
      <c r="F43" s="1050"/>
      <c r="G43" s="1050"/>
      <c r="H43" s="1050"/>
      <c r="I43" s="1050"/>
      <c r="J43" s="1050"/>
      <c r="K43" s="1050"/>
      <c r="L43" s="1050"/>
    </row>
    <row r="44" spans="1:12" ht="12" customHeight="1">
      <c r="A44" s="1197"/>
      <c r="B44" s="1149" t="s">
        <v>1308</v>
      </c>
      <c r="C44" s="1199"/>
      <c r="F44" s="1149"/>
      <c r="G44" s="1149">
        <v>10767</v>
      </c>
      <c r="H44" s="1149">
        <v>866.40856320237765</v>
      </c>
      <c r="I44" s="1149"/>
      <c r="J44" s="1149">
        <v>6152</v>
      </c>
      <c r="K44" s="1149">
        <v>480.46553966189856</v>
      </c>
      <c r="L44" s="1149"/>
    </row>
    <row r="45" spans="1:12" ht="12" customHeight="1">
      <c r="A45" s="1197"/>
      <c r="B45" s="1149" t="s">
        <v>1310</v>
      </c>
      <c r="C45" s="1199"/>
      <c r="F45" s="1149"/>
      <c r="G45" s="1149"/>
      <c r="H45" s="1149"/>
      <c r="I45" s="1149"/>
      <c r="J45" s="1149"/>
      <c r="K45" s="1149"/>
      <c r="L45" s="1149"/>
    </row>
    <row r="46" spans="1:12" ht="12" customHeight="1">
      <c r="A46" s="1197"/>
      <c r="B46" s="1149"/>
      <c r="C46" s="1199" t="s">
        <v>1311</v>
      </c>
      <c r="F46" s="1149"/>
      <c r="G46" s="1149">
        <v>11273</v>
      </c>
      <c r="H46" s="1149">
        <v>791.85638250687487</v>
      </c>
      <c r="I46" s="1149"/>
      <c r="J46" s="1149">
        <v>37831</v>
      </c>
      <c r="K46" s="1149">
        <v>622.55081811213029</v>
      </c>
      <c r="L46" s="1149"/>
    </row>
    <row r="47" spans="1:12" ht="12" customHeight="1">
      <c r="A47" s="1197"/>
      <c r="B47" s="1149"/>
      <c r="C47" s="1149" t="s">
        <v>1380</v>
      </c>
      <c r="F47" s="1149"/>
      <c r="G47" s="1149">
        <v>1916</v>
      </c>
      <c r="H47" s="1149">
        <v>1380.9269311064718</v>
      </c>
      <c r="I47" s="1149"/>
      <c r="J47" s="1149">
        <v>16528</v>
      </c>
      <c r="K47" s="1149">
        <v>1157.6147144240078</v>
      </c>
      <c r="L47" s="1149"/>
    </row>
    <row r="48" spans="1:12" ht="12" customHeight="1">
      <c r="A48" s="1197"/>
      <c r="B48" s="1149" t="s">
        <v>1381</v>
      </c>
      <c r="C48" s="1199"/>
      <c r="D48" s="1149">
        <v>13071</v>
      </c>
      <c r="E48" s="1149">
        <v>386.95524443424375</v>
      </c>
      <c r="F48" s="1149"/>
      <c r="G48" s="1149"/>
      <c r="H48" s="1149"/>
      <c r="I48" s="1149"/>
      <c r="J48" s="1149"/>
      <c r="K48" s="1149"/>
      <c r="L48" s="1397"/>
    </row>
    <row r="49" spans="1:12" ht="12" customHeight="1">
      <c r="A49" s="1197"/>
      <c r="B49" s="1149" t="s">
        <v>1412</v>
      </c>
      <c r="C49" s="1199"/>
      <c r="D49" s="1149">
        <v>483</v>
      </c>
      <c r="E49" s="1149">
        <v>1019.5569358178054</v>
      </c>
      <c r="F49" s="1149"/>
      <c r="G49" s="1149"/>
      <c r="H49" s="1149"/>
      <c r="I49" s="1149"/>
      <c r="J49" s="1149"/>
      <c r="K49" s="1149"/>
      <c r="L49" s="1399"/>
    </row>
    <row r="50" spans="1:12" ht="12" customHeight="1">
      <c r="A50" s="1197"/>
      <c r="B50" s="1149" t="s">
        <v>1383</v>
      </c>
      <c r="C50" s="1199"/>
      <c r="F50" s="1149"/>
      <c r="G50" s="1149">
        <v>111</v>
      </c>
      <c r="H50" s="1149">
        <v>727.47747747747746</v>
      </c>
      <c r="I50" s="1149"/>
      <c r="J50" s="1149">
        <v>81</v>
      </c>
      <c r="K50" s="1149">
        <v>858.59259259259261</v>
      </c>
      <c r="L50" s="1399"/>
    </row>
    <row r="51" spans="1:12" ht="12" customHeight="1">
      <c r="A51" s="1197"/>
      <c r="B51" s="1149" t="s">
        <v>1384</v>
      </c>
      <c r="C51" s="1199"/>
      <c r="D51" s="1149"/>
      <c r="E51" s="1149"/>
      <c r="F51" s="1149"/>
      <c r="G51" s="1149"/>
      <c r="H51" s="1149"/>
      <c r="I51" s="1149"/>
      <c r="J51" s="1149">
        <v>1</v>
      </c>
      <c r="K51" s="1149">
        <v>4233</v>
      </c>
      <c r="L51" s="1399"/>
    </row>
    <row r="52" spans="1:12" ht="4.5" customHeight="1" thickBot="1">
      <c r="A52" s="178"/>
      <c r="B52" s="178"/>
      <c r="C52" s="178"/>
      <c r="D52" s="178"/>
      <c r="E52" s="178"/>
      <c r="F52" s="178"/>
      <c r="G52" s="178"/>
      <c r="H52" s="178"/>
      <c r="I52" s="178"/>
      <c r="J52" s="178"/>
      <c r="K52" s="178"/>
    </row>
    <row r="53" spans="1:12">
      <c r="A53" s="1149" t="s">
        <v>202</v>
      </c>
      <c r="B53" s="1149"/>
      <c r="C53" s="1199"/>
      <c r="D53" s="1149"/>
      <c r="E53" s="1149"/>
      <c r="F53" s="1149"/>
      <c r="G53" s="1149"/>
      <c r="H53" s="1149"/>
      <c r="I53" s="1149"/>
      <c r="J53" s="1149"/>
      <c r="K53" s="1149"/>
      <c r="L53" s="1149"/>
    </row>
    <row r="54" spans="1:12" ht="29.25" customHeight="1">
      <c r="A54" s="1831" t="s">
        <v>1317</v>
      </c>
      <c r="B54" s="1831"/>
      <c r="C54" s="1831"/>
      <c r="D54" s="1831"/>
      <c r="E54" s="1831"/>
      <c r="F54" s="1831"/>
      <c r="G54" s="1831"/>
      <c r="H54" s="1831"/>
      <c r="I54" s="1831"/>
      <c r="J54" s="1831"/>
      <c r="K54" s="1831"/>
      <c r="L54" s="1400"/>
    </row>
    <row r="55" spans="1:12" ht="27.75" customHeight="1">
      <c r="A55" s="1831" t="s">
        <v>1318</v>
      </c>
      <c r="B55" s="1832"/>
      <c r="C55" s="1832"/>
      <c r="D55" s="1832"/>
      <c r="E55" s="1832"/>
      <c r="F55" s="1832"/>
      <c r="G55" s="1832"/>
      <c r="H55" s="1832"/>
      <c r="I55" s="1832"/>
      <c r="J55" s="1832"/>
      <c r="K55" s="1832"/>
      <c r="L55" s="1400"/>
    </row>
    <row r="56" spans="1:12" ht="28.5" customHeight="1">
      <c r="A56" s="1831" t="s">
        <v>1385</v>
      </c>
      <c r="B56" s="1831"/>
      <c r="C56" s="1831"/>
      <c r="D56" s="1831"/>
      <c r="E56" s="1831"/>
      <c r="F56" s="1831"/>
      <c r="G56" s="1831"/>
      <c r="H56" s="1831"/>
      <c r="I56" s="1831"/>
      <c r="J56" s="1831"/>
      <c r="K56" s="1831"/>
      <c r="L56" s="1400"/>
    </row>
    <row r="57" spans="1:12" ht="13.8">
      <c r="A57" s="652" t="s">
        <v>1386</v>
      </c>
      <c r="B57" s="1209"/>
      <c r="C57" s="1209"/>
      <c r="D57" s="1209"/>
      <c r="E57" s="1209"/>
      <c r="F57" s="1209"/>
      <c r="G57" s="1209"/>
      <c r="H57" s="1209"/>
      <c r="I57" s="1209"/>
      <c r="J57" s="1209"/>
      <c r="K57" s="1209"/>
      <c r="L57" s="1400"/>
    </row>
    <row r="58" spans="1:12" ht="40.5" customHeight="1">
      <c r="A58" s="1831" t="s">
        <v>1387</v>
      </c>
      <c r="B58" s="1832"/>
      <c r="C58" s="1832"/>
      <c r="D58" s="1832"/>
      <c r="E58" s="1832"/>
      <c r="F58" s="1832"/>
      <c r="G58" s="1832"/>
      <c r="H58" s="1832"/>
      <c r="I58" s="1832"/>
      <c r="J58" s="1832"/>
      <c r="K58" s="1832"/>
      <c r="L58" s="1400"/>
    </row>
    <row r="59" spans="1:12" ht="42.75" customHeight="1">
      <c r="A59" s="1831" t="s">
        <v>1388</v>
      </c>
      <c r="B59" s="1832"/>
      <c r="C59" s="1832"/>
      <c r="D59" s="1832"/>
      <c r="E59" s="1832"/>
      <c r="F59" s="1832"/>
      <c r="G59" s="1832"/>
      <c r="H59" s="1832"/>
      <c r="I59" s="1832"/>
      <c r="J59" s="1832"/>
      <c r="K59" s="1832"/>
      <c r="L59" s="1400"/>
    </row>
    <row r="60" spans="1:12" ht="13.8">
      <c r="A60" s="652" t="s">
        <v>1389</v>
      </c>
      <c r="B60" s="652"/>
      <c r="C60" s="652"/>
      <c r="D60" s="652"/>
      <c r="E60" s="652"/>
      <c r="F60" s="652"/>
      <c r="G60" s="652"/>
      <c r="H60" s="652"/>
      <c r="I60" s="652"/>
      <c r="J60" s="652"/>
      <c r="K60" s="652"/>
      <c r="L60" s="1400"/>
    </row>
    <row r="61" spans="1:12" ht="13.8">
      <c r="A61" s="652" t="s">
        <v>1390</v>
      </c>
      <c r="B61" s="652"/>
      <c r="C61" s="652"/>
      <c r="D61" s="652"/>
      <c r="E61" s="652"/>
      <c r="F61" s="652"/>
      <c r="G61" s="652"/>
      <c r="H61" s="652"/>
      <c r="I61" s="652"/>
      <c r="J61" s="652"/>
      <c r="K61" s="652"/>
    </row>
    <row r="200" spans="3:3">
      <c r="C200" s="80" t="s">
        <v>190</v>
      </c>
    </row>
  </sheetData>
  <mergeCells count="5">
    <mergeCell ref="A54:K54"/>
    <mergeCell ref="A55:K55"/>
    <mergeCell ref="A56:K56"/>
    <mergeCell ref="A58:K58"/>
    <mergeCell ref="A59:K59"/>
  </mergeCells>
  <hyperlinks>
    <hyperlink ref="C1" location="Índice!A1" display="Volver al Índice " xr:uid="{0FF9C94F-9844-4083-97E9-E89536C30C83}"/>
  </hyperlinks>
  <printOptions horizontalCentered="1" verticalCentered="1"/>
  <pageMargins left="0.74803149606299213" right="0.74803149606299213" top="0.98425196850393704" bottom="0.98425196850393704" header="0" footer="0"/>
  <pageSetup paperSize="9" scale="26" orientation="portrait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71F94-0B66-45EC-95EE-3C0ED797C963}">
  <sheetPr codeName="Hoja75">
    <pageSetUpPr fitToPage="1"/>
  </sheetPr>
  <dimension ref="A1:I38"/>
  <sheetViews>
    <sheetView showGridLines="0" zoomScaleNormal="100" workbookViewId="0">
      <pane ySplit="6" topLeftCell="A7" activePane="bottomLeft" state="frozen"/>
      <selection activeCell="C17" sqref="C17"/>
      <selection pane="bottomLeft"/>
    </sheetView>
  </sheetViews>
  <sheetFormatPr baseColWidth="10" defaultColWidth="11.44140625" defaultRowHeight="13.2" outlineLevelRow="1"/>
  <cols>
    <col min="1" max="2" width="1.6640625" style="80" customWidth="1"/>
    <col min="3" max="3" width="27.44140625" style="80" customWidth="1"/>
    <col min="4" max="4" width="12.33203125" style="80" customWidth="1"/>
    <col min="5" max="5" width="11.33203125" style="80" customWidth="1"/>
    <col min="6" max="6" width="1.6640625" style="80" customWidth="1"/>
    <col min="7" max="7" width="11" style="80" customWidth="1"/>
    <col min="8" max="8" width="14.33203125" style="80" customWidth="1"/>
    <col min="9" max="9" width="12" style="80" customWidth="1"/>
    <col min="10" max="256" width="11.44140625" style="80"/>
    <col min="257" max="258" width="1.6640625" style="80" customWidth="1"/>
    <col min="259" max="259" width="27.44140625" style="80" customWidth="1"/>
    <col min="260" max="260" width="12.33203125" style="80" customWidth="1"/>
    <col min="261" max="261" width="11.33203125" style="80" customWidth="1"/>
    <col min="262" max="262" width="1.6640625" style="80" customWidth="1"/>
    <col min="263" max="263" width="11" style="80" customWidth="1"/>
    <col min="264" max="264" width="14.33203125" style="80" customWidth="1"/>
    <col min="265" max="265" width="12" style="80" customWidth="1"/>
    <col min="266" max="512" width="11.44140625" style="80"/>
    <col min="513" max="514" width="1.6640625" style="80" customWidth="1"/>
    <col min="515" max="515" width="27.44140625" style="80" customWidth="1"/>
    <col min="516" max="516" width="12.33203125" style="80" customWidth="1"/>
    <col min="517" max="517" width="11.33203125" style="80" customWidth="1"/>
    <col min="518" max="518" width="1.6640625" style="80" customWidth="1"/>
    <col min="519" max="519" width="11" style="80" customWidth="1"/>
    <col min="520" max="520" width="14.33203125" style="80" customWidth="1"/>
    <col min="521" max="521" width="12" style="80" customWidth="1"/>
    <col min="522" max="768" width="11.44140625" style="80"/>
    <col min="769" max="770" width="1.6640625" style="80" customWidth="1"/>
    <col min="771" max="771" width="27.44140625" style="80" customWidth="1"/>
    <col min="772" max="772" width="12.33203125" style="80" customWidth="1"/>
    <col min="773" max="773" width="11.33203125" style="80" customWidth="1"/>
    <col min="774" max="774" width="1.6640625" style="80" customWidth="1"/>
    <col min="775" max="775" width="11" style="80" customWidth="1"/>
    <col min="776" max="776" width="14.33203125" style="80" customWidth="1"/>
    <col min="777" max="777" width="12" style="80" customWidth="1"/>
    <col min="778" max="1024" width="11.44140625" style="80"/>
    <col min="1025" max="1026" width="1.6640625" style="80" customWidth="1"/>
    <col min="1027" max="1027" width="27.44140625" style="80" customWidth="1"/>
    <col min="1028" max="1028" width="12.33203125" style="80" customWidth="1"/>
    <col min="1029" max="1029" width="11.33203125" style="80" customWidth="1"/>
    <col min="1030" max="1030" width="1.6640625" style="80" customWidth="1"/>
    <col min="1031" max="1031" width="11" style="80" customWidth="1"/>
    <col min="1032" max="1032" width="14.33203125" style="80" customWidth="1"/>
    <col min="1033" max="1033" width="12" style="80" customWidth="1"/>
    <col min="1034" max="1280" width="11.44140625" style="80"/>
    <col min="1281" max="1282" width="1.6640625" style="80" customWidth="1"/>
    <col min="1283" max="1283" width="27.44140625" style="80" customWidth="1"/>
    <col min="1284" max="1284" width="12.33203125" style="80" customWidth="1"/>
    <col min="1285" max="1285" width="11.33203125" style="80" customWidth="1"/>
    <col min="1286" max="1286" width="1.6640625" style="80" customWidth="1"/>
    <col min="1287" max="1287" width="11" style="80" customWidth="1"/>
    <col min="1288" max="1288" width="14.33203125" style="80" customWidth="1"/>
    <col min="1289" max="1289" width="12" style="80" customWidth="1"/>
    <col min="1290" max="1536" width="11.44140625" style="80"/>
    <col min="1537" max="1538" width="1.6640625" style="80" customWidth="1"/>
    <col min="1539" max="1539" width="27.44140625" style="80" customWidth="1"/>
    <col min="1540" max="1540" width="12.33203125" style="80" customWidth="1"/>
    <col min="1541" max="1541" width="11.33203125" style="80" customWidth="1"/>
    <col min="1542" max="1542" width="1.6640625" style="80" customWidth="1"/>
    <col min="1543" max="1543" width="11" style="80" customWidth="1"/>
    <col min="1544" max="1544" width="14.33203125" style="80" customWidth="1"/>
    <col min="1545" max="1545" width="12" style="80" customWidth="1"/>
    <col min="1546" max="1792" width="11.44140625" style="80"/>
    <col min="1793" max="1794" width="1.6640625" style="80" customWidth="1"/>
    <col min="1795" max="1795" width="27.44140625" style="80" customWidth="1"/>
    <col min="1796" max="1796" width="12.33203125" style="80" customWidth="1"/>
    <col min="1797" max="1797" width="11.33203125" style="80" customWidth="1"/>
    <col min="1798" max="1798" width="1.6640625" style="80" customWidth="1"/>
    <col min="1799" max="1799" width="11" style="80" customWidth="1"/>
    <col min="1800" max="1800" width="14.33203125" style="80" customWidth="1"/>
    <col min="1801" max="1801" width="12" style="80" customWidth="1"/>
    <col min="1802" max="2048" width="11.44140625" style="80"/>
    <col min="2049" max="2050" width="1.6640625" style="80" customWidth="1"/>
    <col min="2051" max="2051" width="27.44140625" style="80" customWidth="1"/>
    <col min="2052" max="2052" width="12.33203125" style="80" customWidth="1"/>
    <col min="2053" max="2053" width="11.33203125" style="80" customWidth="1"/>
    <col min="2054" max="2054" width="1.6640625" style="80" customWidth="1"/>
    <col min="2055" max="2055" width="11" style="80" customWidth="1"/>
    <col min="2056" max="2056" width="14.33203125" style="80" customWidth="1"/>
    <col min="2057" max="2057" width="12" style="80" customWidth="1"/>
    <col min="2058" max="2304" width="11.44140625" style="80"/>
    <col min="2305" max="2306" width="1.6640625" style="80" customWidth="1"/>
    <col min="2307" max="2307" width="27.44140625" style="80" customWidth="1"/>
    <col min="2308" max="2308" width="12.33203125" style="80" customWidth="1"/>
    <col min="2309" max="2309" width="11.33203125" style="80" customWidth="1"/>
    <col min="2310" max="2310" width="1.6640625" style="80" customWidth="1"/>
    <col min="2311" max="2311" width="11" style="80" customWidth="1"/>
    <col min="2312" max="2312" width="14.33203125" style="80" customWidth="1"/>
    <col min="2313" max="2313" width="12" style="80" customWidth="1"/>
    <col min="2314" max="2560" width="11.44140625" style="80"/>
    <col min="2561" max="2562" width="1.6640625" style="80" customWidth="1"/>
    <col min="2563" max="2563" width="27.44140625" style="80" customWidth="1"/>
    <col min="2564" max="2564" width="12.33203125" style="80" customWidth="1"/>
    <col min="2565" max="2565" width="11.33203125" style="80" customWidth="1"/>
    <col min="2566" max="2566" width="1.6640625" style="80" customWidth="1"/>
    <col min="2567" max="2567" width="11" style="80" customWidth="1"/>
    <col min="2568" max="2568" width="14.33203125" style="80" customWidth="1"/>
    <col min="2569" max="2569" width="12" style="80" customWidth="1"/>
    <col min="2570" max="2816" width="11.44140625" style="80"/>
    <col min="2817" max="2818" width="1.6640625" style="80" customWidth="1"/>
    <col min="2819" max="2819" width="27.44140625" style="80" customWidth="1"/>
    <col min="2820" max="2820" width="12.33203125" style="80" customWidth="1"/>
    <col min="2821" max="2821" width="11.33203125" style="80" customWidth="1"/>
    <col min="2822" max="2822" width="1.6640625" style="80" customWidth="1"/>
    <col min="2823" max="2823" width="11" style="80" customWidth="1"/>
    <col min="2824" max="2824" width="14.33203125" style="80" customWidth="1"/>
    <col min="2825" max="2825" width="12" style="80" customWidth="1"/>
    <col min="2826" max="3072" width="11.44140625" style="80"/>
    <col min="3073" max="3074" width="1.6640625" style="80" customWidth="1"/>
    <col min="3075" max="3075" width="27.44140625" style="80" customWidth="1"/>
    <col min="3076" max="3076" width="12.33203125" style="80" customWidth="1"/>
    <col min="3077" max="3077" width="11.33203125" style="80" customWidth="1"/>
    <col min="3078" max="3078" width="1.6640625" style="80" customWidth="1"/>
    <col min="3079" max="3079" width="11" style="80" customWidth="1"/>
    <col min="3080" max="3080" width="14.33203125" style="80" customWidth="1"/>
    <col min="3081" max="3081" width="12" style="80" customWidth="1"/>
    <col min="3082" max="3328" width="11.44140625" style="80"/>
    <col min="3329" max="3330" width="1.6640625" style="80" customWidth="1"/>
    <col min="3331" max="3331" width="27.44140625" style="80" customWidth="1"/>
    <col min="3332" max="3332" width="12.33203125" style="80" customWidth="1"/>
    <col min="3333" max="3333" width="11.33203125" style="80" customWidth="1"/>
    <col min="3334" max="3334" width="1.6640625" style="80" customWidth="1"/>
    <col min="3335" max="3335" width="11" style="80" customWidth="1"/>
    <col min="3336" max="3336" width="14.33203125" style="80" customWidth="1"/>
    <col min="3337" max="3337" width="12" style="80" customWidth="1"/>
    <col min="3338" max="3584" width="11.44140625" style="80"/>
    <col min="3585" max="3586" width="1.6640625" style="80" customWidth="1"/>
    <col min="3587" max="3587" width="27.44140625" style="80" customWidth="1"/>
    <col min="3588" max="3588" width="12.33203125" style="80" customWidth="1"/>
    <col min="3589" max="3589" width="11.33203125" style="80" customWidth="1"/>
    <col min="3590" max="3590" width="1.6640625" style="80" customWidth="1"/>
    <col min="3591" max="3591" width="11" style="80" customWidth="1"/>
    <col min="3592" max="3592" width="14.33203125" style="80" customWidth="1"/>
    <col min="3593" max="3593" width="12" style="80" customWidth="1"/>
    <col min="3594" max="3840" width="11.44140625" style="80"/>
    <col min="3841" max="3842" width="1.6640625" style="80" customWidth="1"/>
    <col min="3843" max="3843" width="27.44140625" style="80" customWidth="1"/>
    <col min="3844" max="3844" width="12.33203125" style="80" customWidth="1"/>
    <col min="3845" max="3845" width="11.33203125" style="80" customWidth="1"/>
    <col min="3846" max="3846" width="1.6640625" style="80" customWidth="1"/>
    <col min="3847" max="3847" width="11" style="80" customWidth="1"/>
    <col min="3848" max="3848" width="14.33203125" style="80" customWidth="1"/>
    <col min="3849" max="3849" width="12" style="80" customWidth="1"/>
    <col min="3850" max="4096" width="11.44140625" style="80"/>
    <col min="4097" max="4098" width="1.6640625" style="80" customWidth="1"/>
    <col min="4099" max="4099" width="27.44140625" style="80" customWidth="1"/>
    <col min="4100" max="4100" width="12.33203125" style="80" customWidth="1"/>
    <col min="4101" max="4101" width="11.33203125" style="80" customWidth="1"/>
    <col min="4102" max="4102" width="1.6640625" style="80" customWidth="1"/>
    <col min="4103" max="4103" width="11" style="80" customWidth="1"/>
    <col min="4104" max="4104" width="14.33203125" style="80" customWidth="1"/>
    <col min="4105" max="4105" width="12" style="80" customWidth="1"/>
    <col min="4106" max="4352" width="11.44140625" style="80"/>
    <col min="4353" max="4354" width="1.6640625" style="80" customWidth="1"/>
    <col min="4355" max="4355" width="27.44140625" style="80" customWidth="1"/>
    <col min="4356" max="4356" width="12.33203125" style="80" customWidth="1"/>
    <col min="4357" max="4357" width="11.33203125" style="80" customWidth="1"/>
    <col min="4358" max="4358" width="1.6640625" style="80" customWidth="1"/>
    <col min="4359" max="4359" width="11" style="80" customWidth="1"/>
    <col min="4360" max="4360" width="14.33203125" style="80" customWidth="1"/>
    <col min="4361" max="4361" width="12" style="80" customWidth="1"/>
    <col min="4362" max="4608" width="11.44140625" style="80"/>
    <col min="4609" max="4610" width="1.6640625" style="80" customWidth="1"/>
    <col min="4611" max="4611" width="27.44140625" style="80" customWidth="1"/>
    <col min="4612" max="4612" width="12.33203125" style="80" customWidth="1"/>
    <col min="4613" max="4613" width="11.33203125" style="80" customWidth="1"/>
    <col min="4614" max="4614" width="1.6640625" style="80" customWidth="1"/>
    <col min="4615" max="4615" width="11" style="80" customWidth="1"/>
    <col min="4616" max="4616" width="14.33203125" style="80" customWidth="1"/>
    <col min="4617" max="4617" width="12" style="80" customWidth="1"/>
    <col min="4618" max="4864" width="11.44140625" style="80"/>
    <col min="4865" max="4866" width="1.6640625" style="80" customWidth="1"/>
    <col min="4867" max="4867" width="27.44140625" style="80" customWidth="1"/>
    <col min="4868" max="4868" width="12.33203125" style="80" customWidth="1"/>
    <col min="4869" max="4869" width="11.33203125" style="80" customWidth="1"/>
    <col min="4870" max="4870" width="1.6640625" style="80" customWidth="1"/>
    <col min="4871" max="4871" width="11" style="80" customWidth="1"/>
    <col min="4872" max="4872" width="14.33203125" style="80" customWidth="1"/>
    <col min="4873" max="4873" width="12" style="80" customWidth="1"/>
    <col min="4874" max="5120" width="11.44140625" style="80"/>
    <col min="5121" max="5122" width="1.6640625" style="80" customWidth="1"/>
    <col min="5123" max="5123" width="27.44140625" style="80" customWidth="1"/>
    <col min="5124" max="5124" width="12.33203125" style="80" customWidth="1"/>
    <col min="5125" max="5125" width="11.33203125" style="80" customWidth="1"/>
    <col min="5126" max="5126" width="1.6640625" style="80" customWidth="1"/>
    <col min="5127" max="5127" width="11" style="80" customWidth="1"/>
    <col min="5128" max="5128" width="14.33203125" style="80" customWidth="1"/>
    <col min="5129" max="5129" width="12" style="80" customWidth="1"/>
    <col min="5130" max="5376" width="11.44140625" style="80"/>
    <col min="5377" max="5378" width="1.6640625" style="80" customWidth="1"/>
    <col min="5379" max="5379" width="27.44140625" style="80" customWidth="1"/>
    <col min="5380" max="5380" width="12.33203125" style="80" customWidth="1"/>
    <col min="5381" max="5381" width="11.33203125" style="80" customWidth="1"/>
    <col min="5382" max="5382" width="1.6640625" style="80" customWidth="1"/>
    <col min="5383" max="5383" width="11" style="80" customWidth="1"/>
    <col min="5384" max="5384" width="14.33203125" style="80" customWidth="1"/>
    <col min="5385" max="5385" width="12" style="80" customWidth="1"/>
    <col min="5386" max="5632" width="11.44140625" style="80"/>
    <col min="5633" max="5634" width="1.6640625" style="80" customWidth="1"/>
    <col min="5635" max="5635" width="27.44140625" style="80" customWidth="1"/>
    <col min="5636" max="5636" width="12.33203125" style="80" customWidth="1"/>
    <col min="5637" max="5637" width="11.33203125" style="80" customWidth="1"/>
    <col min="5638" max="5638" width="1.6640625" style="80" customWidth="1"/>
    <col min="5639" max="5639" width="11" style="80" customWidth="1"/>
    <col min="5640" max="5640" width="14.33203125" style="80" customWidth="1"/>
    <col min="5641" max="5641" width="12" style="80" customWidth="1"/>
    <col min="5642" max="5888" width="11.44140625" style="80"/>
    <col min="5889" max="5890" width="1.6640625" style="80" customWidth="1"/>
    <col min="5891" max="5891" width="27.44140625" style="80" customWidth="1"/>
    <col min="5892" max="5892" width="12.33203125" style="80" customWidth="1"/>
    <col min="5893" max="5893" width="11.33203125" style="80" customWidth="1"/>
    <col min="5894" max="5894" width="1.6640625" style="80" customWidth="1"/>
    <col min="5895" max="5895" width="11" style="80" customWidth="1"/>
    <col min="5896" max="5896" width="14.33203125" style="80" customWidth="1"/>
    <col min="5897" max="5897" width="12" style="80" customWidth="1"/>
    <col min="5898" max="6144" width="11.44140625" style="80"/>
    <col min="6145" max="6146" width="1.6640625" style="80" customWidth="1"/>
    <col min="6147" max="6147" width="27.44140625" style="80" customWidth="1"/>
    <col min="6148" max="6148" width="12.33203125" style="80" customWidth="1"/>
    <col min="6149" max="6149" width="11.33203125" style="80" customWidth="1"/>
    <col min="6150" max="6150" width="1.6640625" style="80" customWidth="1"/>
    <col min="6151" max="6151" width="11" style="80" customWidth="1"/>
    <col min="6152" max="6152" width="14.33203125" style="80" customWidth="1"/>
    <col min="6153" max="6153" width="12" style="80" customWidth="1"/>
    <col min="6154" max="6400" width="11.44140625" style="80"/>
    <col min="6401" max="6402" width="1.6640625" style="80" customWidth="1"/>
    <col min="6403" max="6403" width="27.44140625" style="80" customWidth="1"/>
    <col min="6404" max="6404" width="12.33203125" style="80" customWidth="1"/>
    <col min="6405" max="6405" width="11.33203125" style="80" customWidth="1"/>
    <col min="6406" max="6406" width="1.6640625" style="80" customWidth="1"/>
    <col min="6407" max="6407" width="11" style="80" customWidth="1"/>
    <col min="6408" max="6408" width="14.33203125" style="80" customWidth="1"/>
    <col min="6409" max="6409" width="12" style="80" customWidth="1"/>
    <col min="6410" max="6656" width="11.44140625" style="80"/>
    <col min="6657" max="6658" width="1.6640625" style="80" customWidth="1"/>
    <col min="6659" max="6659" width="27.44140625" style="80" customWidth="1"/>
    <col min="6660" max="6660" width="12.33203125" style="80" customWidth="1"/>
    <col min="6661" max="6661" width="11.33203125" style="80" customWidth="1"/>
    <col min="6662" max="6662" width="1.6640625" style="80" customWidth="1"/>
    <col min="6663" max="6663" width="11" style="80" customWidth="1"/>
    <col min="6664" max="6664" width="14.33203125" style="80" customWidth="1"/>
    <col min="6665" max="6665" width="12" style="80" customWidth="1"/>
    <col min="6666" max="6912" width="11.44140625" style="80"/>
    <col min="6913" max="6914" width="1.6640625" style="80" customWidth="1"/>
    <col min="6915" max="6915" width="27.44140625" style="80" customWidth="1"/>
    <col min="6916" max="6916" width="12.33203125" style="80" customWidth="1"/>
    <col min="6917" max="6917" width="11.33203125" style="80" customWidth="1"/>
    <col min="6918" max="6918" width="1.6640625" style="80" customWidth="1"/>
    <col min="6919" max="6919" width="11" style="80" customWidth="1"/>
    <col min="6920" max="6920" width="14.33203125" style="80" customWidth="1"/>
    <col min="6921" max="6921" width="12" style="80" customWidth="1"/>
    <col min="6922" max="7168" width="11.44140625" style="80"/>
    <col min="7169" max="7170" width="1.6640625" style="80" customWidth="1"/>
    <col min="7171" max="7171" width="27.44140625" style="80" customWidth="1"/>
    <col min="7172" max="7172" width="12.33203125" style="80" customWidth="1"/>
    <col min="7173" max="7173" width="11.33203125" style="80" customWidth="1"/>
    <col min="7174" max="7174" width="1.6640625" style="80" customWidth="1"/>
    <col min="7175" max="7175" width="11" style="80" customWidth="1"/>
    <col min="7176" max="7176" width="14.33203125" style="80" customWidth="1"/>
    <col min="7177" max="7177" width="12" style="80" customWidth="1"/>
    <col min="7178" max="7424" width="11.44140625" style="80"/>
    <col min="7425" max="7426" width="1.6640625" style="80" customWidth="1"/>
    <col min="7427" max="7427" width="27.44140625" style="80" customWidth="1"/>
    <col min="7428" max="7428" width="12.33203125" style="80" customWidth="1"/>
    <col min="7429" max="7429" width="11.33203125" style="80" customWidth="1"/>
    <col min="7430" max="7430" width="1.6640625" style="80" customWidth="1"/>
    <col min="7431" max="7431" width="11" style="80" customWidth="1"/>
    <col min="7432" max="7432" width="14.33203125" style="80" customWidth="1"/>
    <col min="7433" max="7433" width="12" style="80" customWidth="1"/>
    <col min="7434" max="7680" width="11.44140625" style="80"/>
    <col min="7681" max="7682" width="1.6640625" style="80" customWidth="1"/>
    <col min="7683" max="7683" width="27.44140625" style="80" customWidth="1"/>
    <col min="7684" max="7684" width="12.33203125" style="80" customWidth="1"/>
    <col min="7685" max="7685" width="11.33203125" style="80" customWidth="1"/>
    <col min="7686" max="7686" width="1.6640625" style="80" customWidth="1"/>
    <col min="7687" max="7687" width="11" style="80" customWidth="1"/>
    <col min="7688" max="7688" width="14.33203125" style="80" customWidth="1"/>
    <col min="7689" max="7689" width="12" style="80" customWidth="1"/>
    <col min="7690" max="7936" width="11.44140625" style="80"/>
    <col min="7937" max="7938" width="1.6640625" style="80" customWidth="1"/>
    <col min="7939" max="7939" width="27.44140625" style="80" customWidth="1"/>
    <col min="7940" max="7940" width="12.33203125" style="80" customWidth="1"/>
    <col min="7941" max="7941" width="11.33203125" style="80" customWidth="1"/>
    <col min="7942" max="7942" width="1.6640625" style="80" customWidth="1"/>
    <col min="7943" max="7943" width="11" style="80" customWidth="1"/>
    <col min="7944" max="7944" width="14.33203125" style="80" customWidth="1"/>
    <col min="7945" max="7945" width="12" style="80" customWidth="1"/>
    <col min="7946" max="8192" width="11.44140625" style="80"/>
    <col min="8193" max="8194" width="1.6640625" style="80" customWidth="1"/>
    <col min="8195" max="8195" width="27.44140625" style="80" customWidth="1"/>
    <col min="8196" max="8196" width="12.33203125" style="80" customWidth="1"/>
    <col min="8197" max="8197" width="11.33203125" style="80" customWidth="1"/>
    <col min="8198" max="8198" width="1.6640625" style="80" customWidth="1"/>
    <col min="8199" max="8199" width="11" style="80" customWidth="1"/>
    <col min="8200" max="8200" width="14.33203125" style="80" customWidth="1"/>
    <col min="8201" max="8201" width="12" style="80" customWidth="1"/>
    <col min="8202" max="8448" width="11.44140625" style="80"/>
    <col min="8449" max="8450" width="1.6640625" style="80" customWidth="1"/>
    <col min="8451" max="8451" width="27.44140625" style="80" customWidth="1"/>
    <col min="8452" max="8452" width="12.33203125" style="80" customWidth="1"/>
    <col min="8453" max="8453" width="11.33203125" style="80" customWidth="1"/>
    <col min="8454" max="8454" width="1.6640625" style="80" customWidth="1"/>
    <col min="8455" max="8455" width="11" style="80" customWidth="1"/>
    <col min="8456" max="8456" width="14.33203125" style="80" customWidth="1"/>
    <col min="8457" max="8457" width="12" style="80" customWidth="1"/>
    <col min="8458" max="8704" width="11.44140625" style="80"/>
    <col min="8705" max="8706" width="1.6640625" style="80" customWidth="1"/>
    <col min="8707" max="8707" width="27.44140625" style="80" customWidth="1"/>
    <col min="8708" max="8708" width="12.33203125" style="80" customWidth="1"/>
    <col min="8709" max="8709" width="11.33203125" style="80" customWidth="1"/>
    <col min="8710" max="8710" width="1.6640625" style="80" customWidth="1"/>
    <col min="8711" max="8711" width="11" style="80" customWidth="1"/>
    <col min="8712" max="8712" width="14.33203125" style="80" customWidth="1"/>
    <col min="8713" max="8713" width="12" style="80" customWidth="1"/>
    <col min="8714" max="8960" width="11.44140625" style="80"/>
    <col min="8961" max="8962" width="1.6640625" style="80" customWidth="1"/>
    <col min="8963" max="8963" width="27.44140625" style="80" customWidth="1"/>
    <col min="8964" max="8964" width="12.33203125" style="80" customWidth="1"/>
    <col min="8965" max="8965" width="11.33203125" style="80" customWidth="1"/>
    <col min="8966" max="8966" width="1.6640625" style="80" customWidth="1"/>
    <col min="8967" max="8967" width="11" style="80" customWidth="1"/>
    <col min="8968" max="8968" width="14.33203125" style="80" customWidth="1"/>
    <col min="8969" max="8969" width="12" style="80" customWidth="1"/>
    <col min="8970" max="9216" width="11.44140625" style="80"/>
    <col min="9217" max="9218" width="1.6640625" style="80" customWidth="1"/>
    <col min="9219" max="9219" width="27.44140625" style="80" customWidth="1"/>
    <col min="9220" max="9220" width="12.33203125" style="80" customWidth="1"/>
    <col min="9221" max="9221" width="11.33203125" style="80" customWidth="1"/>
    <col min="9222" max="9222" width="1.6640625" style="80" customWidth="1"/>
    <col min="9223" max="9223" width="11" style="80" customWidth="1"/>
    <col min="9224" max="9224" width="14.33203125" style="80" customWidth="1"/>
    <col min="9225" max="9225" width="12" style="80" customWidth="1"/>
    <col min="9226" max="9472" width="11.44140625" style="80"/>
    <col min="9473" max="9474" width="1.6640625" style="80" customWidth="1"/>
    <col min="9475" max="9475" width="27.44140625" style="80" customWidth="1"/>
    <col min="9476" max="9476" width="12.33203125" style="80" customWidth="1"/>
    <col min="9477" max="9477" width="11.33203125" style="80" customWidth="1"/>
    <col min="9478" max="9478" width="1.6640625" style="80" customWidth="1"/>
    <col min="9479" max="9479" width="11" style="80" customWidth="1"/>
    <col min="9480" max="9480" width="14.33203125" style="80" customWidth="1"/>
    <col min="9481" max="9481" width="12" style="80" customWidth="1"/>
    <col min="9482" max="9728" width="11.44140625" style="80"/>
    <col min="9729" max="9730" width="1.6640625" style="80" customWidth="1"/>
    <col min="9731" max="9731" width="27.44140625" style="80" customWidth="1"/>
    <col min="9732" max="9732" width="12.33203125" style="80" customWidth="1"/>
    <col min="9733" max="9733" width="11.33203125" style="80" customWidth="1"/>
    <col min="9734" max="9734" width="1.6640625" style="80" customWidth="1"/>
    <col min="9735" max="9735" width="11" style="80" customWidth="1"/>
    <col min="9736" max="9736" width="14.33203125" style="80" customWidth="1"/>
    <col min="9737" max="9737" width="12" style="80" customWidth="1"/>
    <col min="9738" max="9984" width="11.44140625" style="80"/>
    <col min="9985" max="9986" width="1.6640625" style="80" customWidth="1"/>
    <col min="9987" max="9987" width="27.44140625" style="80" customWidth="1"/>
    <col min="9988" max="9988" width="12.33203125" style="80" customWidth="1"/>
    <col min="9989" max="9989" width="11.33203125" style="80" customWidth="1"/>
    <col min="9990" max="9990" width="1.6640625" style="80" customWidth="1"/>
    <col min="9991" max="9991" width="11" style="80" customWidth="1"/>
    <col min="9992" max="9992" width="14.33203125" style="80" customWidth="1"/>
    <col min="9993" max="9993" width="12" style="80" customWidth="1"/>
    <col min="9994" max="10240" width="11.44140625" style="80"/>
    <col min="10241" max="10242" width="1.6640625" style="80" customWidth="1"/>
    <col min="10243" max="10243" width="27.44140625" style="80" customWidth="1"/>
    <col min="10244" max="10244" width="12.33203125" style="80" customWidth="1"/>
    <col min="10245" max="10245" width="11.33203125" style="80" customWidth="1"/>
    <col min="10246" max="10246" width="1.6640625" style="80" customWidth="1"/>
    <col min="10247" max="10247" width="11" style="80" customWidth="1"/>
    <col min="10248" max="10248" width="14.33203125" style="80" customWidth="1"/>
    <col min="10249" max="10249" width="12" style="80" customWidth="1"/>
    <col min="10250" max="10496" width="11.44140625" style="80"/>
    <col min="10497" max="10498" width="1.6640625" style="80" customWidth="1"/>
    <col min="10499" max="10499" width="27.44140625" style="80" customWidth="1"/>
    <col min="10500" max="10500" width="12.33203125" style="80" customWidth="1"/>
    <col min="10501" max="10501" width="11.33203125" style="80" customWidth="1"/>
    <col min="10502" max="10502" width="1.6640625" style="80" customWidth="1"/>
    <col min="10503" max="10503" width="11" style="80" customWidth="1"/>
    <col min="10504" max="10504" width="14.33203125" style="80" customWidth="1"/>
    <col min="10505" max="10505" width="12" style="80" customWidth="1"/>
    <col min="10506" max="10752" width="11.44140625" style="80"/>
    <col min="10753" max="10754" width="1.6640625" style="80" customWidth="1"/>
    <col min="10755" max="10755" width="27.44140625" style="80" customWidth="1"/>
    <col min="10756" max="10756" width="12.33203125" style="80" customWidth="1"/>
    <col min="10757" max="10757" width="11.33203125" style="80" customWidth="1"/>
    <col min="10758" max="10758" width="1.6640625" style="80" customWidth="1"/>
    <col min="10759" max="10759" width="11" style="80" customWidth="1"/>
    <col min="10760" max="10760" width="14.33203125" style="80" customWidth="1"/>
    <col min="10761" max="10761" width="12" style="80" customWidth="1"/>
    <col min="10762" max="11008" width="11.44140625" style="80"/>
    <col min="11009" max="11010" width="1.6640625" style="80" customWidth="1"/>
    <col min="11011" max="11011" width="27.44140625" style="80" customWidth="1"/>
    <col min="11012" max="11012" width="12.33203125" style="80" customWidth="1"/>
    <col min="11013" max="11013" width="11.33203125" style="80" customWidth="1"/>
    <col min="11014" max="11014" width="1.6640625" style="80" customWidth="1"/>
    <col min="11015" max="11015" width="11" style="80" customWidth="1"/>
    <col min="11016" max="11016" width="14.33203125" style="80" customWidth="1"/>
    <col min="11017" max="11017" width="12" style="80" customWidth="1"/>
    <col min="11018" max="11264" width="11.44140625" style="80"/>
    <col min="11265" max="11266" width="1.6640625" style="80" customWidth="1"/>
    <col min="11267" max="11267" width="27.44140625" style="80" customWidth="1"/>
    <col min="11268" max="11268" width="12.33203125" style="80" customWidth="1"/>
    <col min="11269" max="11269" width="11.33203125" style="80" customWidth="1"/>
    <col min="11270" max="11270" width="1.6640625" style="80" customWidth="1"/>
    <col min="11271" max="11271" width="11" style="80" customWidth="1"/>
    <col min="11272" max="11272" width="14.33203125" style="80" customWidth="1"/>
    <col min="11273" max="11273" width="12" style="80" customWidth="1"/>
    <col min="11274" max="11520" width="11.44140625" style="80"/>
    <col min="11521" max="11522" width="1.6640625" style="80" customWidth="1"/>
    <col min="11523" max="11523" width="27.44140625" style="80" customWidth="1"/>
    <col min="11524" max="11524" width="12.33203125" style="80" customWidth="1"/>
    <col min="11525" max="11525" width="11.33203125" style="80" customWidth="1"/>
    <col min="11526" max="11526" width="1.6640625" style="80" customWidth="1"/>
    <col min="11527" max="11527" width="11" style="80" customWidth="1"/>
    <col min="11528" max="11528" width="14.33203125" style="80" customWidth="1"/>
    <col min="11529" max="11529" width="12" style="80" customWidth="1"/>
    <col min="11530" max="11776" width="11.44140625" style="80"/>
    <col min="11777" max="11778" width="1.6640625" style="80" customWidth="1"/>
    <col min="11779" max="11779" width="27.44140625" style="80" customWidth="1"/>
    <col min="11780" max="11780" width="12.33203125" style="80" customWidth="1"/>
    <col min="11781" max="11781" width="11.33203125" style="80" customWidth="1"/>
    <col min="11782" max="11782" width="1.6640625" style="80" customWidth="1"/>
    <col min="11783" max="11783" width="11" style="80" customWidth="1"/>
    <col min="11784" max="11784" width="14.33203125" style="80" customWidth="1"/>
    <col min="11785" max="11785" width="12" style="80" customWidth="1"/>
    <col min="11786" max="12032" width="11.44140625" style="80"/>
    <col min="12033" max="12034" width="1.6640625" style="80" customWidth="1"/>
    <col min="12035" max="12035" width="27.44140625" style="80" customWidth="1"/>
    <col min="12036" max="12036" width="12.33203125" style="80" customWidth="1"/>
    <col min="12037" max="12037" width="11.33203125" style="80" customWidth="1"/>
    <col min="12038" max="12038" width="1.6640625" style="80" customWidth="1"/>
    <col min="12039" max="12039" width="11" style="80" customWidth="1"/>
    <col min="12040" max="12040" width="14.33203125" style="80" customWidth="1"/>
    <col min="12041" max="12041" width="12" style="80" customWidth="1"/>
    <col min="12042" max="12288" width="11.44140625" style="80"/>
    <col min="12289" max="12290" width="1.6640625" style="80" customWidth="1"/>
    <col min="12291" max="12291" width="27.44140625" style="80" customWidth="1"/>
    <col min="12292" max="12292" width="12.33203125" style="80" customWidth="1"/>
    <col min="12293" max="12293" width="11.33203125" style="80" customWidth="1"/>
    <col min="12294" max="12294" width="1.6640625" style="80" customWidth="1"/>
    <col min="12295" max="12295" width="11" style="80" customWidth="1"/>
    <col min="12296" max="12296" width="14.33203125" style="80" customWidth="1"/>
    <col min="12297" max="12297" width="12" style="80" customWidth="1"/>
    <col min="12298" max="12544" width="11.44140625" style="80"/>
    <col min="12545" max="12546" width="1.6640625" style="80" customWidth="1"/>
    <col min="12547" max="12547" width="27.44140625" style="80" customWidth="1"/>
    <col min="12548" max="12548" width="12.33203125" style="80" customWidth="1"/>
    <col min="12549" max="12549" width="11.33203125" style="80" customWidth="1"/>
    <col min="12550" max="12550" width="1.6640625" style="80" customWidth="1"/>
    <col min="12551" max="12551" width="11" style="80" customWidth="1"/>
    <col min="12552" max="12552" width="14.33203125" style="80" customWidth="1"/>
    <col min="12553" max="12553" width="12" style="80" customWidth="1"/>
    <col min="12554" max="12800" width="11.44140625" style="80"/>
    <col min="12801" max="12802" width="1.6640625" style="80" customWidth="1"/>
    <col min="12803" max="12803" width="27.44140625" style="80" customWidth="1"/>
    <col min="12804" max="12804" width="12.33203125" style="80" customWidth="1"/>
    <col min="12805" max="12805" width="11.33203125" style="80" customWidth="1"/>
    <col min="12806" max="12806" width="1.6640625" style="80" customWidth="1"/>
    <col min="12807" max="12807" width="11" style="80" customWidth="1"/>
    <col min="12808" max="12808" width="14.33203125" style="80" customWidth="1"/>
    <col min="12809" max="12809" width="12" style="80" customWidth="1"/>
    <col min="12810" max="13056" width="11.44140625" style="80"/>
    <col min="13057" max="13058" width="1.6640625" style="80" customWidth="1"/>
    <col min="13059" max="13059" width="27.44140625" style="80" customWidth="1"/>
    <col min="13060" max="13060" width="12.33203125" style="80" customWidth="1"/>
    <col min="13061" max="13061" width="11.33203125" style="80" customWidth="1"/>
    <col min="13062" max="13062" width="1.6640625" style="80" customWidth="1"/>
    <col min="13063" max="13063" width="11" style="80" customWidth="1"/>
    <col min="13064" max="13064" width="14.33203125" style="80" customWidth="1"/>
    <col min="13065" max="13065" width="12" style="80" customWidth="1"/>
    <col min="13066" max="13312" width="11.44140625" style="80"/>
    <col min="13313" max="13314" width="1.6640625" style="80" customWidth="1"/>
    <col min="13315" max="13315" width="27.44140625" style="80" customWidth="1"/>
    <col min="13316" max="13316" width="12.33203125" style="80" customWidth="1"/>
    <col min="13317" max="13317" width="11.33203125" style="80" customWidth="1"/>
    <col min="13318" max="13318" width="1.6640625" style="80" customWidth="1"/>
    <col min="13319" max="13319" width="11" style="80" customWidth="1"/>
    <col min="13320" max="13320" width="14.33203125" style="80" customWidth="1"/>
    <col min="13321" max="13321" width="12" style="80" customWidth="1"/>
    <col min="13322" max="13568" width="11.44140625" style="80"/>
    <col min="13569" max="13570" width="1.6640625" style="80" customWidth="1"/>
    <col min="13571" max="13571" width="27.44140625" style="80" customWidth="1"/>
    <col min="13572" max="13572" width="12.33203125" style="80" customWidth="1"/>
    <col min="13573" max="13573" width="11.33203125" style="80" customWidth="1"/>
    <col min="13574" max="13574" width="1.6640625" style="80" customWidth="1"/>
    <col min="13575" max="13575" width="11" style="80" customWidth="1"/>
    <col min="13576" max="13576" width="14.33203125" style="80" customWidth="1"/>
    <col min="13577" max="13577" width="12" style="80" customWidth="1"/>
    <col min="13578" max="13824" width="11.44140625" style="80"/>
    <col min="13825" max="13826" width="1.6640625" style="80" customWidth="1"/>
    <col min="13827" max="13827" width="27.44140625" style="80" customWidth="1"/>
    <col min="13828" max="13828" width="12.33203125" style="80" customWidth="1"/>
    <col min="13829" max="13829" width="11.33203125" style="80" customWidth="1"/>
    <col min="13830" max="13830" width="1.6640625" style="80" customWidth="1"/>
    <col min="13831" max="13831" width="11" style="80" customWidth="1"/>
    <col min="13832" max="13832" width="14.33203125" style="80" customWidth="1"/>
    <col min="13833" max="13833" width="12" style="80" customWidth="1"/>
    <col min="13834" max="14080" width="11.44140625" style="80"/>
    <col min="14081" max="14082" width="1.6640625" style="80" customWidth="1"/>
    <col min="14083" max="14083" width="27.44140625" style="80" customWidth="1"/>
    <col min="14084" max="14084" width="12.33203125" style="80" customWidth="1"/>
    <col min="14085" max="14085" width="11.33203125" style="80" customWidth="1"/>
    <col min="14086" max="14086" width="1.6640625" style="80" customWidth="1"/>
    <col min="14087" max="14087" width="11" style="80" customWidth="1"/>
    <col min="14088" max="14088" width="14.33203125" style="80" customWidth="1"/>
    <col min="14089" max="14089" width="12" style="80" customWidth="1"/>
    <col min="14090" max="14336" width="11.44140625" style="80"/>
    <col min="14337" max="14338" width="1.6640625" style="80" customWidth="1"/>
    <col min="14339" max="14339" width="27.44140625" style="80" customWidth="1"/>
    <col min="14340" max="14340" width="12.33203125" style="80" customWidth="1"/>
    <col min="14341" max="14341" width="11.33203125" style="80" customWidth="1"/>
    <col min="14342" max="14342" width="1.6640625" style="80" customWidth="1"/>
    <col min="14343" max="14343" width="11" style="80" customWidth="1"/>
    <col min="14344" max="14344" width="14.33203125" style="80" customWidth="1"/>
    <col min="14345" max="14345" width="12" style="80" customWidth="1"/>
    <col min="14346" max="14592" width="11.44140625" style="80"/>
    <col min="14593" max="14594" width="1.6640625" style="80" customWidth="1"/>
    <col min="14595" max="14595" width="27.44140625" style="80" customWidth="1"/>
    <col min="14596" max="14596" width="12.33203125" style="80" customWidth="1"/>
    <col min="14597" max="14597" width="11.33203125" style="80" customWidth="1"/>
    <col min="14598" max="14598" width="1.6640625" style="80" customWidth="1"/>
    <col min="14599" max="14599" width="11" style="80" customWidth="1"/>
    <col min="14600" max="14600" width="14.33203125" style="80" customWidth="1"/>
    <col min="14601" max="14601" width="12" style="80" customWidth="1"/>
    <col min="14602" max="14848" width="11.44140625" style="80"/>
    <col min="14849" max="14850" width="1.6640625" style="80" customWidth="1"/>
    <col min="14851" max="14851" width="27.44140625" style="80" customWidth="1"/>
    <col min="14852" max="14852" width="12.33203125" style="80" customWidth="1"/>
    <col min="14853" max="14853" width="11.33203125" style="80" customWidth="1"/>
    <col min="14854" max="14854" width="1.6640625" style="80" customWidth="1"/>
    <col min="14855" max="14855" width="11" style="80" customWidth="1"/>
    <col min="14856" max="14856" width="14.33203125" style="80" customWidth="1"/>
    <col min="14857" max="14857" width="12" style="80" customWidth="1"/>
    <col min="14858" max="15104" width="11.44140625" style="80"/>
    <col min="15105" max="15106" width="1.6640625" style="80" customWidth="1"/>
    <col min="15107" max="15107" width="27.44140625" style="80" customWidth="1"/>
    <col min="15108" max="15108" width="12.33203125" style="80" customWidth="1"/>
    <col min="15109" max="15109" width="11.33203125" style="80" customWidth="1"/>
    <col min="15110" max="15110" width="1.6640625" style="80" customWidth="1"/>
    <col min="15111" max="15111" width="11" style="80" customWidth="1"/>
    <col min="15112" max="15112" width="14.33203125" style="80" customWidth="1"/>
    <col min="15113" max="15113" width="12" style="80" customWidth="1"/>
    <col min="15114" max="15360" width="11.44140625" style="80"/>
    <col min="15361" max="15362" width="1.6640625" style="80" customWidth="1"/>
    <col min="15363" max="15363" width="27.44140625" style="80" customWidth="1"/>
    <col min="15364" max="15364" width="12.33203125" style="80" customWidth="1"/>
    <col min="15365" max="15365" width="11.33203125" style="80" customWidth="1"/>
    <col min="15366" max="15366" width="1.6640625" style="80" customWidth="1"/>
    <col min="15367" max="15367" width="11" style="80" customWidth="1"/>
    <col min="15368" max="15368" width="14.33203125" style="80" customWidth="1"/>
    <col min="15369" max="15369" width="12" style="80" customWidth="1"/>
    <col min="15370" max="15616" width="11.44140625" style="80"/>
    <col min="15617" max="15618" width="1.6640625" style="80" customWidth="1"/>
    <col min="15619" max="15619" width="27.44140625" style="80" customWidth="1"/>
    <col min="15620" max="15620" width="12.33203125" style="80" customWidth="1"/>
    <col min="15621" max="15621" width="11.33203125" style="80" customWidth="1"/>
    <col min="15622" max="15622" width="1.6640625" style="80" customWidth="1"/>
    <col min="15623" max="15623" width="11" style="80" customWidth="1"/>
    <col min="15624" max="15624" width="14.33203125" style="80" customWidth="1"/>
    <col min="15625" max="15625" width="12" style="80" customWidth="1"/>
    <col min="15626" max="15872" width="11.44140625" style="80"/>
    <col min="15873" max="15874" width="1.6640625" style="80" customWidth="1"/>
    <col min="15875" max="15875" width="27.44140625" style="80" customWidth="1"/>
    <col min="15876" max="15876" width="12.33203125" style="80" customWidth="1"/>
    <col min="15877" max="15877" width="11.33203125" style="80" customWidth="1"/>
    <col min="15878" max="15878" width="1.6640625" style="80" customWidth="1"/>
    <col min="15879" max="15879" width="11" style="80" customWidth="1"/>
    <col min="15880" max="15880" width="14.33203125" style="80" customWidth="1"/>
    <col min="15881" max="15881" width="12" style="80" customWidth="1"/>
    <col min="15882" max="16128" width="11.44140625" style="80"/>
    <col min="16129" max="16130" width="1.6640625" style="80" customWidth="1"/>
    <col min="16131" max="16131" width="27.44140625" style="80" customWidth="1"/>
    <col min="16132" max="16132" width="12.33203125" style="80" customWidth="1"/>
    <col min="16133" max="16133" width="11.33203125" style="80" customWidth="1"/>
    <col min="16134" max="16134" width="1.6640625" style="80" customWidth="1"/>
    <col min="16135" max="16135" width="11" style="80" customWidth="1"/>
    <col min="16136" max="16136" width="14.33203125" style="80" customWidth="1"/>
    <col min="16137" max="16137" width="12" style="80" customWidth="1"/>
    <col min="16138" max="16384" width="11.44140625" style="80"/>
  </cols>
  <sheetData>
    <row r="1" spans="1:9" ht="13.8">
      <c r="A1" s="1376"/>
      <c r="B1" s="1103"/>
      <c r="C1" s="1377" t="s">
        <v>546</v>
      </c>
    </row>
    <row r="2" spans="1:9" ht="54.75" customHeight="1">
      <c r="A2" s="1105" t="s">
        <v>1413</v>
      </c>
      <c r="B2" s="1105"/>
      <c r="C2" s="1105"/>
      <c r="D2" s="1185"/>
      <c r="E2" s="1185"/>
      <c r="F2" s="1185"/>
      <c r="G2" s="1185"/>
      <c r="H2" s="1185"/>
      <c r="I2" s="1397"/>
    </row>
    <row r="3" spans="1:9" ht="15.6">
      <c r="A3" s="1398" t="s">
        <v>1303</v>
      </c>
      <c r="B3" s="1398"/>
      <c r="C3" s="1398"/>
      <c r="D3" s="1398"/>
      <c r="E3" s="1398"/>
      <c r="F3" s="1398"/>
      <c r="G3" s="1398"/>
      <c r="H3" s="1398"/>
      <c r="I3" s="1397"/>
    </row>
    <row r="4" spans="1:9" ht="5.25" customHeight="1" thickBot="1">
      <c r="A4" s="1366"/>
      <c r="B4" s="1366"/>
      <c r="C4" s="1366"/>
      <c r="D4" s="1149"/>
      <c r="E4" s="1149"/>
      <c r="F4" s="1149"/>
      <c r="G4" s="1149"/>
      <c r="H4" s="1149"/>
      <c r="I4" s="1149"/>
    </row>
    <row r="5" spans="1:9" ht="13.8">
      <c r="A5" s="1190"/>
      <c r="B5" s="1190"/>
      <c r="C5" s="1190"/>
      <c r="D5" s="1191" t="s">
        <v>510</v>
      </c>
      <c r="E5" s="1191"/>
      <c r="F5" s="1193"/>
      <c r="G5" s="1191" t="s">
        <v>1327</v>
      </c>
      <c r="H5" s="1191"/>
      <c r="I5" s="1397"/>
    </row>
    <row r="6" spans="1:9" ht="27.6">
      <c r="A6" s="1194"/>
      <c r="B6" s="1194"/>
      <c r="C6" s="1194"/>
      <c r="D6" s="1195" t="s">
        <v>1306</v>
      </c>
      <c r="E6" s="1196" t="s">
        <v>1307</v>
      </c>
      <c r="F6" s="1213"/>
      <c r="G6" s="1195" t="s">
        <v>1306</v>
      </c>
      <c r="H6" s="1196" t="s">
        <v>1307</v>
      </c>
      <c r="I6" s="1213"/>
    </row>
    <row r="7" spans="1:9" ht="13.8" outlineLevel="1">
      <c r="A7" s="1197" t="s">
        <v>112</v>
      </c>
      <c r="B7" s="1050"/>
      <c r="C7" s="1050"/>
      <c r="D7" s="1050"/>
      <c r="E7" s="1050"/>
      <c r="F7" s="1050"/>
      <c r="G7" s="1050"/>
      <c r="H7" s="1050"/>
      <c r="I7" s="1050"/>
    </row>
    <row r="8" spans="1:9" ht="12" customHeight="1" outlineLevel="1">
      <c r="A8" s="1197"/>
      <c r="B8" s="1149" t="s">
        <v>1308</v>
      </c>
      <c r="C8" s="1199"/>
      <c r="D8" s="1149">
        <v>0</v>
      </c>
      <c r="E8" s="1149">
        <v>0</v>
      </c>
      <c r="F8" s="1149"/>
      <c r="G8" s="1149">
        <v>41</v>
      </c>
      <c r="H8" s="1149">
        <v>318.39024390243901</v>
      </c>
      <c r="I8" s="1149"/>
    </row>
    <row r="9" spans="1:9" ht="12" customHeight="1" outlineLevel="1">
      <c r="A9" s="1197"/>
      <c r="B9" s="1149" t="s">
        <v>1310</v>
      </c>
      <c r="C9" s="1199"/>
      <c r="D9" s="1149"/>
      <c r="E9" s="1149"/>
      <c r="F9" s="1149"/>
      <c r="G9" s="1149"/>
      <c r="H9" s="1149"/>
      <c r="I9" s="1149"/>
    </row>
    <row r="10" spans="1:9" ht="12" customHeight="1" outlineLevel="1">
      <c r="A10" s="1197"/>
      <c r="B10" s="1149"/>
      <c r="C10" s="1199" t="s">
        <v>1311</v>
      </c>
      <c r="D10" s="1149">
        <v>0</v>
      </c>
      <c r="E10" s="1149">
        <v>0</v>
      </c>
      <c r="F10" s="1149"/>
      <c r="G10" s="1149">
        <v>100</v>
      </c>
      <c r="H10" s="1149">
        <v>359.1</v>
      </c>
      <c r="I10" s="1149"/>
    </row>
    <row r="11" spans="1:9" ht="12" customHeight="1" outlineLevel="1">
      <c r="A11" s="1201"/>
      <c r="B11" s="1203"/>
      <c r="C11" s="1203" t="s">
        <v>1380</v>
      </c>
      <c r="D11" s="1203">
        <v>0</v>
      </c>
      <c r="E11" s="1203">
        <v>0</v>
      </c>
      <c r="F11" s="1203"/>
      <c r="G11" s="1203">
        <v>1</v>
      </c>
      <c r="H11" s="1203">
        <v>8249</v>
      </c>
      <c r="I11" s="1149"/>
    </row>
    <row r="12" spans="1:9" ht="13.8" outlineLevel="1">
      <c r="A12" s="1197" t="s">
        <v>115</v>
      </c>
      <c r="B12" s="1050"/>
      <c r="C12" s="1050"/>
      <c r="D12" s="1050"/>
      <c r="E12" s="1050"/>
      <c r="F12" s="1050"/>
      <c r="G12" s="1050"/>
      <c r="H12" s="1050"/>
      <c r="I12" s="1050"/>
    </row>
    <row r="13" spans="1:9" ht="12" customHeight="1" outlineLevel="1">
      <c r="A13" s="1197"/>
      <c r="B13" s="1149" t="s">
        <v>1308</v>
      </c>
      <c r="C13" s="1199"/>
      <c r="D13" s="1149">
        <v>1089</v>
      </c>
      <c r="E13" s="1149">
        <v>184.38016528925621</v>
      </c>
      <c r="F13" s="1149"/>
      <c r="G13" s="1149">
        <v>134</v>
      </c>
      <c r="H13" s="1149">
        <v>214.33582089552237</v>
      </c>
      <c r="I13" s="1149"/>
    </row>
    <row r="14" spans="1:9" ht="12" customHeight="1" outlineLevel="1">
      <c r="A14" s="1197"/>
      <c r="B14" s="1149" t="s">
        <v>1310</v>
      </c>
      <c r="C14" s="1199"/>
      <c r="D14" s="1149"/>
      <c r="E14" s="1149"/>
      <c r="F14" s="1149"/>
      <c r="G14" s="1149"/>
      <c r="H14" s="1149"/>
      <c r="I14" s="1149"/>
    </row>
    <row r="15" spans="1:9" ht="12" customHeight="1" outlineLevel="1">
      <c r="A15" s="1197"/>
      <c r="B15" s="1149"/>
      <c r="C15" s="1199" t="s">
        <v>1311</v>
      </c>
      <c r="D15" s="1149">
        <v>5605</v>
      </c>
      <c r="E15" s="1149">
        <v>177.51168599464765</v>
      </c>
      <c r="F15" s="1149"/>
      <c r="G15" s="1149">
        <v>715</v>
      </c>
      <c r="H15" s="1149">
        <v>246.04475524475524</v>
      </c>
      <c r="I15" s="1149"/>
    </row>
    <row r="16" spans="1:9" ht="12" customHeight="1" outlineLevel="1">
      <c r="A16" s="1201"/>
      <c r="B16" s="1203"/>
      <c r="C16" s="1203" t="s">
        <v>1380</v>
      </c>
      <c r="D16" s="1203">
        <v>17</v>
      </c>
      <c r="E16" s="1203">
        <v>3109</v>
      </c>
      <c r="F16" s="1203"/>
      <c r="G16" s="1203">
        <v>419</v>
      </c>
      <c r="H16" s="1203">
        <v>1709.1933174224343</v>
      </c>
      <c r="I16" s="1149"/>
    </row>
    <row r="17" spans="1:9" ht="13.8" outlineLevel="1">
      <c r="A17" s="1197" t="s">
        <v>116</v>
      </c>
      <c r="B17" s="1050"/>
      <c r="C17" s="1050"/>
      <c r="D17" s="1050"/>
      <c r="E17" s="1050"/>
      <c r="F17" s="1050"/>
      <c r="G17" s="1050"/>
      <c r="H17" s="1050"/>
      <c r="I17" s="1050"/>
    </row>
    <row r="18" spans="1:9" ht="12" customHeight="1" outlineLevel="1">
      <c r="A18" s="1197"/>
      <c r="B18" s="1149" t="s">
        <v>1308</v>
      </c>
      <c r="C18" s="1199"/>
      <c r="D18" s="1149">
        <v>979</v>
      </c>
      <c r="E18" s="1149">
        <v>182.80081716036773</v>
      </c>
      <c r="F18" s="1149"/>
      <c r="G18" s="1149">
        <v>127</v>
      </c>
      <c r="H18" s="1149">
        <v>305.38582677165357</v>
      </c>
      <c r="I18" s="1149"/>
    </row>
    <row r="19" spans="1:9" ht="12" customHeight="1" outlineLevel="1">
      <c r="A19" s="1197"/>
      <c r="B19" s="1149" t="s">
        <v>1310</v>
      </c>
      <c r="C19" s="1199"/>
      <c r="D19" s="1149"/>
      <c r="E19" s="1149"/>
      <c r="F19" s="1149"/>
      <c r="G19" s="1149"/>
      <c r="H19" s="1149"/>
      <c r="I19" s="1149"/>
    </row>
    <row r="20" spans="1:9" ht="12" customHeight="1" outlineLevel="1">
      <c r="A20" s="1197"/>
      <c r="B20" s="1149"/>
      <c r="C20" s="1199" t="s">
        <v>1311</v>
      </c>
      <c r="D20" s="1149">
        <v>3914</v>
      </c>
      <c r="E20" s="1149">
        <v>178.51277465508431</v>
      </c>
      <c r="F20" s="1149"/>
      <c r="G20" s="1149">
        <v>710</v>
      </c>
      <c r="H20" s="1149">
        <v>313.07887323943663</v>
      </c>
      <c r="I20" s="1149"/>
    </row>
    <row r="21" spans="1:9" ht="12" customHeight="1" outlineLevel="1">
      <c r="A21" s="1201"/>
      <c r="B21" s="1203"/>
      <c r="C21" s="1203" t="s">
        <v>1380</v>
      </c>
      <c r="D21" s="1203">
        <v>1</v>
      </c>
      <c r="E21" s="1203">
        <v>474</v>
      </c>
      <c r="F21" s="1203"/>
      <c r="G21" s="1203">
        <v>309</v>
      </c>
      <c r="H21" s="1203">
        <v>2122.6213592233012</v>
      </c>
      <c r="I21" s="1149"/>
    </row>
    <row r="22" spans="1:9" ht="13.8" outlineLevel="1">
      <c r="A22" s="1197" t="s">
        <v>117</v>
      </c>
      <c r="B22" s="1050"/>
      <c r="C22" s="1050"/>
      <c r="D22" s="1050"/>
      <c r="E22" s="1050"/>
      <c r="F22" s="1050"/>
      <c r="G22" s="1050"/>
      <c r="H22" s="1050"/>
      <c r="I22" s="1050"/>
    </row>
    <row r="23" spans="1:9" ht="12" customHeight="1" outlineLevel="1">
      <c r="A23" s="1197"/>
      <c r="B23" s="1149" t="s">
        <v>1308</v>
      </c>
      <c r="C23" s="1199"/>
      <c r="D23" s="1149">
        <v>766</v>
      </c>
      <c r="E23" s="1149">
        <v>154.23759791122714</v>
      </c>
      <c r="F23" s="1149"/>
      <c r="G23" s="1149">
        <v>85</v>
      </c>
      <c r="H23" s="1149">
        <v>274.90588235294115</v>
      </c>
      <c r="I23" s="1149"/>
    </row>
    <row r="24" spans="1:9" ht="12" customHeight="1" outlineLevel="1">
      <c r="A24" s="1197"/>
      <c r="B24" s="1149" t="s">
        <v>1310</v>
      </c>
      <c r="C24" s="1199"/>
      <c r="D24" s="1149"/>
      <c r="E24" s="1149"/>
      <c r="F24" s="1149"/>
      <c r="G24" s="1149"/>
      <c r="H24" s="1149"/>
      <c r="I24" s="1149"/>
    </row>
    <row r="25" spans="1:9" ht="12" customHeight="1" outlineLevel="1">
      <c r="A25" s="1197"/>
      <c r="B25" s="1149"/>
      <c r="C25" s="1199" t="s">
        <v>1311</v>
      </c>
      <c r="D25" s="1149">
        <v>3990</v>
      </c>
      <c r="E25" s="1149">
        <v>153.21403508771931</v>
      </c>
      <c r="F25" s="1149"/>
      <c r="G25" s="1149">
        <v>563</v>
      </c>
      <c r="H25" s="1149">
        <v>262.78863232682062</v>
      </c>
      <c r="I25" s="1149"/>
    </row>
    <row r="26" spans="1:9" ht="12" customHeight="1" outlineLevel="1">
      <c r="A26" s="1372"/>
      <c r="B26" s="1373"/>
      <c r="C26" s="1203" t="s">
        <v>1380</v>
      </c>
      <c r="D26" s="1203">
        <v>2</v>
      </c>
      <c r="E26" s="1203">
        <v>425.5</v>
      </c>
      <c r="F26" s="1203"/>
      <c r="G26" s="1203">
        <v>106</v>
      </c>
      <c r="H26" s="1203">
        <v>2037.367924528302</v>
      </c>
      <c r="I26" s="1149"/>
    </row>
    <row r="27" spans="1:9" ht="13.8">
      <c r="A27" s="1197" t="s">
        <v>118</v>
      </c>
      <c r="B27" s="1050"/>
      <c r="C27" s="1050"/>
      <c r="D27" s="1050"/>
      <c r="E27" s="1050"/>
      <c r="F27" s="1050"/>
      <c r="G27" s="1050"/>
      <c r="H27" s="1050"/>
      <c r="I27" s="1050"/>
    </row>
    <row r="28" spans="1:9" ht="12" customHeight="1">
      <c r="A28" s="1197"/>
      <c r="B28" s="1149" t="s">
        <v>1308</v>
      </c>
      <c r="C28" s="1199"/>
      <c r="D28" s="1149">
        <v>2834</v>
      </c>
      <c r="E28" s="1149">
        <v>175.68772053634439</v>
      </c>
      <c r="F28" s="1149"/>
      <c r="G28" s="1149">
        <v>387</v>
      </c>
      <c r="H28" s="1149">
        <v>268.54521963824288</v>
      </c>
      <c r="I28" s="1149"/>
    </row>
    <row r="29" spans="1:9" ht="12" customHeight="1">
      <c r="A29" s="1197"/>
      <c r="B29" s="1149" t="s">
        <v>1310</v>
      </c>
      <c r="C29" s="1199"/>
      <c r="D29" s="1149"/>
      <c r="E29" s="1149"/>
      <c r="F29" s="1149"/>
      <c r="G29" s="1149"/>
      <c r="H29" s="1149"/>
      <c r="I29" s="1149"/>
    </row>
    <row r="30" spans="1:9" ht="12" customHeight="1">
      <c r="A30" s="1197"/>
      <c r="B30" s="1149"/>
      <c r="C30" s="1199" t="s">
        <v>1311</v>
      </c>
      <c r="D30" s="1149">
        <v>13509</v>
      </c>
      <c r="E30" s="1149">
        <v>170.62521282108224</v>
      </c>
      <c r="F30" s="1149"/>
      <c r="G30" s="1149">
        <v>2088</v>
      </c>
      <c r="H30" s="1149">
        <v>278.76867816091954</v>
      </c>
      <c r="I30" s="1149"/>
    </row>
    <row r="31" spans="1:9" ht="12" customHeight="1">
      <c r="A31" s="1197"/>
      <c r="B31" s="1149"/>
      <c r="C31" s="1149" t="s">
        <v>1380</v>
      </c>
      <c r="D31" s="1149">
        <v>20</v>
      </c>
      <c r="E31" s="1149">
        <v>2709</v>
      </c>
      <c r="F31" s="1149"/>
      <c r="G31" s="1149">
        <v>835</v>
      </c>
      <c r="H31" s="1149">
        <v>1911.6814371257485</v>
      </c>
      <c r="I31" s="1149"/>
    </row>
    <row r="32" spans="1:9" ht="4.5" customHeight="1" thickBot="1">
      <c r="A32" s="178"/>
      <c r="B32" s="178"/>
      <c r="C32" s="178"/>
      <c r="D32" s="178"/>
      <c r="E32" s="178"/>
      <c r="F32" s="178"/>
      <c r="G32" s="178"/>
      <c r="H32" s="178"/>
    </row>
    <row r="33" spans="1:9">
      <c r="A33" s="1149" t="s">
        <v>202</v>
      </c>
      <c r="B33" s="1149"/>
      <c r="C33" s="1199"/>
      <c r="D33" s="1149"/>
      <c r="E33" s="1149"/>
      <c r="F33" s="1149"/>
      <c r="G33" s="1149"/>
      <c r="H33" s="1149"/>
      <c r="I33" s="1149"/>
    </row>
    <row r="34" spans="1:9" ht="29.25" customHeight="1">
      <c r="A34" s="1831" t="s">
        <v>1317</v>
      </c>
      <c r="B34" s="1831"/>
      <c r="C34" s="1831"/>
      <c r="D34" s="1831"/>
      <c r="E34" s="1831"/>
      <c r="F34" s="1831"/>
      <c r="G34" s="1831"/>
      <c r="H34" s="1831"/>
      <c r="I34" s="1400"/>
    </row>
    <row r="35" spans="1:9" ht="39.75" customHeight="1">
      <c r="A35" s="1831" t="s">
        <v>1318</v>
      </c>
      <c r="B35" s="1831"/>
      <c r="C35" s="1831"/>
      <c r="D35" s="1831"/>
      <c r="E35" s="1831"/>
      <c r="F35" s="1831"/>
      <c r="G35" s="1831"/>
      <c r="H35" s="1831"/>
      <c r="I35" s="1400"/>
    </row>
    <row r="36" spans="1:9" ht="25.5" customHeight="1">
      <c r="A36" s="1831" t="s">
        <v>1385</v>
      </c>
      <c r="B36" s="1831"/>
      <c r="C36" s="1831"/>
      <c r="D36" s="1831"/>
      <c r="E36" s="1831"/>
      <c r="F36" s="1831"/>
      <c r="G36" s="1831"/>
      <c r="H36" s="1831"/>
      <c r="I36" s="1400"/>
    </row>
    <row r="37" spans="1:9" ht="25.5" customHeight="1">
      <c r="A37" s="1831" t="s">
        <v>1393</v>
      </c>
      <c r="B37" s="1832"/>
      <c r="C37" s="1832"/>
      <c r="D37" s="1832"/>
      <c r="E37" s="1832"/>
      <c r="F37" s="1832"/>
      <c r="G37" s="1832"/>
      <c r="H37" s="1832"/>
      <c r="I37" s="1400"/>
    </row>
    <row r="38" spans="1:9" ht="13.8">
      <c r="A38" s="652" t="s">
        <v>1394</v>
      </c>
      <c r="B38" s="652"/>
      <c r="C38" s="652"/>
      <c r="D38" s="652"/>
      <c r="E38" s="652"/>
      <c r="F38" s="652"/>
      <c r="G38" s="652"/>
      <c r="H38" s="652"/>
      <c r="I38" s="1400"/>
    </row>
  </sheetData>
  <mergeCells count="4">
    <mergeCell ref="A34:H34"/>
    <mergeCell ref="A35:H35"/>
    <mergeCell ref="A36:H36"/>
    <mergeCell ref="A37:H37"/>
  </mergeCells>
  <hyperlinks>
    <hyperlink ref="C1" location="Índice!A1" display="Volver al Índice " xr:uid="{8A93303E-F034-4F3C-8175-93AEE9DC0662}"/>
  </hyperlinks>
  <printOptions horizontalCentered="1" verticalCentered="1"/>
  <pageMargins left="0.74803149606299213" right="0.74803149606299213" top="0.98425196850393704" bottom="0.98425196850393704" header="0" footer="0"/>
  <pageSetup paperSize="9" scale="47" orientation="portrait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BEA56-5722-4A8E-B018-CE787EED1403}">
  <sheetPr codeName="Hoja76"/>
  <dimension ref="A1:G33"/>
  <sheetViews>
    <sheetView workbookViewId="0"/>
  </sheetViews>
  <sheetFormatPr baseColWidth="10" defaultColWidth="11.44140625" defaultRowHeight="13.2" outlineLevelRow="1"/>
  <cols>
    <col min="1" max="1" width="3.33203125" style="80" customWidth="1"/>
    <col min="2" max="2" width="12.44140625" style="80" customWidth="1"/>
    <col min="3" max="3" width="13.33203125" style="80" customWidth="1"/>
    <col min="4" max="4" width="12.6640625" style="80" customWidth="1"/>
    <col min="5" max="5" width="2.33203125" style="80" customWidth="1"/>
    <col min="6" max="6" width="13.6640625" style="80" customWidth="1"/>
    <col min="7" max="7" width="12.6640625" style="80" customWidth="1"/>
    <col min="8" max="256" width="11.44140625" style="80"/>
    <col min="257" max="257" width="3.33203125" style="80" customWidth="1"/>
    <col min="258" max="258" width="12.44140625" style="80" customWidth="1"/>
    <col min="259" max="259" width="13.33203125" style="80" customWidth="1"/>
    <col min="260" max="260" width="12.6640625" style="80" customWidth="1"/>
    <col min="261" max="261" width="2.33203125" style="80" customWidth="1"/>
    <col min="262" max="262" width="13.6640625" style="80" customWidth="1"/>
    <col min="263" max="263" width="12.6640625" style="80" customWidth="1"/>
    <col min="264" max="512" width="11.44140625" style="80"/>
    <col min="513" max="513" width="3.33203125" style="80" customWidth="1"/>
    <col min="514" max="514" width="12.44140625" style="80" customWidth="1"/>
    <col min="515" max="515" width="13.33203125" style="80" customWidth="1"/>
    <col min="516" max="516" width="12.6640625" style="80" customWidth="1"/>
    <col min="517" max="517" width="2.33203125" style="80" customWidth="1"/>
    <col min="518" max="518" width="13.6640625" style="80" customWidth="1"/>
    <col min="519" max="519" width="12.6640625" style="80" customWidth="1"/>
    <col min="520" max="768" width="11.44140625" style="80"/>
    <col min="769" max="769" width="3.33203125" style="80" customWidth="1"/>
    <col min="770" max="770" width="12.44140625" style="80" customWidth="1"/>
    <col min="771" max="771" width="13.33203125" style="80" customWidth="1"/>
    <col min="772" max="772" width="12.6640625" style="80" customWidth="1"/>
    <col min="773" max="773" width="2.33203125" style="80" customWidth="1"/>
    <col min="774" max="774" width="13.6640625" style="80" customWidth="1"/>
    <col min="775" max="775" width="12.6640625" style="80" customWidth="1"/>
    <col min="776" max="1024" width="11.44140625" style="80"/>
    <col min="1025" max="1025" width="3.33203125" style="80" customWidth="1"/>
    <col min="1026" max="1026" width="12.44140625" style="80" customWidth="1"/>
    <col min="1027" max="1027" width="13.33203125" style="80" customWidth="1"/>
    <col min="1028" max="1028" width="12.6640625" style="80" customWidth="1"/>
    <col min="1029" max="1029" width="2.33203125" style="80" customWidth="1"/>
    <col min="1030" max="1030" width="13.6640625" style="80" customWidth="1"/>
    <col min="1031" max="1031" width="12.6640625" style="80" customWidth="1"/>
    <col min="1032" max="1280" width="11.44140625" style="80"/>
    <col min="1281" max="1281" width="3.33203125" style="80" customWidth="1"/>
    <col min="1282" max="1282" width="12.44140625" style="80" customWidth="1"/>
    <col min="1283" max="1283" width="13.33203125" style="80" customWidth="1"/>
    <col min="1284" max="1284" width="12.6640625" style="80" customWidth="1"/>
    <col min="1285" max="1285" width="2.33203125" style="80" customWidth="1"/>
    <col min="1286" max="1286" width="13.6640625" style="80" customWidth="1"/>
    <col min="1287" max="1287" width="12.6640625" style="80" customWidth="1"/>
    <col min="1288" max="1536" width="11.44140625" style="80"/>
    <col min="1537" max="1537" width="3.33203125" style="80" customWidth="1"/>
    <col min="1538" max="1538" width="12.44140625" style="80" customWidth="1"/>
    <col min="1539" max="1539" width="13.33203125" style="80" customWidth="1"/>
    <col min="1540" max="1540" width="12.6640625" style="80" customWidth="1"/>
    <col min="1541" max="1541" width="2.33203125" style="80" customWidth="1"/>
    <col min="1542" max="1542" width="13.6640625" style="80" customWidth="1"/>
    <col min="1543" max="1543" width="12.6640625" style="80" customWidth="1"/>
    <col min="1544" max="1792" width="11.44140625" style="80"/>
    <col min="1793" max="1793" width="3.33203125" style="80" customWidth="1"/>
    <col min="1794" max="1794" width="12.44140625" style="80" customWidth="1"/>
    <col min="1795" max="1795" width="13.33203125" style="80" customWidth="1"/>
    <col min="1796" max="1796" width="12.6640625" style="80" customWidth="1"/>
    <col min="1797" max="1797" width="2.33203125" style="80" customWidth="1"/>
    <col min="1798" max="1798" width="13.6640625" style="80" customWidth="1"/>
    <col min="1799" max="1799" width="12.6640625" style="80" customWidth="1"/>
    <col min="1800" max="2048" width="11.44140625" style="80"/>
    <col min="2049" max="2049" width="3.33203125" style="80" customWidth="1"/>
    <col min="2050" max="2050" width="12.44140625" style="80" customWidth="1"/>
    <col min="2051" max="2051" width="13.33203125" style="80" customWidth="1"/>
    <col min="2052" max="2052" width="12.6640625" style="80" customWidth="1"/>
    <col min="2053" max="2053" width="2.33203125" style="80" customWidth="1"/>
    <col min="2054" max="2054" width="13.6640625" style="80" customWidth="1"/>
    <col min="2055" max="2055" width="12.6640625" style="80" customWidth="1"/>
    <col min="2056" max="2304" width="11.44140625" style="80"/>
    <col min="2305" max="2305" width="3.33203125" style="80" customWidth="1"/>
    <col min="2306" max="2306" width="12.44140625" style="80" customWidth="1"/>
    <col min="2307" max="2307" width="13.33203125" style="80" customWidth="1"/>
    <col min="2308" max="2308" width="12.6640625" style="80" customWidth="1"/>
    <col min="2309" max="2309" width="2.33203125" style="80" customWidth="1"/>
    <col min="2310" max="2310" width="13.6640625" style="80" customWidth="1"/>
    <col min="2311" max="2311" width="12.6640625" style="80" customWidth="1"/>
    <col min="2312" max="2560" width="11.44140625" style="80"/>
    <col min="2561" max="2561" width="3.33203125" style="80" customWidth="1"/>
    <col min="2562" max="2562" width="12.44140625" style="80" customWidth="1"/>
    <col min="2563" max="2563" width="13.33203125" style="80" customWidth="1"/>
    <col min="2564" max="2564" width="12.6640625" style="80" customWidth="1"/>
    <col min="2565" max="2565" width="2.33203125" style="80" customWidth="1"/>
    <col min="2566" max="2566" width="13.6640625" style="80" customWidth="1"/>
    <col min="2567" max="2567" width="12.6640625" style="80" customWidth="1"/>
    <col min="2568" max="2816" width="11.44140625" style="80"/>
    <col min="2817" max="2817" width="3.33203125" style="80" customWidth="1"/>
    <col min="2818" max="2818" width="12.44140625" style="80" customWidth="1"/>
    <col min="2819" max="2819" width="13.33203125" style="80" customWidth="1"/>
    <col min="2820" max="2820" width="12.6640625" style="80" customWidth="1"/>
    <col min="2821" max="2821" width="2.33203125" style="80" customWidth="1"/>
    <col min="2822" max="2822" width="13.6640625" style="80" customWidth="1"/>
    <col min="2823" max="2823" width="12.6640625" style="80" customWidth="1"/>
    <col min="2824" max="3072" width="11.44140625" style="80"/>
    <col min="3073" max="3073" width="3.33203125" style="80" customWidth="1"/>
    <col min="3074" max="3074" width="12.44140625" style="80" customWidth="1"/>
    <col min="3075" max="3075" width="13.33203125" style="80" customWidth="1"/>
    <col min="3076" max="3076" width="12.6640625" style="80" customWidth="1"/>
    <col min="3077" max="3077" width="2.33203125" style="80" customWidth="1"/>
    <col min="3078" max="3078" width="13.6640625" style="80" customWidth="1"/>
    <col min="3079" max="3079" width="12.6640625" style="80" customWidth="1"/>
    <col min="3080" max="3328" width="11.44140625" style="80"/>
    <col min="3329" max="3329" width="3.33203125" style="80" customWidth="1"/>
    <col min="3330" max="3330" width="12.44140625" style="80" customWidth="1"/>
    <col min="3331" max="3331" width="13.33203125" style="80" customWidth="1"/>
    <col min="3332" max="3332" width="12.6640625" style="80" customWidth="1"/>
    <col min="3333" max="3333" width="2.33203125" style="80" customWidth="1"/>
    <col min="3334" max="3334" width="13.6640625" style="80" customWidth="1"/>
    <col min="3335" max="3335" width="12.6640625" style="80" customWidth="1"/>
    <col min="3336" max="3584" width="11.44140625" style="80"/>
    <col min="3585" max="3585" width="3.33203125" style="80" customWidth="1"/>
    <col min="3586" max="3586" width="12.44140625" style="80" customWidth="1"/>
    <col min="3587" max="3587" width="13.33203125" style="80" customWidth="1"/>
    <col min="3588" max="3588" width="12.6640625" style="80" customWidth="1"/>
    <col min="3589" max="3589" width="2.33203125" style="80" customWidth="1"/>
    <col min="3590" max="3590" width="13.6640625" style="80" customWidth="1"/>
    <col min="3591" max="3591" width="12.6640625" style="80" customWidth="1"/>
    <col min="3592" max="3840" width="11.44140625" style="80"/>
    <col min="3841" max="3841" width="3.33203125" style="80" customWidth="1"/>
    <col min="3842" max="3842" width="12.44140625" style="80" customWidth="1"/>
    <col min="3843" max="3843" width="13.33203125" style="80" customWidth="1"/>
    <col min="3844" max="3844" width="12.6640625" style="80" customWidth="1"/>
    <col min="3845" max="3845" width="2.33203125" style="80" customWidth="1"/>
    <col min="3846" max="3846" width="13.6640625" style="80" customWidth="1"/>
    <col min="3847" max="3847" width="12.6640625" style="80" customWidth="1"/>
    <col min="3848" max="4096" width="11.44140625" style="80"/>
    <col min="4097" max="4097" width="3.33203125" style="80" customWidth="1"/>
    <col min="4098" max="4098" width="12.44140625" style="80" customWidth="1"/>
    <col min="4099" max="4099" width="13.33203125" style="80" customWidth="1"/>
    <col min="4100" max="4100" width="12.6640625" style="80" customWidth="1"/>
    <col min="4101" max="4101" width="2.33203125" style="80" customWidth="1"/>
    <col min="4102" max="4102" width="13.6640625" style="80" customWidth="1"/>
    <col min="4103" max="4103" width="12.6640625" style="80" customWidth="1"/>
    <col min="4104" max="4352" width="11.44140625" style="80"/>
    <col min="4353" max="4353" width="3.33203125" style="80" customWidth="1"/>
    <col min="4354" max="4354" width="12.44140625" style="80" customWidth="1"/>
    <col min="4355" max="4355" width="13.33203125" style="80" customWidth="1"/>
    <col min="4356" max="4356" width="12.6640625" style="80" customWidth="1"/>
    <col min="4357" max="4357" width="2.33203125" style="80" customWidth="1"/>
    <col min="4358" max="4358" width="13.6640625" style="80" customWidth="1"/>
    <col min="4359" max="4359" width="12.6640625" style="80" customWidth="1"/>
    <col min="4360" max="4608" width="11.44140625" style="80"/>
    <col min="4609" max="4609" width="3.33203125" style="80" customWidth="1"/>
    <col min="4610" max="4610" width="12.44140625" style="80" customWidth="1"/>
    <col min="4611" max="4611" width="13.33203125" style="80" customWidth="1"/>
    <col min="4612" max="4612" width="12.6640625" style="80" customWidth="1"/>
    <col min="4613" max="4613" width="2.33203125" style="80" customWidth="1"/>
    <col min="4614" max="4614" width="13.6640625" style="80" customWidth="1"/>
    <col min="4615" max="4615" width="12.6640625" style="80" customWidth="1"/>
    <col min="4616" max="4864" width="11.44140625" style="80"/>
    <col min="4865" max="4865" width="3.33203125" style="80" customWidth="1"/>
    <col min="4866" max="4866" width="12.44140625" style="80" customWidth="1"/>
    <col min="4867" max="4867" width="13.33203125" style="80" customWidth="1"/>
    <col min="4868" max="4868" width="12.6640625" style="80" customWidth="1"/>
    <col min="4869" max="4869" width="2.33203125" style="80" customWidth="1"/>
    <col min="4870" max="4870" width="13.6640625" style="80" customWidth="1"/>
    <col min="4871" max="4871" width="12.6640625" style="80" customWidth="1"/>
    <col min="4872" max="5120" width="11.44140625" style="80"/>
    <col min="5121" max="5121" width="3.33203125" style="80" customWidth="1"/>
    <col min="5122" max="5122" width="12.44140625" style="80" customWidth="1"/>
    <col min="5123" max="5123" width="13.33203125" style="80" customWidth="1"/>
    <col min="5124" max="5124" width="12.6640625" style="80" customWidth="1"/>
    <col min="5125" max="5125" width="2.33203125" style="80" customWidth="1"/>
    <col min="5126" max="5126" width="13.6640625" style="80" customWidth="1"/>
    <col min="5127" max="5127" width="12.6640625" style="80" customWidth="1"/>
    <col min="5128" max="5376" width="11.44140625" style="80"/>
    <col min="5377" max="5377" width="3.33203125" style="80" customWidth="1"/>
    <col min="5378" max="5378" width="12.44140625" style="80" customWidth="1"/>
    <col min="5379" max="5379" width="13.33203125" style="80" customWidth="1"/>
    <col min="5380" max="5380" width="12.6640625" style="80" customWidth="1"/>
    <col min="5381" max="5381" width="2.33203125" style="80" customWidth="1"/>
    <col min="5382" max="5382" width="13.6640625" style="80" customWidth="1"/>
    <col min="5383" max="5383" width="12.6640625" style="80" customWidth="1"/>
    <col min="5384" max="5632" width="11.44140625" style="80"/>
    <col min="5633" max="5633" width="3.33203125" style="80" customWidth="1"/>
    <col min="5634" max="5634" width="12.44140625" style="80" customWidth="1"/>
    <col min="5635" max="5635" width="13.33203125" style="80" customWidth="1"/>
    <col min="5636" max="5636" width="12.6640625" style="80" customWidth="1"/>
    <col min="5637" max="5637" width="2.33203125" style="80" customWidth="1"/>
    <col min="5638" max="5638" width="13.6640625" style="80" customWidth="1"/>
    <col min="5639" max="5639" width="12.6640625" style="80" customWidth="1"/>
    <col min="5640" max="5888" width="11.44140625" style="80"/>
    <col min="5889" max="5889" width="3.33203125" style="80" customWidth="1"/>
    <col min="5890" max="5890" width="12.44140625" style="80" customWidth="1"/>
    <col min="5891" max="5891" width="13.33203125" style="80" customWidth="1"/>
    <col min="5892" max="5892" width="12.6640625" style="80" customWidth="1"/>
    <col min="5893" max="5893" width="2.33203125" style="80" customWidth="1"/>
    <col min="5894" max="5894" width="13.6640625" style="80" customWidth="1"/>
    <col min="5895" max="5895" width="12.6640625" style="80" customWidth="1"/>
    <col min="5896" max="6144" width="11.44140625" style="80"/>
    <col min="6145" max="6145" width="3.33203125" style="80" customWidth="1"/>
    <col min="6146" max="6146" width="12.44140625" style="80" customWidth="1"/>
    <col min="6147" max="6147" width="13.33203125" style="80" customWidth="1"/>
    <col min="6148" max="6148" width="12.6640625" style="80" customWidth="1"/>
    <col min="6149" max="6149" width="2.33203125" style="80" customWidth="1"/>
    <col min="6150" max="6150" width="13.6640625" style="80" customWidth="1"/>
    <col min="6151" max="6151" width="12.6640625" style="80" customWidth="1"/>
    <col min="6152" max="6400" width="11.44140625" style="80"/>
    <col min="6401" max="6401" width="3.33203125" style="80" customWidth="1"/>
    <col min="6402" max="6402" width="12.44140625" style="80" customWidth="1"/>
    <col min="6403" max="6403" width="13.33203125" style="80" customWidth="1"/>
    <col min="6404" max="6404" width="12.6640625" style="80" customWidth="1"/>
    <col min="6405" max="6405" width="2.33203125" style="80" customWidth="1"/>
    <col min="6406" max="6406" width="13.6640625" style="80" customWidth="1"/>
    <col min="6407" max="6407" width="12.6640625" style="80" customWidth="1"/>
    <col min="6408" max="6656" width="11.44140625" style="80"/>
    <col min="6657" max="6657" width="3.33203125" style="80" customWidth="1"/>
    <col min="6658" max="6658" width="12.44140625" style="80" customWidth="1"/>
    <col min="6659" max="6659" width="13.33203125" style="80" customWidth="1"/>
    <col min="6660" max="6660" width="12.6640625" style="80" customWidth="1"/>
    <col min="6661" max="6661" width="2.33203125" style="80" customWidth="1"/>
    <col min="6662" max="6662" width="13.6640625" style="80" customWidth="1"/>
    <col min="6663" max="6663" width="12.6640625" style="80" customWidth="1"/>
    <col min="6664" max="6912" width="11.44140625" style="80"/>
    <col min="6913" max="6913" width="3.33203125" style="80" customWidth="1"/>
    <col min="6914" max="6914" width="12.44140625" style="80" customWidth="1"/>
    <col min="6915" max="6915" width="13.33203125" style="80" customWidth="1"/>
    <col min="6916" max="6916" width="12.6640625" style="80" customWidth="1"/>
    <col min="6917" max="6917" width="2.33203125" style="80" customWidth="1"/>
    <col min="6918" max="6918" width="13.6640625" style="80" customWidth="1"/>
    <col min="6919" max="6919" width="12.6640625" style="80" customWidth="1"/>
    <col min="6920" max="7168" width="11.44140625" style="80"/>
    <col min="7169" max="7169" width="3.33203125" style="80" customWidth="1"/>
    <col min="7170" max="7170" width="12.44140625" style="80" customWidth="1"/>
    <col min="7171" max="7171" width="13.33203125" style="80" customWidth="1"/>
    <col min="7172" max="7172" width="12.6640625" style="80" customWidth="1"/>
    <col min="7173" max="7173" width="2.33203125" style="80" customWidth="1"/>
    <col min="7174" max="7174" width="13.6640625" style="80" customWidth="1"/>
    <col min="7175" max="7175" width="12.6640625" style="80" customWidth="1"/>
    <col min="7176" max="7424" width="11.44140625" style="80"/>
    <col min="7425" max="7425" width="3.33203125" style="80" customWidth="1"/>
    <col min="7426" max="7426" width="12.44140625" style="80" customWidth="1"/>
    <col min="7427" max="7427" width="13.33203125" style="80" customWidth="1"/>
    <col min="7428" max="7428" width="12.6640625" style="80" customWidth="1"/>
    <col min="7429" max="7429" width="2.33203125" style="80" customWidth="1"/>
    <col min="7430" max="7430" width="13.6640625" style="80" customWidth="1"/>
    <col min="7431" max="7431" width="12.6640625" style="80" customWidth="1"/>
    <col min="7432" max="7680" width="11.44140625" style="80"/>
    <col min="7681" max="7681" width="3.33203125" style="80" customWidth="1"/>
    <col min="7682" max="7682" width="12.44140625" style="80" customWidth="1"/>
    <col min="7683" max="7683" width="13.33203125" style="80" customWidth="1"/>
    <col min="7684" max="7684" width="12.6640625" style="80" customWidth="1"/>
    <col min="7685" max="7685" width="2.33203125" style="80" customWidth="1"/>
    <col min="7686" max="7686" width="13.6640625" style="80" customWidth="1"/>
    <col min="7687" max="7687" width="12.6640625" style="80" customWidth="1"/>
    <col min="7688" max="7936" width="11.44140625" style="80"/>
    <col min="7937" max="7937" width="3.33203125" style="80" customWidth="1"/>
    <col min="7938" max="7938" width="12.44140625" style="80" customWidth="1"/>
    <col min="7939" max="7939" width="13.33203125" style="80" customWidth="1"/>
    <col min="7940" max="7940" width="12.6640625" style="80" customWidth="1"/>
    <col min="7941" max="7941" width="2.33203125" style="80" customWidth="1"/>
    <col min="7942" max="7942" width="13.6640625" style="80" customWidth="1"/>
    <col min="7943" max="7943" width="12.6640625" style="80" customWidth="1"/>
    <col min="7944" max="8192" width="11.44140625" style="80"/>
    <col min="8193" max="8193" width="3.33203125" style="80" customWidth="1"/>
    <col min="8194" max="8194" width="12.44140625" style="80" customWidth="1"/>
    <col min="8195" max="8195" width="13.33203125" style="80" customWidth="1"/>
    <col min="8196" max="8196" width="12.6640625" style="80" customWidth="1"/>
    <col min="8197" max="8197" width="2.33203125" style="80" customWidth="1"/>
    <col min="8198" max="8198" width="13.6640625" style="80" customWidth="1"/>
    <col min="8199" max="8199" width="12.6640625" style="80" customWidth="1"/>
    <col min="8200" max="8448" width="11.44140625" style="80"/>
    <col min="8449" max="8449" width="3.33203125" style="80" customWidth="1"/>
    <col min="8450" max="8450" width="12.44140625" style="80" customWidth="1"/>
    <col min="8451" max="8451" width="13.33203125" style="80" customWidth="1"/>
    <col min="8452" max="8452" width="12.6640625" style="80" customWidth="1"/>
    <col min="8453" max="8453" width="2.33203125" style="80" customWidth="1"/>
    <col min="8454" max="8454" width="13.6640625" style="80" customWidth="1"/>
    <col min="8455" max="8455" width="12.6640625" style="80" customWidth="1"/>
    <col min="8456" max="8704" width="11.44140625" style="80"/>
    <col min="8705" max="8705" width="3.33203125" style="80" customWidth="1"/>
    <col min="8706" max="8706" width="12.44140625" style="80" customWidth="1"/>
    <col min="8707" max="8707" width="13.33203125" style="80" customWidth="1"/>
    <col min="8708" max="8708" width="12.6640625" style="80" customWidth="1"/>
    <col min="8709" max="8709" width="2.33203125" style="80" customWidth="1"/>
    <col min="8710" max="8710" width="13.6640625" style="80" customWidth="1"/>
    <col min="8711" max="8711" width="12.6640625" style="80" customWidth="1"/>
    <col min="8712" max="8960" width="11.44140625" style="80"/>
    <col min="8961" max="8961" width="3.33203125" style="80" customWidth="1"/>
    <col min="8962" max="8962" width="12.44140625" style="80" customWidth="1"/>
    <col min="8963" max="8963" width="13.33203125" style="80" customWidth="1"/>
    <col min="8964" max="8964" width="12.6640625" style="80" customWidth="1"/>
    <col min="8965" max="8965" width="2.33203125" style="80" customWidth="1"/>
    <col min="8966" max="8966" width="13.6640625" style="80" customWidth="1"/>
    <col min="8967" max="8967" width="12.6640625" style="80" customWidth="1"/>
    <col min="8968" max="9216" width="11.44140625" style="80"/>
    <col min="9217" max="9217" width="3.33203125" style="80" customWidth="1"/>
    <col min="9218" max="9218" width="12.44140625" style="80" customWidth="1"/>
    <col min="9219" max="9219" width="13.33203125" style="80" customWidth="1"/>
    <col min="9220" max="9220" width="12.6640625" style="80" customWidth="1"/>
    <col min="9221" max="9221" width="2.33203125" style="80" customWidth="1"/>
    <col min="9222" max="9222" width="13.6640625" style="80" customWidth="1"/>
    <col min="9223" max="9223" width="12.6640625" style="80" customWidth="1"/>
    <col min="9224" max="9472" width="11.44140625" style="80"/>
    <col min="9473" max="9473" width="3.33203125" style="80" customWidth="1"/>
    <col min="9474" max="9474" width="12.44140625" style="80" customWidth="1"/>
    <col min="9475" max="9475" width="13.33203125" style="80" customWidth="1"/>
    <col min="9476" max="9476" width="12.6640625" style="80" customWidth="1"/>
    <col min="9477" max="9477" width="2.33203125" style="80" customWidth="1"/>
    <col min="9478" max="9478" width="13.6640625" style="80" customWidth="1"/>
    <col min="9479" max="9479" width="12.6640625" style="80" customWidth="1"/>
    <col min="9480" max="9728" width="11.44140625" style="80"/>
    <col min="9729" max="9729" width="3.33203125" style="80" customWidth="1"/>
    <col min="9730" max="9730" width="12.44140625" style="80" customWidth="1"/>
    <col min="9731" max="9731" width="13.33203125" style="80" customWidth="1"/>
    <col min="9732" max="9732" width="12.6640625" style="80" customWidth="1"/>
    <col min="9733" max="9733" width="2.33203125" style="80" customWidth="1"/>
    <col min="9734" max="9734" width="13.6640625" style="80" customWidth="1"/>
    <col min="9735" max="9735" width="12.6640625" style="80" customWidth="1"/>
    <col min="9736" max="9984" width="11.44140625" style="80"/>
    <col min="9985" max="9985" width="3.33203125" style="80" customWidth="1"/>
    <col min="9986" max="9986" width="12.44140625" style="80" customWidth="1"/>
    <col min="9987" max="9987" width="13.33203125" style="80" customWidth="1"/>
    <col min="9988" max="9988" width="12.6640625" style="80" customWidth="1"/>
    <col min="9989" max="9989" width="2.33203125" style="80" customWidth="1"/>
    <col min="9990" max="9990" width="13.6640625" style="80" customWidth="1"/>
    <col min="9991" max="9991" width="12.6640625" style="80" customWidth="1"/>
    <col min="9992" max="10240" width="11.44140625" style="80"/>
    <col min="10241" max="10241" width="3.33203125" style="80" customWidth="1"/>
    <col min="10242" max="10242" width="12.44140625" style="80" customWidth="1"/>
    <col min="10243" max="10243" width="13.33203125" style="80" customWidth="1"/>
    <col min="10244" max="10244" width="12.6640625" style="80" customWidth="1"/>
    <col min="10245" max="10245" width="2.33203125" style="80" customWidth="1"/>
    <col min="10246" max="10246" width="13.6640625" style="80" customWidth="1"/>
    <col min="10247" max="10247" width="12.6640625" style="80" customWidth="1"/>
    <col min="10248" max="10496" width="11.44140625" style="80"/>
    <col min="10497" max="10497" width="3.33203125" style="80" customWidth="1"/>
    <col min="10498" max="10498" width="12.44140625" style="80" customWidth="1"/>
    <col min="10499" max="10499" width="13.33203125" style="80" customWidth="1"/>
    <col min="10500" max="10500" width="12.6640625" style="80" customWidth="1"/>
    <col min="10501" max="10501" width="2.33203125" style="80" customWidth="1"/>
    <col min="10502" max="10502" width="13.6640625" style="80" customWidth="1"/>
    <col min="10503" max="10503" width="12.6640625" style="80" customWidth="1"/>
    <col min="10504" max="10752" width="11.44140625" style="80"/>
    <col min="10753" max="10753" width="3.33203125" style="80" customWidth="1"/>
    <col min="10754" max="10754" width="12.44140625" style="80" customWidth="1"/>
    <col min="10755" max="10755" width="13.33203125" style="80" customWidth="1"/>
    <col min="10756" max="10756" width="12.6640625" style="80" customWidth="1"/>
    <col min="10757" max="10757" width="2.33203125" style="80" customWidth="1"/>
    <col min="10758" max="10758" width="13.6640625" style="80" customWidth="1"/>
    <col min="10759" max="10759" width="12.6640625" style="80" customWidth="1"/>
    <col min="10760" max="11008" width="11.44140625" style="80"/>
    <col min="11009" max="11009" width="3.33203125" style="80" customWidth="1"/>
    <col min="11010" max="11010" width="12.44140625" style="80" customWidth="1"/>
    <col min="11011" max="11011" width="13.33203125" style="80" customWidth="1"/>
    <col min="11012" max="11012" width="12.6640625" style="80" customWidth="1"/>
    <col min="11013" max="11013" width="2.33203125" style="80" customWidth="1"/>
    <col min="11014" max="11014" width="13.6640625" style="80" customWidth="1"/>
    <col min="11015" max="11015" width="12.6640625" style="80" customWidth="1"/>
    <col min="11016" max="11264" width="11.44140625" style="80"/>
    <col min="11265" max="11265" width="3.33203125" style="80" customWidth="1"/>
    <col min="11266" max="11266" width="12.44140625" style="80" customWidth="1"/>
    <col min="11267" max="11267" width="13.33203125" style="80" customWidth="1"/>
    <col min="11268" max="11268" width="12.6640625" style="80" customWidth="1"/>
    <col min="11269" max="11269" width="2.33203125" style="80" customWidth="1"/>
    <col min="11270" max="11270" width="13.6640625" style="80" customWidth="1"/>
    <col min="11271" max="11271" width="12.6640625" style="80" customWidth="1"/>
    <col min="11272" max="11520" width="11.44140625" style="80"/>
    <col min="11521" max="11521" width="3.33203125" style="80" customWidth="1"/>
    <col min="11522" max="11522" width="12.44140625" style="80" customWidth="1"/>
    <col min="11523" max="11523" width="13.33203125" style="80" customWidth="1"/>
    <col min="11524" max="11524" width="12.6640625" style="80" customWidth="1"/>
    <col min="11525" max="11525" width="2.33203125" style="80" customWidth="1"/>
    <col min="11526" max="11526" width="13.6640625" style="80" customWidth="1"/>
    <col min="11527" max="11527" width="12.6640625" style="80" customWidth="1"/>
    <col min="11528" max="11776" width="11.44140625" style="80"/>
    <col min="11777" max="11777" width="3.33203125" style="80" customWidth="1"/>
    <col min="11778" max="11778" width="12.44140625" style="80" customWidth="1"/>
    <col min="11779" max="11779" width="13.33203125" style="80" customWidth="1"/>
    <col min="11780" max="11780" width="12.6640625" style="80" customWidth="1"/>
    <col min="11781" max="11781" width="2.33203125" style="80" customWidth="1"/>
    <col min="11782" max="11782" width="13.6640625" style="80" customWidth="1"/>
    <col min="11783" max="11783" width="12.6640625" style="80" customWidth="1"/>
    <col min="11784" max="12032" width="11.44140625" style="80"/>
    <col min="12033" max="12033" width="3.33203125" style="80" customWidth="1"/>
    <col min="12034" max="12034" width="12.44140625" style="80" customWidth="1"/>
    <col min="12035" max="12035" width="13.33203125" style="80" customWidth="1"/>
    <col min="12036" max="12036" width="12.6640625" style="80" customWidth="1"/>
    <col min="12037" max="12037" width="2.33203125" style="80" customWidth="1"/>
    <col min="12038" max="12038" width="13.6640625" style="80" customWidth="1"/>
    <col min="12039" max="12039" width="12.6640625" style="80" customWidth="1"/>
    <col min="12040" max="12288" width="11.44140625" style="80"/>
    <col min="12289" max="12289" width="3.33203125" style="80" customWidth="1"/>
    <col min="12290" max="12290" width="12.44140625" style="80" customWidth="1"/>
    <col min="12291" max="12291" width="13.33203125" style="80" customWidth="1"/>
    <col min="12292" max="12292" width="12.6640625" style="80" customWidth="1"/>
    <col min="12293" max="12293" width="2.33203125" style="80" customWidth="1"/>
    <col min="12294" max="12294" width="13.6640625" style="80" customWidth="1"/>
    <col min="12295" max="12295" width="12.6640625" style="80" customWidth="1"/>
    <col min="12296" max="12544" width="11.44140625" style="80"/>
    <col min="12545" max="12545" width="3.33203125" style="80" customWidth="1"/>
    <col min="12546" max="12546" width="12.44140625" style="80" customWidth="1"/>
    <col min="12547" max="12547" width="13.33203125" style="80" customWidth="1"/>
    <col min="12548" max="12548" width="12.6640625" style="80" customWidth="1"/>
    <col min="12549" max="12549" width="2.33203125" style="80" customWidth="1"/>
    <col min="12550" max="12550" width="13.6640625" style="80" customWidth="1"/>
    <col min="12551" max="12551" width="12.6640625" style="80" customWidth="1"/>
    <col min="12552" max="12800" width="11.44140625" style="80"/>
    <col min="12801" max="12801" width="3.33203125" style="80" customWidth="1"/>
    <col min="12802" max="12802" width="12.44140625" style="80" customWidth="1"/>
    <col min="12803" max="12803" width="13.33203125" style="80" customWidth="1"/>
    <col min="12804" max="12804" width="12.6640625" style="80" customWidth="1"/>
    <col min="12805" max="12805" width="2.33203125" style="80" customWidth="1"/>
    <col min="12806" max="12806" width="13.6640625" style="80" customWidth="1"/>
    <col min="12807" max="12807" width="12.6640625" style="80" customWidth="1"/>
    <col min="12808" max="13056" width="11.44140625" style="80"/>
    <col min="13057" max="13057" width="3.33203125" style="80" customWidth="1"/>
    <col min="13058" max="13058" width="12.44140625" style="80" customWidth="1"/>
    <col min="13059" max="13059" width="13.33203125" style="80" customWidth="1"/>
    <col min="13060" max="13060" width="12.6640625" style="80" customWidth="1"/>
    <col min="13061" max="13061" width="2.33203125" style="80" customWidth="1"/>
    <col min="13062" max="13062" width="13.6640625" style="80" customWidth="1"/>
    <col min="13063" max="13063" width="12.6640625" style="80" customWidth="1"/>
    <col min="13064" max="13312" width="11.44140625" style="80"/>
    <col min="13313" max="13313" width="3.33203125" style="80" customWidth="1"/>
    <col min="13314" max="13314" width="12.44140625" style="80" customWidth="1"/>
    <col min="13315" max="13315" width="13.33203125" style="80" customWidth="1"/>
    <col min="13316" max="13316" width="12.6640625" style="80" customWidth="1"/>
    <col min="13317" max="13317" width="2.33203125" style="80" customWidth="1"/>
    <col min="13318" max="13318" width="13.6640625" style="80" customWidth="1"/>
    <col min="13319" max="13319" width="12.6640625" style="80" customWidth="1"/>
    <col min="13320" max="13568" width="11.44140625" style="80"/>
    <col min="13569" max="13569" width="3.33203125" style="80" customWidth="1"/>
    <col min="13570" max="13570" width="12.44140625" style="80" customWidth="1"/>
    <col min="13571" max="13571" width="13.33203125" style="80" customWidth="1"/>
    <col min="13572" max="13572" width="12.6640625" style="80" customWidth="1"/>
    <col min="13573" max="13573" width="2.33203125" style="80" customWidth="1"/>
    <col min="13574" max="13574" width="13.6640625" style="80" customWidth="1"/>
    <col min="13575" max="13575" width="12.6640625" style="80" customWidth="1"/>
    <col min="13576" max="13824" width="11.44140625" style="80"/>
    <col min="13825" max="13825" width="3.33203125" style="80" customWidth="1"/>
    <col min="13826" max="13826" width="12.44140625" style="80" customWidth="1"/>
    <col min="13827" max="13827" width="13.33203125" style="80" customWidth="1"/>
    <col min="13828" max="13828" width="12.6640625" style="80" customWidth="1"/>
    <col min="13829" max="13829" width="2.33203125" style="80" customWidth="1"/>
    <col min="13830" max="13830" width="13.6640625" style="80" customWidth="1"/>
    <col min="13831" max="13831" width="12.6640625" style="80" customWidth="1"/>
    <col min="13832" max="14080" width="11.44140625" style="80"/>
    <col min="14081" max="14081" width="3.33203125" style="80" customWidth="1"/>
    <col min="14082" max="14082" width="12.44140625" style="80" customWidth="1"/>
    <col min="14083" max="14083" width="13.33203125" style="80" customWidth="1"/>
    <col min="14084" max="14084" width="12.6640625" style="80" customWidth="1"/>
    <col min="14085" max="14085" width="2.33203125" style="80" customWidth="1"/>
    <col min="14086" max="14086" width="13.6640625" style="80" customWidth="1"/>
    <col min="14087" max="14087" width="12.6640625" style="80" customWidth="1"/>
    <col min="14088" max="14336" width="11.44140625" style="80"/>
    <col min="14337" max="14337" width="3.33203125" style="80" customWidth="1"/>
    <col min="14338" max="14338" width="12.44140625" style="80" customWidth="1"/>
    <col min="14339" max="14339" width="13.33203125" style="80" customWidth="1"/>
    <col min="14340" max="14340" width="12.6640625" style="80" customWidth="1"/>
    <col min="14341" max="14341" width="2.33203125" style="80" customWidth="1"/>
    <col min="14342" max="14342" width="13.6640625" style="80" customWidth="1"/>
    <col min="14343" max="14343" width="12.6640625" style="80" customWidth="1"/>
    <col min="14344" max="14592" width="11.44140625" style="80"/>
    <col min="14593" max="14593" width="3.33203125" style="80" customWidth="1"/>
    <col min="14594" max="14594" width="12.44140625" style="80" customWidth="1"/>
    <col min="14595" max="14595" width="13.33203125" style="80" customWidth="1"/>
    <col min="14596" max="14596" width="12.6640625" style="80" customWidth="1"/>
    <col min="14597" max="14597" width="2.33203125" style="80" customWidth="1"/>
    <col min="14598" max="14598" width="13.6640625" style="80" customWidth="1"/>
    <col min="14599" max="14599" width="12.6640625" style="80" customWidth="1"/>
    <col min="14600" max="14848" width="11.44140625" style="80"/>
    <col min="14849" max="14849" width="3.33203125" style="80" customWidth="1"/>
    <col min="14850" max="14850" width="12.44140625" style="80" customWidth="1"/>
    <col min="14851" max="14851" width="13.33203125" style="80" customWidth="1"/>
    <col min="14852" max="14852" width="12.6640625" style="80" customWidth="1"/>
    <col min="14853" max="14853" width="2.33203125" style="80" customWidth="1"/>
    <col min="14854" max="14854" width="13.6640625" style="80" customWidth="1"/>
    <col min="14855" max="14855" width="12.6640625" style="80" customWidth="1"/>
    <col min="14856" max="15104" width="11.44140625" style="80"/>
    <col min="15105" max="15105" width="3.33203125" style="80" customWidth="1"/>
    <col min="15106" max="15106" width="12.44140625" style="80" customWidth="1"/>
    <col min="15107" max="15107" width="13.33203125" style="80" customWidth="1"/>
    <col min="15108" max="15108" width="12.6640625" style="80" customWidth="1"/>
    <col min="15109" max="15109" width="2.33203125" style="80" customWidth="1"/>
    <col min="15110" max="15110" width="13.6640625" style="80" customWidth="1"/>
    <col min="15111" max="15111" width="12.6640625" style="80" customWidth="1"/>
    <col min="15112" max="15360" width="11.44140625" style="80"/>
    <col min="15361" max="15361" width="3.33203125" style="80" customWidth="1"/>
    <col min="15362" max="15362" width="12.44140625" style="80" customWidth="1"/>
    <col min="15363" max="15363" width="13.33203125" style="80" customWidth="1"/>
    <col min="15364" max="15364" width="12.6640625" style="80" customWidth="1"/>
    <col min="15365" max="15365" width="2.33203125" style="80" customWidth="1"/>
    <col min="15366" max="15366" width="13.6640625" style="80" customWidth="1"/>
    <col min="15367" max="15367" width="12.6640625" style="80" customWidth="1"/>
    <col min="15368" max="15616" width="11.44140625" style="80"/>
    <col min="15617" max="15617" width="3.33203125" style="80" customWidth="1"/>
    <col min="15618" max="15618" width="12.44140625" style="80" customWidth="1"/>
    <col min="15619" max="15619" width="13.33203125" style="80" customWidth="1"/>
    <col min="15620" max="15620" width="12.6640625" style="80" customWidth="1"/>
    <col min="15621" max="15621" width="2.33203125" style="80" customWidth="1"/>
    <col min="15622" max="15622" width="13.6640625" style="80" customWidth="1"/>
    <col min="15623" max="15623" width="12.6640625" style="80" customWidth="1"/>
    <col min="15624" max="15872" width="11.44140625" style="80"/>
    <col min="15873" max="15873" width="3.33203125" style="80" customWidth="1"/>
    <col min="15874" max="15874" width="12.44140625" style="80" customWidth="1"/>
    <col min="15875" max="15875" width="13.33203125" style="80" customWidth="1"/>
    <col min="15876" max="15876" width="12.6640625" style="80" customWidth="1"/>
    <col min="15877" max="15877" width="2.33203125" style="80" customWidth="1"/>
    <col min="15878" max="15878" width="13.6640625" style="80" customWidth="1"/>
    <col min="15879" max="15879" width="12.6640625" style="80" customWidth="1"/>
    <col min="15880" max="16128" width="11.44140625" style="80"/>
    <col min="16129" max="16129" width="3.33203125" style="80" customWidth="1"/>
    <col min="16130" max="16130" width="12.44140625" style="80" customWidth="1"/>
    <col min="16131" max="16131" width="13.33203125" style="80" customWidth="1"/>
    <col min="16132" max="16132" width="12.6640625" style="80" customWidth="1"/>
    <col min="16133" max="16133" width="2.33203125" style="80" customWidth="1"/>
    <col min="16134" max="16134" width="13.6640625" style="80" customWidth="1"/>
    <col min="16135" max="16135" width="12.6640625" style="80" customWidth="1"/>
    <col min="16136" max="16384" width="11.44140625" style="80"/>
  </cols>
  <sheetData>
    <row r="1" spans="1:7" ht="13.8">
      <c r="A1" s="1376"/>
      <c r="B1" s="1377" t="s">
        <v>546</v>
      </c>
    </row>
    <row r="2" spans="1:7" ht="56.4">
      <c r="A2" s="1105" t="s">
        <v>1414</v>
      </c>
      <c r="B2" s="1105"/>
      <c r="C2" s="1105"/>
      <c r="D2" s="1105"/>
      <c r="E2" s="1105"/>
      <c r="F2" s="1105"/>
      <c r="G2" s="1105"/>
    </row>
    <row r="3" spans="1:7" ht="16.5" customHeight="1">
      <c r="A3" s="1401" t="s">
        <v>1195</v>
      </c>
      <c r="B3" s="1185"/>
      <c r="C3" s="1185"/>
      <c r="D3" s="1185"/>
      <c r="E3" s="1185"/>
      <c r="F3" s="1185"/>
      <c r="G3" s="1185"/>
    </row>
    <row r="4" spans="1:7" ht="4.2" customHeight="1" thickBot="1">
      <c r="A4" s="1366"/>
      <c r="B4" s="1366"/>
      <c r="C4" s="1366"/>
      <c r="D4" s="1366"/>
      <c r="E4" s="1185"/>
      <c r="F4" s="1185"/>
      <c r="G4" s="1185"/>
    </row>
    <row r="5" spans="1:7" ht="15.75" customHeight="1">
      <c r="A5" s="1402"/>
      <c r="B5" s="1402"/>
      <c r="C5" s="1218">
        <v>45230</v>
      </c>
      <c r="D5" s="1219"/>
      <c r="E5" s="1220"/>
      <c r="F5" s="1218">
        <v>45596</v>
      </c>
      <c r="G5" s="1219"/>
    </row>
    <row r="6" spans="1:7" ht="27.6">
      <c r="A6" s="1867"/>
      <c r="B6" s="1859"/>
      <c r="C6" s="1195" t="s">
        <v>1306</v>
      </c>
      <c r="D6" s="1196" t="s">
        <v>1331</v>
      </c>
      <c r="E6" s="1196"/>
      <c r="F6" s="1195" t="s">
        <v>1306</v>
      </c>
      <c r="G6" s="1196" t="s">
        <v>1331</v>
      </c>
    </row>
    <row r="7" spans="1:7" ht="13.8" outlineLevel="1">
      <c r="A7" s="1403" t="s">
        <v>112</v>
      </c>
      <c r="B7" s="1149"/>
      <c r="C7" s="1050"/>
      <c r="D7" s="1050"/>
      <c r="E7" s="1050"/>
      <c r="F7" s="1050"/>
      <c r="G7" s="1050"/>
    </row>
    <row r="8" spans="1:7" ht="13.8" outlineLevel="1">
      <c r="A8" s="1403"/>
      <c r="B8" s="1149" t="s">
        <v>1415</v>
      </c>
      <c r="C8" s="1149">
        <v>704</v>
      </c>
      <c r="D8" s="1149">
        <v>1616.9488636363637</v>
      </c>
      <c r="E8" s="1149"/>
      <c r="F8" s="1149">
        <v>826</v>
      </c>
      <c r="G8" s="1149">
        <v>1605.8523002421307</v>
      </c>
    </row>
    <row r="9" spans="1:7" ht="13.8" outlineLevel="1">
      <c r="A9" s="1403"/>
      <c r="B9" s="1149" t="s">
        <v>1416</v>
      </c>
      <c r="C9" s="1149">
        <v>1224</v>
      </c>
      <c r="D9" s="1149">
        <v>680.01307189542479</v>
      </c>
      <c r="E9" s="1149"/>
      <c r="F9" s="1149">
        <v>1388</v>
      </c>
      <c r="G9" s="1149">
        <v>688.65129682997122</v>
      </c>
    </row>
    <row r="10" spans="1:7" ht="13.8" outlineLevel="1">
      <c r="A10" s="1404"/>
      <c r="B10" s="1203" t="s">
        <v>1417</v>
      </c>
      <c r="C10" s="1203">
        <v>818</v>
      </c>
      <c r="D10" s="1203">
        <v>414.71149144254281</v>
      </c>
      <c r="E10" s="1203"/>
      <c r="F10" s="1203">
        <v>967</v>
      </c>
      <c r="G10" s="1203">
        <v>423.05170630816957</v>
      </c>
    </row>
    <row r="11" spans="1:7" ht="15" customHeight="1" outlineLevel="1">
      <c r="A11" s="1403" t="s">
        <v>115</v>
      </c>
      <c r="B11" s="1149"/>
      <c r="C11" s="1050"/>
      <c r="D11" s="1050"/>
      <c r="E11" s="1050"/>
      <c r="F11" s="1050"/>
      <c r="G11" s="1050"/>
    </row>
    <row r="12" spans="1:7" ht="15" customHeight="1" outlineLevel="1">
      <c r="A12" s="1403"/>
      <c r="B12" s="1199" t="s">
        <v>1415</v>
      </c>
      <c r="C12" s="1149">
        <v>26711</v>
      </c>
      <c r="D12" s="1149">
        <v>935.69473250720682</v>
      </c>
      <c r="E12" s="1149"/>
      <c r="F12" s="1149">
        <v>28128</v>
      </c>
      <c r="G12" s="1149">
        <v>941.88836746302616</v>
      </c>
    </row>
    <row r="13" spans="1:7" ht="15" customHeight="1" outlineLevel="1">
      <c r="A13" s="1403"/>
      <c r="B13" s="1149" t="s">
        <v>1416</v>
      </c>
      <c r="C13" s="1149">
        <v>11967</v>
      </c>
      <c r="D13" s="1149">
        <v>460.55410712793514</v>
      </c>
      <c r="E13" s="1149"/>
      <c r="F13" s="1149">
        <v>12310</v>
      </c>
      <c r="G13" s="1149">
        <v>482.8034930950447</v>
      </c>
    </row>
    <row r="14" spans="1:7" ht="15" customHeight="1" outlineLevel="1">
      <c r="A14" s="1404"/>
      <c r="B14" s="1203" t="s">
        <v>1417</v>
      </c>
      <c r="C14" s="1203">
        <v>7139</v>
      </c>
      <c r="D14" s="1203">
        <v>393.58621655694077</v>
      </c>
      <c r="E14" s="1203"/>
      <c r="F14" s="1203">
        <v>7528</v>
      </c>
      <c r="G14" s="1203">
        <v>398.58222635494155</v>
      </c>
    </row>
    <row r="15" spans="1:7" ht="15" customHeight="1" outlineLevel="1">
      <c r="A15" s="1403" t="s">
        <v>121</v>
      </c>
      <c r="B15" s="1149"/>
      <c r="C15" s="1174"/>
      <c r="D15" s="1050"/>
      <c r="E15" s="1050"/>
      <c r="F15" s="1050"/>
      <c r="G15" s="1050"/>
    </row>
    <row r="16" spans="1:7" ht="15" customHeight="1" outlineLevel="1">
      <c r="A16" s="1403"/>
      <c r="B16" s="1199" t="s">
        <v>1415</v>
      </c>
      <c r="C16" s="1149">
        <v>16741</v>
      </c>
      <c r="D16" s="1149">
        <v>1031.9773012364853</v>
      </c>
      <c r="E16" s="1149"/>
      <c r="F16" s="1149">
        <v>17630</v>
      </c>
      <c r="G16" s="1149">
        <v>1033.7309699376065</v>
      </c>
    </row>
    <row r="17" spans="1:7" ht="15" customHeight="1" outlineLevel="1">
      <c r="A17" s="1403"/>
      <c r="B17" s="1149" t="s">
        <v>1416</v>
      </c>
      <c r="C17" s="1149">
        <v>7808</v>
      </c>
      <c r="D17" s="1149">
        <v>532.18698770491801</v>
      </c>
      <c r="E17" s="1149"/>
      <c r="F17" s="1149">
        <v>7930</v>
      </c>
      <c r="G17" s="1149">
        <v>551.92219419924334</v>
      </c>
    </row>
    <row r="18" spans="1:7" ht="15" customHeight="1" outlineLevel="1">
      <c r="A18" s="1404"/>
      <c r="B18" s="1203" t="s">
        <v>1417</v>
      </c>
      <c r="C18" s="1203">
        <v>4723</v>
      </c>
      <c r="D18" s="1203">
        <v>436.75714588185474</v>
      </c>
      <c r="E18" s="1203"/>
      <c r="F18" s="1203">
        <v>5023</v>
      </c>
      <c r="G18" s="1203">
        <v>444.42265578339635</v>
      </c>
    </row>
    <row r="19" spans="1:7" ht="15" customHeight="1" outlineLevel="1">
      <c r="A19" s="1403" t="s">
        <v>117</v>
      </c>
      <c r="B19" s="1149"/>
      <c r="C19" s="1050"/>
      <c r="D19" s="1050"/>
      <c r="E19" s="1050"/>
      <c r="F19" s="1050"/>
      <c r="G19" s="1050"/>
    </row>
    <row r="20" spans="1:7" ht="15" customHeight="1" outlineLevel="1">
      <c r="A20" s="1403"/>
      <c r="B20" s="1199" t="s">
        <v>1415</v>
      </c>
      <c r="C20" s="1149">
        <v>20553</v>
      </c>
      <c r="D20" s="1149">
        <v>817.46304675716442</v>
      </c>
      <c r="E20" s="1149"/>
      <c r="F20" s="1149">
        <v>21753</v>
      </c>
      <c r="G20" s="1149">
        <v>822.87808578127158</v>
      </c>
    </row>
    <row r="21" spans="1:7" ht="15" customHeight="1" outlineLevel="1">
      <c r="A21" s="1403"/>
      <c r="B21" s="1149" t="s">
        <v>1416</v>
      </c>
      <c r="C21" s="1149">
        <v>9039</v>
      </c>
      <c r="D21" s="1149">
        <v>430.50923774753846</v>
      </c>
      <c r="E21" s="1149"/>
      <c r="F21" s="1149">
        <v>8925</v>
      </c>
      <c r="G21" s="1149">
        <v>471.39742296918769</v>
      </c>
    </row>
    <row r="22" spans="1:7" ht="15" customHeight="1" outlineLevel="1">
      <c r="A22" s="1404"/>
      <c r="B22" s="1203" t="s">
        <v>1417</v>
      </c>
      <c r="C22" s="1203">
        <v>5288</v>
      </c>
      <c r="D22" s="1203">
        <v>344.16017397881996</v>
      </c>
      <c r="E22" s="1203"/>
      <c r="F22" s="1203">
        <v>5479</v>
      </c>
      <c r="G22" s="1203">
        <v>355.7132688446797</v>
      </c>
    </row>
    <row r="23" spans="1:7" ht="15" customHeight="1">
      <c r="A23" s="1403" t="s">
        <v>118</v>
      </c>
      <c r="B23" s="1050"/>
      <c r="C23" s="1050"/>
      <c r="D23" s="1050"/>
      <c r="E23" s="1050"/>
      <c r="F23" s="1050"/>
      <c r="G23" s="1050"/>
    </row>
    <row r="24" spans="1:7" ht="15" customHeight="1">
      <c r="A24" s="1149"/>
      <c r="B24" s="1149" t="s">
        <v>1415</v>
      </c>
      <c r="C24" s="1149">
        <v>64709</v>
      </c>
      <c r="D24" s="1149">
        <v>930.46290315102999</v>
      </c>
      <c r="E24" s="1149"/>
      <c r="F24" s="1149">
        <v>68337</v>
      </c>
      <c r="G24" s="1149">
        <v>935.72462941012918</v>
      </c>
    </row>
    <row r="25" spans="1:7" ht="15" customHeight="1">
      <c r="A25" s="1149"/>
      <c r="B25" s="1149" t="s">
        <v>1416</v>
      </c>
      <c r="C25" s="1149">
        <v>30038</v>
      </c>
      <c r="D25" s="1149">
        <v>479.07570410812968</v>
      </c>
      <c r="E25" s="1149"/>
      <c r="F25" s="1149">
        <v>30553</v>
      </c>
      <c r="G25" s="1149">
        <v>506.76280561646973</v>
      </c>
    </row>
    <row r="26" spans="1:7" ht="15" customHeight="1">
      <c r="A26" s="1149"/>
      <c r="B26" s="1149" t="s">
        <v>1417</v>
      </c>
      <c r="C26" s="1149">
        <v>17968</v>
      </c>
      <c r="D26" s="1149">
        <v>391.3495658949243</v>
      </c>
      <c r="E26" s="1149"/>
      <c r="F26" s="1149">
        <v>18997</v>
      </c>
      <c r="G26" s="1149">
        <v>399.58446070432171</v>
      </c>
    </row>
    <row r="27" spans="1:7" ht="3" customHeight="1" thickBot="1">
      <c r="A27" s="1206"/>
      <c r="B27" s="1206"/>
      <c r="C27" s="1206"/>
      <c r="D27" s="1206"/>
      <c r="E27" s="1206"/>
      <c r="F27" s="1206"/>
      <c r="G27" s="1206"/>
    </row>
    <row r="28" spans="1:7">
      <c r="A28" s="1149" t="s">
        <v>202</v>
      </c>
      <c r="B28" s="1149"/>
      <c r="C28" s="1149"/>
      <c r="D28" s="1149"/>
      <c r="E28" s="1149"/>
      <c r="F28" s="1149"/>
      <c r="G28" s="1149"/>
    </row>
    <row r="29" spans="1:7" ht="30" customHeight="1">
      <c r="A29" s="1868" t="s">
        <v>1317</v>
      </c>
      <c r="B29" s="1868"/>
      <c r="C29" s="1868"/>
      <c r="D29" s="1868"/>
      <c r="E29" s="1868"/>
      <c r="F29" s="1868"/>
      <c r="G29" s="1868"/>
    </row>
    <row r="30" spans="1:7" ht="26.25" customHeight="1">
      <c r="A30" s="1868" t="s">
        <v>1418</v>
      </c>
      <c r="B30" s="1868"/>
      <c r="C30" s="1868"/>
      <c r="D30" s="1868"/>
      <c r="E30" s="1868"/>
      <c r="F30" s="1868"/>
      <c r="G30" s="1868"/>
    </row>
    <row r="33" spans="3:6">
      <c r="C33" s="1212"/>
      <c r="F33" s="1212"/>
    </row>
  </sheetData>
  <mergeCells count="3">
    <mergeCell ref="A6:B6"/>
    <mergeCell ref="A29:G29"/>
    <mergeCell ref="A30:G30"/>
  </mergeCells>
  <hyperlinks>
    <hyperlink ref="B1" location="Índice!A1" display="Volver al Índice " xr:uid="{576DBD1B-0C92-4959-B19B-D359DDC51817}"/>
  </hyperlinks>
  <printOptions horizontalCentered="1" verticalCentered="1"/>
  <pageMargins left="0.74803149606299213" right="0.74803149606299213" top="0.98425196850393704" bottom="0.98425196850393704" header="0" footer="0"/>
  <pageSetup paperSize="9" orientation="portrait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8F857-A7D7-4AFD-A931-BF99D1AA10CF}">
  <sheetPr codeName="Hoja77">
    <pageSetUpPr fitToPage="1"/>
  </sheetPr>
  <dimension ref="A1:P200"/>
  <sheetViews>
    <sheetView workbookViewId="0"/>
  </sheetViews>
  <sheetFormatPr baseColWidth="10" defaultColWidth="11.44140625" defaultRowHeight="13.2"/>
  <cols>
    <col min="1" max="1" width="1.33203125" style="1358" customWidth="1"/>
    <col min="2" max="2" width="18.5546875" style="1358" customWidth="1"/>
    <col min="3" max="3" width="5.33203125" style="1358" customWidth="1"/>
    <col min="4" max="4" width="13.33203125" style="1358" customWidth="1"/>
    <col min="5" max="5" width="1.6640625" style="1358" customWidth="1"/>
    <col min="6" max="6" width="6.44140625" style="1358" customWidth="1"/>
    <col min="7" max="7" width="12.5546875" style="1358" customWidth="1"/>
    <col min="8" max="8" width="1.6640625" style="1358" customWidth="1"/>
    <col min="9" max="9" width="8.33203125" style="1358" bestFit="1" customWidth="1"/>
    <col min="10" max="10" width="12.5546875" style="1358" customWidth="1"/>
    <col min="11" max="11" width="1.6640625" style="1358" customWidth="1"/>
    <col min="12" max="12" width="6" style="1358" bestFit="1" customWidth="1"/>
    <col min="13" max="13" width="12.5546875" style="1358" customWidth="1"/>
    <col min="14" max="14" width="1.6640625" style="1358" customWidth="1"/>
    <col min="15" max="15" width="8.33203125" style="1358" bestFit="1" customWidth="1"/>
    <col min="16" max="16" width="13.6640625" style="1358" customWidth="1"/>
    <col min="17" max="256" width="11.44140625" style="1358"/>
    <col min="257" max="257" width="1.33203125" style="1358" customWidth="1"/>
    <col min="258" max="258" width="18.5546875" style="1358" customWidth="1"/>
    <col min="259" max="259" width="5.33203125" style="1358" customWidth="1"/>
    <col min="260" max="260" width="13.33203125" style="1358" customWidth="1"/>
    <col min="261" max="261" width="1.6640625" style="1358" customWidth="1"/>
    <col min="262" max="262" width="6.44140625" style="1358" customWidth="1"/>
    <col min="263" max="263" width="12.5546875" style="1358" customWidth="1"/>
    <col min="264" max="264" width="1.6640625" style="1358" customWidth="1"/>
    <col min="265" max="265" width="8.33203125" style="1358" bestFit="1" customWidth="1"/>
    <col min="266" max="266" width="12.5546875" style="1358" customWidth="1"/>
    <col min="267" max="267" width="1.6640625" style="1358" customWidth="1"/>
    <col min="268" max="268" width="6" style="1358" bestFit="1" customWidth="1"/>
    <col min="269" max="269" width="12.5546875" style="1358" customWidth="1"/>
    <col min="270" max="270" width="1.6640625" style="1358" customWidth="1"/>
    <col min="271" max="271" width="8.33203125" style="1358" bestFit="1" customWidth="1"/>
    <col min="272" max="272" width="13.6640625" style="1358" customWidth="1"/>
    <col min="273" max="512" width="11.44140625" style="1358"/>
    <col min="513" max="513" width="1.33203125" style="1358" customWidth="1"/>
    <col min="514" max="514" width="18.5546875" style="1358" customWidth="1"/>
    <col min="515" max="515" width="5.33203125" style="1358" customWidth="1"/>
    <col min="516" max="516" width="13.33203125" style="1358" customWidth="1"/>
    <col min="517" max="517" width="1.6640625" style="1358" customWidth="1"/>
    <col min="518" max="518" width="6.44140625" style="1358" customWidth="1"/>
    <col min="519" max="519" width="12.5546875" style="1358" customWidth="1"/>
    <col min="520" max="520" width="1.6640625" style="1358" customWidth="1"/>
    <col min="521" max="521" width="8.33203125" style="1358" bestFit="1" customWidth="1"/>
    <col min="522" max="522" width="12.5546875" style="1358" customWidth="1"/>
    <col min="523" max="523" width="1.6640625" style="1358" customWidth="1"/>
    <col min="524" max="524" width="6" style="1358" bestFit="1" customWidth="1"/>
    <col min="525" max="525" width="12.5546875" style="1358" customWidth="1"/>
    <col min="526" max="526" width="1.6640625" style="1358" customWidth="1"/>
    <col min="527" max="527" width="8.33203125" style="1358" bestFit="1" customWidth="1"/>
    <col min="528" max="528" width="13.6640625" style="1358" customWidth="1"/>
    <col min="529" max="768" width="11.44140625" style="1358"/>
    <col min="769" max="769" width="1.33203125" style="1358" customWidth="1"/>
    <col min="770" max="770" width="18.5546875" style="1358" customWidth="1"/>
    <col min="771" max="771" width="5.33203125" style="1358" customWidth="1"/>
    <col min="772" max="772" width="13.33203125" style="1358" customWidth="1"/>
    <col min="773" max="773" width="1.6640625" style="1358" customWidth="1"/>
    <col min="774" max="774" width="6.44140625" style="1358" customWidth="1"/>
    <col min="775" max="775" width="12.5546875" style="1358" customWidth="1"/>
    <col min="776" max="776" width="1.6640625" style="1358" customWidth="1"/>
    <col min="777" max="777" width="8.33203125" style="1358" bestFit="1" customWidth="1"/>
    <col min="778" max="778" width="12.5546875" style="1358" customWidth="1"/>
    <col min="779" max="779" width="1.6640625" style="1358" customWidth="1"/>
    <col min="780" max="780" width="6" style="1358" bestFit="1" customWidth="1"/>
    <col min="781" max="781" width="12.5546875" style="1358" customWidth="1"/>
    <col min="782" max="782" width="1.6640625" style="1358" customWidth="1"/>
    <col min="783" max="783" width="8.33203125" style="1358" bestFit="1" customWidth="1"/>
    <col min="784" max="784" width="13.6640625" style="1358" customWidth="1"/>
    <col min="785" max="1024" width="11.44140625" style="1358"/>
    <col min="1025" max="1025" width="1.33203125" style="1358" customWidth="1"/>
    <col min="1026" max="1026" width="18.5546875" style="1358" customWidth="1"/>
    <col min="1027" max="1027" width="5.33203125" style="1358" customWidth="1"/>
    <col min="1028" max="1028" width="13.33203125" style="1358" customWidth="1"/>
    <col min="1029" max="1029" width="1.6640625" style="1358" customWidth="1"/>
    <col min="1030" max="1030" width="6.44140625" style="1358" customWidth="1"/>
    <col min="1031" max="1031" width="12.5546875" style="1358" customWidth="1"/>
    <col min="1032" max="1032" width="1.6640625" style="1358" customWidth="1"/>
    <col min="1033" max="1033" width="8.33203125" style="1358" bestFit="1" customWidth="1"/>
    <col min="1034" max="1034" width="12.5546875" style="1358" customWidth="1"/>
    <col min="1035" max="1035" width="1.6640625" style="1358" customWidth="1"/>
    <col min="1036" max="1036" width="6" style="1358" bestFit="1" customWidth="1"/>
    <col min="1037" max="1037" width="12.5546875" style="1358" customWidth="1"/>
    <col min="1038" max="1038" width="1.6640625" style="1358" customWidth="1"/>
    <col min="1039" max="1039" width="8.33203125" style="1358" bestFit="1" customWidth="1"/>
    <col min="1040" max="1040" width="13.6640625" style="1358" customWidth="1"/>
    <col min="1041" max="1280" width="11.44140625" style="1358"/>
    <col min="1281" max="1281" width="1.33203125" style="1358" customWidth="1"/>
    <col min="1282" max="1282" width="18.5546875" style="1358" customWidth="1"/>
    <col min="1283" max="1283" width="5.33203125" style="1358" customWidth="1"/>
    <col min="1284" max="1284" width="13.33203125" style="1358" customWidth="1"/>
    <col min="1285" max="1285" width="1.6640625" style="1358" customWidth="1"/>
    <col min="1286" max="1286" width="6.44140625" style="1358" customWidth="1"/>
    <col min="1287" max="1287" width="12.5546875" style="1358" customWidth="1"/>
    <col min="1288" max="1288" width="1.6640625" style="1358" customWidth="1"/>
    <col min="1289" max="1289" width="8.33203125" style="1358" bestFit="1" customWidth="1"/>
    <col min="1290" max="1290" width="12.5546875" style="1358" customWidth="1"/>
    <col min="1291" max="1291" width="1.6640625" style="1358" customWidth="1"/>
    <col min="1292" max="1292" width="6" style="1358" bestFit="1" customWidth="1"/>
    <col min="1293" max="1293" width="12.5546875" style="1358" customWidth="1"/>
    <col min="1294" max="1294" width="1.6640625" style="1358" customWidth="1"/>
    <col min="1295" max="1295" width="8.33203125" style="1358" bestFit="1" customWidth="1"/>
    <col min="1296" max="1296" width="13.6640625" style="1358" customWidth="1"/>
    <col min="1297" max="1536" width="11.44140625" style="1358"/>
    <col min="1537" max="1537" width="1.33203125" style="1358" customWidth="1"/>
    <col min="1538" max="1538" width="18.5546875" style="1358" customWidth="1"/>
    <col min="1539" max="1539" width="5.33203125" style="1358" customWidth="1"/>
    <col min="1540" max="1540" width="13.33203125" style="1358" customWidth="1"/>
    <col min="1541" max="1541" width="1.6640625" style="1358" customWidth="1"/>
    <col min="1542" max="1542" width="6.44140625" style="1358" customWidth="1"/>
    <col min="1543" max="1543" width="12.5546875" style="1358" customWidth="1"/>
    <col min="1544" max="1544" width="1.6640625" style="1358" customWidth="1"/>
    <col min="1545" max="1545" width="8.33203125" style="1358" bestFit="1" customWidth="1"/>
    <col min="1546" max="1546" width="12.5546875" style="1358" customWidth="1"/>
    <col min="1547" max="1547" width="1.6640625" style="1358" customWidth="1"/>
    <col min="1548" max="1548" width="6" style="1358" bestFit="1" customWidth="1"/>
    <col min="1549" max="1549" width="12.5546875" style="1358" customWidth="1"/>
    <col min="1550" max="1550" width="1.6640625" style="1358" customWidth="1"/>
    <col min="1551" max="1551" width="8.33203125" style="1358" bestFit="1" customWidth="1"/>
    <col min="1552" max="1552" width="13.6640625" style="1358" customWidth="1"/>
    <col min="1553" max="1792" width="11.44140625" style="1358"/>
    <col min="1793" max="1793" width="1.33203125" style="1358" customWidth="1"/>
    <col min="1794" max="1794" width="18.5546875" style="1358" customWidth="1"/>
    <col min="1795" max="1795" width="5.33203125" style="1358" customWidth="1"/>
    <col min="1796" max="1796" width="13.33203125" style="1358" customWidth="1"/>
    <col min="1797" max="1797" width="1.6640625" style="1358" customWidth="1"/>
    <col min="1798" max="1798" width="6.44140625" style="1358" customWidth="1"/>
    <col min="1799" max="1799" width="12.5546875" style="1358" customWidth="1"/>
    <col min="1800" max="1800" width="1.6640625" style="1358" customWidth="1"/>
    <col min="1801" max="1801" width="8.33203125" style="1358" bestFit="1" customWidth="1"/>
    <col min="1802" max="1802" width="12.5546875" style="1358" customWidth="1"/>
    <col min="1803" max="1803" width="1.6640625" style="1358" customWidth="1"/>
    <col min="1804" max="1804" width="6" style="1358" bestFit="1" customWidth="1"/>
    <col min="1805" max="1805" width="12.5546875" style="1358" customWidth="1"/>
    <col min="1806" max="1806" width="1.6640625" style="1358" customWidth="1"/>
    <col min="1807" max="1807" width="8.33203125" style="1358" bestFit="1" customWidth="1"/>
    <col min="1808" max="1808" width="13.6640625" style="1358" customWidth="1"/>
    <col min="1809" max="2048" width="11.44140625" style="1358"/>
    <col min="2049" max="2049" width="1.33203125" style="1358" customWidth="1"/>
    <col min="2050" max="2050" width="18.5546875" style="1358" customWidth="1"/>
    <col min="2051" max="2051" width="5.33203125" style="1358" customWidth="1"/>
    <col min="2052" max="2052" width="13.33203125" style="1358" customWidth="1"/>
    <col min="2053" max="2053" width="1.6640625" style="1358" customWidth="1"/>
    <col min="2054" max="2054" width="6.44140625" style="1358" customWidth="1"/>
    <col min="2055" max="2055" width="12.5546875" style="1358" customWidth="1"/>
    <col min="2056" max="2056" width="1.6640625" style="1358" customWidth="1"/>
    <col min="2057" max="2057" width="8.33203125" style="1358" bestFit="1" customWidth="1"/>
    <col min="2058" max="2058" width="12.5546875" style="1358" customWidth="1"/>
    <col min="2059" max="2059" width="1.6640625" style="1358" customWidth="1"/>
    <col min="2060" max="2060" width="6" style="1358" bestFit="1" customWidth="1"/>
    <col min="2061" max="2061" width="12.5546875" style="1358" customWidth="1"/>
    <col min="2062" max="2062" width="1.6640625" style="1358" customWidth="1"/>
    <col min="2063" max="2063" width="8.33203125" style="1358" bestFit="1" customWidth="1"/>
    <col min="2064" max="2064" width="13.6640625" style="1358" customWidth="1"/>
    <col min="2065" max="2304" width="11.44140625" style="1358"/>
    <col min="2305" max="2305" width="1.33203125" style="1358" customWidth="1"/>
    <col min="2306" max="2306" width="18.5546875" style="1358" customWidth="1"/>
    <col min="2307" max="2307" width="5.33203125" style="1358" customWidth="1"/>
    <col min="2308" max="2308" width="13.33203125" style="1358" customWidth="1"/>
    <col min="2309" max="2309" width="1.6640625" style="1358" customWidth="1"/>
    <col min="2310" max="2310" width="6.44140625" style="1358" customWidth="1"/>
    <col min="2311" max="2311" width="12.5546875" style="1358" customWidth="1"/>
    <col min="2312" max="2312" width="1.6640625" style="1358" customWidth="1"/>
    <col min="2313" max="2313" width="8.33203125" style="1358" bestFit="1" customWidth="1"/>
    <col min="2314" max="2314" width="12.5546875" style="1358" customWidth="1"/>
    <col min="2315" max="2315" width="1.6640625" style="1358" customWidth="1"/>
    <col min="2316" max="2316" width="6" style="1358" bestFit="1" customWidth="1"/>
    <col min="2317" max="2317" width="12.5546875" style="1358" customWidth="1"/>
    <col min="2318" max="2318" width="1.6640625" style="1358" customWidth="1"/>
    <col min="2319" max="2319" width="8.33203125" style="1358" bestFit="1" customWidth="1"/>
    <col min="2320" max="2320" width="13.6640625" style="1358" customWidth="1"/>
    <col min="2321" max="2560" width="11.44140625" style="1358"/>
    <col min="2561" max="2561" width="1.33203125" style="1358" customWidth="1"/>
    <col min="2562" max="2562" width="18.5546875" style="1358" customWidth="1"/>
    <col min="2563" max="2563" width="5.33203125" style="1358" customWidth="1"/>
    <col min="2564" max="2564" width="13.33203125" style="1358" customWidth="1"/>
    <col min="2565" max="2565" width="1.6640625" style="1358" customWidth="1"/>
    <col min="2566" max="2566" width="6.44140625" style="1358" customWidth="1"/>
    <col min="2567" max="2567" width="12.5546875" style="1358" customWidth="1"/>
    <col min="2568" max="2568" width="1.6640625" style="1358" customWidth="1"/>
    <col min="2569" max="2569" width="8.33203125" style="1358" bestFit="1" customWidth="1"/>
    <col min="2570" max="2570" width="12.5546875" style="1358" customWidth="1"/>
    <col min="2571" max="2571" width="1.6640625" style="1358" customWidth="1"/>
    <col min="2572" max="2572" width="6" style="1358" bestFit="1" customWidth="1"/>
    <col min="2573" max="2573" width="12.5546875" style="1358" customWidth="1"/>
    <col min="2574" max="2574" width="1.6640625" style="1358" customWidth="1"/>
    <col min="2575" max="2575" width="8.33203125" style="1358" bestFit="1" customWidth="1"/>
    <col min="2576" max="2576" width="13.6640625" style="1358" customWidth="1"/>
    <col min="2577" max="2816" width="11.44140625" style="1358"/>
    <col min="2817" max="2817" width="1.33203125" style="1358" customWidth="1"/>
    <col min="2818" max="2818" width="18.5546875" style="1358" customWidth="1"/>
    <col min="2819" max="2819" width="5.33203125" style="1358" customWidth="1"/>
    <col min="2820" max="2820" width="13.33203125" style="1358" customWidth="1"/>
    <col min="2821" max="2821" width="1.6640625" style="1358" customWidth="1"/>
    <col min="2822" max="2822" width="6.44140625" style="1358" customWidth="1"/>
    <col min="2823" max="2823" width="12.5546875" style="1358" customWidth="1"/>
    <col min="2824" max="2824" width="1.6640625" style="1358" customWidth="1"/>
    <col min="2825" max="2825" width="8.33203125" style="1358" bestFit="1" customWidth="1"/>
    <col min="2826" max="2826" width="12.5546875" style="1358" customWidth="1"/>
    <col min="2827" max="2827" width="1.6640625" style="1358" customWidth="1"/>
    <col min="2828" max="2828" width="6" style="1358" bestFit="1" customWidth="1"/>
    <col min="2829" max="2829" width="12.5546875" style="1358" customWidth="1"/>
    <col min="2830" max="2830" width="1.6640625" style="1358" customWidth="1"/>
    <col min="2831" max="2831" width="8.33203125" style="1358" bestFit="1" customWidth="1"/>
    <col min="2832" max="2832" width="13.6640625" style="1358" customWidth="1"/>
    <col min="2833" max="3072" width="11.44140625" style="1358"/>
    <col min="3073" max="3073" width="1.33203125" style="1358" customWidth="1"/>
    <col min="3074" max="3074" width="18.5546875" style="1358" customWidth="1"/>
    <col min="3075" max="3075" width="5.33203125" style="1358" customWidth="1"/>
    <col min="3076" max="3076" width="13.33203125" style="1358" customWidth="1"/>
    <col min="3077" max="3077" width="1.6640625" style="1358" customWidth="1"/>
    <col min="3078" max="3078" width="6.44140625" style="1358" customWidth="1"/>
    <col min="3079" max="3079" width="12.5546875" style="1358" customWidth="1"/>
    <col min="3080" max="3080" width="1.6640625" style="1358" customWidth="1"/>
    <col min="3081" max="3081" width="8.33203125" style="1358" bestFit="1" customWidth="1"/>
    <col min="3082" max="3082" width="12.5546875" style="1358" customWidth="1"/>
    <col min="3083" max="3083" width="1.6640625" style="1358" customWidth="1"/>
    <col min="3084" max="3084" width="6" style="1358" bestFit="1" customWidth="1"/>
    <col min="3085" max="3085" width="12.5546875" style="1358" customWidth="1"/>
    <col min="3086" max="3086" width="1.6640625" style="1358" customWidth="1"/>
    <col min="3087" max="3087" width="8.33203125" style="1358" bestFit="1" customWidth="1"/>
    <col min="3088" max="3088" width="13.6640625" style="1358" customWidth="1"/>
    <col min="3089" max="3328" width="11.44140625" style="1358"/>
    <col min="3329" max="3329" width="1.33203125" style="1358" customWidth="1"/>
    <col min="3330" max="3330" width="18.5546875" style="1358" customWidth="1"/>
    <col min="3331" max="3331" width="5.33203125" style="1358" customWidth="1"/>
    <col min="3332" max="3332" width="13.33203125" style="1358" customWidth="1"/>
    <col min="3333" max="3333" width="1.6640625" style="1358" customWidth="1"/>
    <col min="3334" max="3334" width="6.44140625" style="1358" customWidth="1"/>
    <col min="3335" max="3335" width="12.5546875" style="1358" customWidth="1"/>
    <col min="3336" max="3336" width="1.6640625" style="1358" customWidth="1"/>
    <col min="3337" max="3337" width="8.33203125" style="1358" bestFit="1" customWidth="1"/>
    <col min="3338" max="3338" width="12.5546875" style="1358" customWidth="1"/>
    <col min="3339" max="3339" width="1.6640625" style="1358" customWidth="1"/>
    <col min="3340" max="3340" width="6" style="1358" bestFit="1" customWidth="1"/>
    <col min="3341" max="3341" width="12.5546875" style="1358" customWidth="1"/>
    <col min="3342" max="3342" width="1.6640625" style="1358" customWidth="1"/>
    <col min="3343" max="3343" width="8.33203125" style="1358" bestFit="1" customWidth="1"/>
    <col min="3344" max="3344" width="13.6640625" style="1358" customWidth="1"/>
    <col min="3345" max="3584" width="11.44140625" style="1358"/>
    <col min="3585" max="3585" width="1.33203125" style="1358" customWidth="1"/>
    <col min="3586" max="3586" width="18.5546875" style="1358" customWidth="1"/>
    <col min="3587" max="3587" width="5.33203125" style="1358" customWidth="1"/>
    <col min="3588" max="3588" width="13.33203125" style="1358" customWidth="1"/>
    <col min="3589" max="3589" width="1.6640625" style="1358" customWidth="1"/>
    <col min="3590" max="3590" width="6.44140625" style="1358" customWidth="1"/>
    <col min="3591" max="3591" width="12.5546875" style="1358" customWidth="1"/>
    <col min="3592" max="3592" width="1.6640625" style="1358" customWidth="1"/>
    <col min="3593" max="3593" width="8.33203125" style="1358" bestFit="1" customWidth="1"/>
    <col min="3594" max="3594" width="12.5546875" style="1358" customWidth="1"/>
    <col min="3595" max="3595" width="1.6640625" style="1358" customWidth="1"/>
    <col min="3596" max="3596" width="6" style="1358" bestFit="1" customWidth="1"/>
    <col min="3597" max="3597" width="12.5546875" style="1358" customWidth="1"/>
    <col min="3598" max="3598" width="1.6640625" style="1358" customWidth="1"/>
    <col min="3599" max="3599" width="8.33203125" style="1358" bestFit="1" customWidth="1"/>
    <col min="3600" max="3600" width="13.6640625" style="1358" customWidth="1"/>
    <col min="3601" max="3840" width="11.44140625" style="1358"/>
    <col min="3841" max="3841" width="1.33203125" style="1358" customWidth="1"/>
    <col min="3842" max="3842" width="18.5546875" style="1358" customWidth="1"/>
    <col min="3843" max="3843" width="5.33203125" style="1358" customWidth="1"/>
    <col min="3844" max="3844" width="13.33203125" style="1358" customWidth="1"/>
    <col min="3845" max="3845" width="1.6640625" style="1358" customWidth="1"/>
    <col min="3846" max="3846" width="6.44140625" style="1358" customWidth="1"/>
    <col min="3847" max="3847" width="12.5546875" style="1358" customWidth="1"/>
    <col min="3848" max="3848" width="1.6640625" style="1358" customWidth="1"/>
    <col min="3849" max="3849" width="8.33203125" style="1358" bestFit="1" customWidth="1"/>
    <col min="3850" max="3850" width="12.5546875" style="1358" customWidth="1"/>
    <col min="3851" max="3851" width="1.6640625" style="1358" customWidth="1"/>
    <col min="3852" max="3852" width="6" style="1358" bestFit="1" customWidth="1"/>
    <col min="3853" max="3853" width="12.5546875" style="1358" customWidth="1"/>
    <col min="3854" max="3854" width="1.6640625" style="1358" customWidth="1"/>
    <col min="3855" max="3855" width="8.33203125" style="1358" bestFit="1" customWidth="1"/>
    <col min="3856" max="3856" width="13.6640625" style="1358" customWidth="1"/>
    <col min="3857" max="4096" width="11.44140625" style="1358"/>
    <col min="4097" max="4097" width="1.33203125" style="1358" customWidth="1"/>
    <col min="4098" max="4098" width="18.5546875" style="1358" customWidth="1"/>
    <col min="4099" max="4099" width="5.33203125" style="1358" customWidth="1"/>
    <col min="4100" max="4100" width="13.33203125" style="1358" customWidth="1"/>
    <col min="4101" max="4101" width="1.6640625" style="1358" customWidth="1"/>
    <col min="4102" max="4102" width="6.44140625" style="1358" customWidth="1"/>
    <col min="4103" max="4103" width="12.5546875" style="1358" customWidth="1"/>
    <col min="4104" max="4104" width="1.6640625" style="1358" customWidth="1"/>
    <col min="4105" max="4105" width="8.33203125" style="1358" bestFit="1" customWidth="1"/>
    <col min="4106" max="4106" width="12.5546875" style="1358" customWidth="1"/>
    <col min="4107" max="4107" width="1.6640625" style="1358" customWidth="1"/>
    <col min="4108" max="4108" width="6" style="1358" bestFit="1" customWidth="1"/>
    <col min="4109" max="4109" width="12.5546875" style="1358" customWidth="1"/>
    <col min="4110" max="4110" width="1.6640625" style="1358" customWidth="1"/>
    <col min="4111" max="4111" width="8.33203125" style="1358" bestFit="1" customWidth="1"/>
    <col min="4112" max="4112" width="13.6640625" style="1358" customWidth="1"/>
    <col min="4113" max="4352" width="11.44140625" style="1358"/>
    <col min="4353" max="4353" width="1.33203125" style="1358" customWidth="1"/>
    <col min="4354" max="4354" width="18.5546875" style="1358" customWidth="1"/>
    <col min="4355" max="4355" width="5.33203125" style="1358" customWidth="1"/>
    <col min="4356" max="4356" width="13.33203125" style="1358" customWidth="1"/>
    <col min="4357" max="4357" width="1.6640625" style="1358" customWidth="1"/>
    <col min="4358" max="4358" width="6.44140625" style="1358" customWidth="1"/>
    <col min="4359" max="4359" width="12.5546875" style="1358" customWidth="1"/>
    <col min="4360" max="4360" width="1.6640625" style="1358" customWidth="1"/>
    <col min="4361" max="4361" width="8.33203125" style="1358" bestFit="1" customWidth="1"/>
    <col min="4362" max="4362" width="12.5546875" style="1358" customWidth="1"/>
    <col min="4363" max="4363" width="1.6640625" style="1358" customWidth="1"/>
    <col min="4364" max="4364" width="6" style="1358" bestFit="1" customWidth="1"/>
    <col min="4365" max="4365" width="12.5546875" style="1358" customWidth="1"/>
    <col min="4366" max="4366" width="1.6640625" style="1358" customWidth="1"/>
    <col min="4367" max="4367" width="8.33203125" style="1358" bestFit="1" customWidth="1"/>
    <col min="4368" max="4368" width="13.6640625" style="1358" customWidth="1"/>
    <col min="4369" max="4608" width="11.44140625" style="1358"/>
    <col min="4609" max="4609" width="1.33203125" style="1358" customWidth="1"/>
    <col min="4610" max="4610" width="18.5546875" style="1358" customWidth="1"/>
    <col min="4611" max="4611" width="5.33203125" style="1358" customWidth="1"/>
    <col min="4612" max="4612" width="13.33203125" style="1358" customWidth="1"/>
    <col min="4613" max="4613" width="1.6640625" style="1358" customWidth="1"/>
    <col min="4614" max="4614" width="6.44140625" style="1358" customWidth="1"/>
    <col min="4615" max="4615" width="12.5546875" style="1358" customWidth="1"/>
    <col min="4616" max="4616" width="1.6640625" style="1358" customWidth="1"/>
    <col min="4617" max="4617" width="8.33203125" style="1358" bestFit="1" customWidth="1"/>
    <col min="4618" max="4618" width="12.5546875" style="1358" customWidth="1"/>
    <col min="4619" max="4619" width="1.6640625" style="1358" customWidth="1"/>
    <col min="4620" max="4620" width="6" style="1358" bestFit="1" customWidth="1"/>
    <col min="4621" max="4621" width="12.5546875" style="1358" customWidth="1"/>
    <col min="4622" max="4622" width="1.6640625" style="1358" customWidth="1"/>
    <col min="4623" max="4623" width="8.33203125" style="1358" bestFit="1" customWidth="1"/>
    <col min="4624" max="4624" width="13.6640625" style="1358" customWidth="1"/>
    <col min="4625" max="4864" width="11.44140625" style="1358"/>
    <col min="4865" max="4865" width="1.33203125" style="1358" customWidth="1"/>
    <col min="4866" max="4866" width="18.5546875" style="1358" customWidth="1"/>
    <col min="4867" max="4867" width="5.33203125" style="1358" customWidth="1"/>
    <col min="4868" max="4868" width="13.33203125" style="1358" customWidth="1"/>
    <col min="4869" max="4869" width="1.6640625" style="1358" customWidth="1"/>
    <col min="4870" max="4870" width="6.44140625" style="1358" customWidth="1"/>
    <col min="4871" max="4871" width="12.5546875" style="1358" customWidth="1"/>
    <col min="4872" max="4872" width="1.6640625" style="1358" customWidth="1"/>
    <col min="4873" max="4873" width="8.33203125" style="1358" bestFit="1" customWidth="1"/>
    <col min="4874" max="4874" width="12.5546875" style="1358" customWidth="1"/>
    <col min="4875" max="4875" width="1.6640625" style="1358" customWidth="1"/>
    <col min="4876" max="4876" width="6" style="1358" bestFit="1" customWidth="1"/>
    <col min="4877" max="4877" width="12.5546875" style="1358" customWidth="1"/>
    <col min="4878" max="4878" width="1.6640625" style="1358" customWidth="1"/>
    <col min="4879" max="4879" width="8.33203125" style="1358" bestFit="1" customWidth="1"/>
    <col min="4880" max="4880" width="13.6640625" style="1358" customWidth="1"/>
    <col min="4881" max="5120" width="11.44140625" style="1358"/>
    <col min="5121" max="5121" width="1.33203125" style="1358" customWidth="1"/>
    <col min="5122" max="5122" width="18.5546875" style="1358" customWidth="1"/>
    <col min="5123" max="5123" width="5.33203125" style="1358" customWidth="1"/>
    <col min="5124" max="5124" width="13.33203125" style="1358" customWidth="1"/>
    <col min="5125" max="5125" width="1.6640625" style="1358" customWidth="1"/>
    <col min="5126" max="5126" width="6.44140625" style="1358" customWidth="1"/>
    <col min="5127" max="5127" width="12.5546875" style="1358" customWidth="1"/>
    <col min="5128" max="5128" width="1.6640625" style="1358" customWidth="1"/>
    <col min="5129" max="5129" width="8.33203125" style="1358" bestFit="1" customWidth="1"/>
    <col min="5130" max="5130" width="12.5546875" style="1358" customWidth="1"/>
    <col min="5131" max="5131" width="1.6640625" style="1358" customWidth="1"/>
    <col min="5132" max="5132" width="6" style="1358" bestFit="1" customWidth="1"/>
    <col min="5133" max="5133" width="12.5546875" style="1358" customWidth="1"/>
    <col min="5134" max="5134" width="1.6640625" style="1358" customWidth="1"/>
    <col min="5135" max="5135" width="8.33203125" style="1358" bestFit="1" customWidth="1"/>
    <col min="5136" max="5136" width="13.6640625" style="1358" customWidth="1"/>
    <col min="5137" max="5376" width="11.44140625" style="1358"/>
    <col min="5377" max="5377" width="1.33203125" style="1358" customWidth="1"/>
    <col min="5378" max="5378" width="18.5546875" style="1358" customWidth="1"/>
    <col min="5379" max="5379" width="5.33203125" style="1358" customWidth="1"/>
    <col min="5380" max="5380" width="13.33203125" style="1358" customWidth="1"/>
    <col min="5381" max="5381" width="1.6640625" style="1358" customWidth="1"/>
    <col min="5382" max="5382" width="6.44140625" style="1358" customWidth="1"/>
    <col min="5383" max="5383" width="12.5546875" style="1358" customWidth="1"/>
    <col min="5384" max="5384" width="1.6640625" style="1358" customWidth="1"/>
    <col min="5385" max="5385" width="8.33203125" style="1358" bestFit="1" customWidth="1"/>
    <col min="5386" max="5386" width="12.5546875" style="1358" customWidth="1"/>
    <col min="5387" max="5387" width="1.6640625" style="1358" customWidth="1"/>
    <col min="5388" max="5388" width="6" style="1358" bestFit="1" customWidth="1"/>
    <col min="5389" max="5389" width="12.5546875" style="1358" customWidth="1"/>
    <col min="5390" max="5390" width="1.6640625" style="1358" customWidth="1"/>
    <col min="5391" max="5391" width="8.33203125" style="1358" bestFit="1" customWidth="1"/>
    <col min="5392" max="5392" width="13.6640625" style="1358" customWidth="1"/>
    <col min="5393" max="5632" width="11.44140625" style="1358"/>
    <col min="5633" max="5633" width="1.33203125" style="1358" customWidth="1"/>
    <col min="5634" max="5634" width="18.5546875" style="1358" customWidth="1"/>
    <col min="5635" max="5635" width="5.33203125" style="1358" customWidth="1"/>
    <col min="5636" max="5636" width="13.33203125" style="1358" customWidth="1"/>
    <col min="5637" max="5637" width="1.6640625" style="1358" customWidth="1"/>
    <col min="5638" max="5638" width="6.44140625" style="1358" customWidth="1"/>
    <col min="5639" max="5639" width="12.5546875" style="1358" customWidth="1"/>
    <col min="5640" max="5640" width="1.6640625" style="1358" customWidth="1"/>
    <col min="5641" max="5641" width="8.33203125" style="1358" bestFit="1" customWidth="1"/>
    <col min="5642" max="5642" width="12.5546875" style="1358" customWidth="1"/>
    <col min="5643" max="5643" width="1.6640625" style="1358" customWidth="1"/>
    <col min="5644" max="5644" width="6" style="1358" bestFit="1" customWidth="1"/>
    <col min="5645" max="5645" width="12.5546875" style="1358" customWidth="1"/>
    <col min="5646" max="5646" width="1.6640625" style="1358" customWidth="1"/>
    <col min="5647" max="5647" width="8.33203125" style="1358" bestFit="1" customWidth="1"/>
    <col min="5648" max="5648" width="13.6640625" style="1358" customWidth="1"/>
    <col min="5649" max="5888" width="11.44140625" style="1358"/>
    <col min="5889" max="5889" width="1.33203125" style="1358" customWidth="1"/>
    <col min="5890" max="5890" width="18.5546875" style="1358" customWidth="1"/>
    <col min="5891" max="5891" width="5.33203125" style="1358" customWidth="1"/>
    <col min="5892" max="5892" width="13.33203125" style="1358" customWidth="1"/>
    <col min="5893" max="5893" width="1.6640625" style="1358" customWidth="1"/>
    <col min="5894" max="5894" width="6.44140625" style="1358" customWidth="1"/>
    <col min="5895" max="5895" width="12.5546875" style="1358" customWidth="1"/>
    <col min="5896" max="5896" width="1.6640625" style="1358" customWidth="1"/>
    <col min="5897" max="5897" width="8.33203125" style="1358" bestFit="1" customWidth="1"/>
    <col min="5898" max="5898" width="12.5546875" style="1358" customWidth="1"/>
    <col min="5899" max="5899" width="1.6640625" style="1358" customWidth="1"/>
    <col min="5900" max="5900" width="6" style="1358" bestFit="1" customWidth="1"/>
    <col min="5901" max="5901" width="12.5546875" style="1358" customWidth="1"/>
    <col min="5902" max="5902" width="1.6640625" style="1358" customWidth="1"/>
    <col min="5903" max="5903" width="8.33203125" style="1358" bestFit="1" customWidth="1"/>
    <col min="5904" max="5904" width="13.6640625" style="1358" customWidth="1"/>
    <col min="5905" max="6144" width="11.44140625" style="1358"/>
    <col min="6145" max="6145" width="1.33203125" style="1358" customWidth="1"/>
    <col min="6146" max="6146" width="18.5546875" style="1358" customWidth="1"/>
    <col min="6147" max="6147" width="5.33203125" style="1358" customWidth="1"/>
    <col min="6148" max="6148" width="13.33203125" style="1358" customWidth="1"/>
    <col min="6149" max="6149" width="1.6640625" style="1358" customWidth="1"/>
    <col min="6150" max="6150" width="6.44140625" style="1358" customWidth="1"/>
    <col min="6151" max="6151" width="12.5546875" style="1358" customWidth="1"/>
    <col min="6152" max="6152" width="1.6640625" style="1358" customWidth="1"/>
    <col min="6153" max="6153" width="8.33203125" style="1358" bestFit="1" customWidth="1"/>
    <col min="6154" max="6154" width="12.5546875" style="1358" customWidth="1"/>
    <col min="6155" max="6155" width="1.6640625" style="1358" customWidth="1"/>
    <col min="6156" max="6156" width="6" style="1358" bestFit="1" customWidth="1"/>
    <col min="6157" max="6157" width="12.5546875" style="1358" customWidth="1"/>
    <col min="6158" max="6158" width="1.6640625" style="1358" customWidth="1"/>
    <col min="6159" max="6159" width="8.33203125" style="1358" bestFit="1" customWidth="1"/>
    <col min="6160" max="6160" width="13.6640625" style="1358" customWidth="1"/>
    <col min="6161" max="6400" width="11.44140625" style="1358"/>
    <col min="6401" max="6401" width="1.33203125" style="1358" customWidth="1"/>
    <col min="6402" max="6402" width="18.5546875" style="1358" customWidth="1"/>
    <col min="6403" max="6403" width="5.33203125" style="1358" customWidth="1"/>
    <col min="6404" max="6404" width="13.33203125" style="1358" customWidth="1"/>
    <col min="6405" max="6405" width="1.6640625" style="1358" customWidth="1"/>
    <col min="6406" max="6406" width="6.44140625" style="1358" customWidth="1"/>
    <col min="6407" max="6407" width="12.5546875" style="1358" customWidth="1"/>
    <col min="6408" max="6408" width="1.6640625" style="1358" customWidth="1"/>
    <col min="6409" max="6409" width="8.33203125" style="1358" bestFit="1" customWidth="1"/>
    <col min="6410" max="6410" width="12.5546875" style="1358" customWidth="1"/>
    <col min="6411" max="6411" width="1.6640625" style="1358" customWidth="1"/>
    <col min="6412" max="6412" width="6" style="1358" bestFit="1" customWidth="1"/>
    <col min="6413" max="6413" width="12.5546875" style="1358" customWidth="1"/>
    <col min="6414" max="6414" width="1.6640625" style="1358" customWidth="1"/>
    <col min="6415" max="6415" width="8.33203125" style="1358" bestFit="1" customWidth="1"/>
    <col min="6416" max="6416" width="13.6640625" style="1358" customWidth="1"/>
    <col min="6417" max="6656" width="11.44140625" style="1358"/>
    <col min="6657" max="6657" width="1.33203125" style="1358" customWidth="1"/>
    <col min="6658" max="6658" width="18.5546875" style="1358" customWidth="1"/>
    <col min="6659" max="6659" width="5.33203125" style="1358" customWidth="1"/>
    <col min="6660" max="6660" width="13.33203125" style="1358" customWidth="1"/>
    <col min="6661" max="6661" width="1.6640625" style="1358" customWidth="1"/>
    <col min="6662" max="6662" width="6.44140625" style="1358" customWidth="1"/>
    <col min="6663" max="6663" width="12.5546875" style="1358" customWidth="1"/>
    <col min="6664" max="6664" width="1.6640625" style="1358" customWidth="1"/>
    <col min="6665" max="6665" width="8.33203125" style="1358" bestFit="1" customWidth="1"/>
    <col min="6666" max="6666" width="12.5546875" style="1358" customWidth="1"/>
    <col min="6667" max="6667" width="1.6640625" style="1358" customWidth="1"/>
    <col min="6668" max="6668" width="6" style="1358" bestFit="1" customWidth="1"/>
    <col min="6669" max="6669" width="12.5546875" style="1358" customWidth="1"/>
    <col min="6670" max="6670" width="1.6640625" style="1358" customWidth="1"/>
    <col min="6671" max="6671" width="8.33203125" style="1358" bestFit="1" customWidth="1"/>
    <col min="6672" max="6672" width="13.6640625" style="1358" customWidth="1"/>
    <col min="6673" max="6912" width="11.44140625" style="1358"/>
    <col min="6913" max="6913" width="1.33203125" style="1358" customWidth="1"/>
    <col min="6914" max="6914" width="18.5546875" style="1358" customWidth="1"/>
    <col min="6915" max="6915" width="5.33203125" style="1358" customWidth="1"/>
    <col min="6916" max="6916" width="13.33203125" style="1358" customWidth="1"/>
    <col min="6917" max="6917" width="1.6640625" style="1358" customWidth="1"/>
    <col min="6918" max="6918" width="6.44140625" style="1358" customWidth="1"/>
    <col min="6919" max="6919" width="12.5546875" style="1358" customWidth="1"/>
    <col min="6920" max="6920" width="1.6640625" style="1358" customWidth="1"/>
    <col min="6921" max="6921" width="8.33203125" style="1358" bestFit="1" customWidth="1"/>
    <col min="6922" max="6922" width="12.5546875" style="1358" customWidth="1"/>
    <col min="6923" max="6923" width="1.6640625" style="1358" customWidth="1"/>
    <col min="6924" max="6924" width="6" style="1358" bestFit="1" customWidth="1"/>
    <col min="6925" max="6925" width="12.5546875" style="1358" customWidth="1"/>
    <col min="6926" max="6926" width="1.6640625" style="1358" customWidth="1"/>
    <col min="6927" max="6927" width="8.33203125" style="1358" bestFit="1" customWidth="1"/>
    <col min="6928" max="6928" width="13.6640625" style="1358" customWidth="1"/>
    <col min="6929" max="7168" width="11.44140625" style="1358"/>
    <col min="7169" max="7169" width="1.33203125" style="1358" customWidth="1"/>
    <col min="7170" max="7170" width="18.5546875" style="1358" customWidth="1"/>
    <col min="7171" max="7171" width="5.33203125" style="1358" customWidth="1"/>
    <col min="7172" max="7172" width="13.33203125" style="1358" customWidth="1"/>
    <col min="7173" max="7173" width="1.6640625" style="1358" customWidth="1"/>
    <col min="7174" max="7174" width="6.44140625" style="1358" customWidth="1"/>
    <col min="7175" max="7175" width="12.5546875" style="1358" customWidth="1"/>
    <col min="7176" max="7176" width="1.6640625" style="1358" customWidth="1"/>
    <col min="7177" max="7177" width="8.33203125" style="1358" bestFit="1" customWidth="1"/>
    <col min="7178" max="7178" width="12.5546875" style="1358" customWidth="1"/>
    <col min="7179" max="7179" width="1.6640625" style="1358" customWidth="1"/>
    <col min="7180" max="7180" width="6" style="1358" bestFit="1" customWidth="1"/>
    <col min="7181" max="7181" width="12.5546875" style="1358" customWidth="1"/>
    <col min="7182" max="7182" width="1.6640625" style="1358" customWidth="1"/>
    <col min="7183" max="7183" width="8.33203125" style="1358" bestFit="1" customWidth="1"/>
    <col min="7184" max="7184" width="13.6640625" style="1358" customWidth="1"/>
    <col min="7185" max="7424" width="11.44140625" style="1358"/>
    <col min="7425" max="7425" width="1.33203125" style="1358" customWidth="1"/>
    <col min="7426" max="7426" width="18.5546875" style="1358" customWidth="1"/>
    <col min="7427" max="7427" width="5.33203125" style="1358" customWidth="1"/>
    <col min="7428" max="7428" width="13.33203125" style="1358" customWidth="1"/>
    <col min="7429" max="7429" width="1.6640625" style="1358" customWidth="1"/>
    <col min="7430" max="7430" width="6.44140625" style="1358" customWidth="1"/>
    <col min="7431" max="7431" width="12.5546875" style="1358" customWidth="1"/>
    <col min="7432" max="7432" width="1.6640625" style="1358" customWidth="1"/>
    <col min="7433" max="7433" width="8.33203125" style="1358" bestFit="1" customWidth="1"/>
    <col min="7434" max="7434" width="12.5546875" style="1358" customWidth="1"/>
    <col min="7435" max="7435" width="1.6640625" style="1358" customWidth="1"/>
    <col min="7436" max="7436" width="6" style="1358" bestFit="1" customWidth="1"/>
    <col min="7437" max="7437" width="12.5546875" style="1358" customWidth="1"/>
    <col min="7438" max="7438" width="1.6640625" style="1358" customWidth="1"/>
    <col min="7439" max="7439" width="8.33203125" style="1358" bestFit="1" customWidth="1"/>
    <col min="7440" max="7440" width="13.6640625" style="1358" customWidth="1"/>
    <col min="7441" max="7680" width="11.44140625" style="1358"/>
    <col min="7681" max="7681" width="1.33203125" style="1358" customWidth="1"/>
    <col min="7682" max="7682" width="18.5546875" style="1358" customWidth="1"/>
    <col min="7683" max="7683" width="5.33203125" style="1358" customWidth="1"/>
    <col min="7684" max="7684" width="13.33203125" style="1358" customWidth="1"/>
    <col min="7685" max="7685" width="1.6640625" style="1358" customWidth="1"/>
    <col min="7686" max="7686" width="6.44140625" style="1358" customWidth="1"/>
    <col min="7687" max="7687" width="12.5546875" style="1358" customWidth="1"/>
    <col min="7688" max="7688" width="1.6640625" style="1358" customWidth="1"/>
    <col min="7689" max="7689" width="8.33203125" style="1358" bestFit="1" customWidth="1"/>
    <col min="7690" max="7690" width="12.5546875" style="1358" customWidth="1"/>
    <col min="7691" max="7691" width="1.6640625" style="1358" customWidth="1"/>
    <col min="7692" max="7692" width="6" style="1358" bestFit="1" customWidth="1"/>
    <col min="7693" max="7693" width="12.5546875" style="1358" customWidth="1"/>
    <col min="7694" max="7694" width="1.6640625" style="1358" customWidth="1"/>
    <col min="7695" max="7695" width="8.33203125" style="1358" bestFit="1" customWidth="1"/>
    <col min="7696" max="7696" width="13.6640625" style="1358" customWidth="1"/>
    <col min="7697" max="7936" width="11.44140625" style="1358"/>
    <col min="7937" max="7937" width="1.33203125" style="1358" customWidth="1"/>
    <col min="7938" max="7938" width="18.5546875" style="1358" customWidth="1"/>
    <col min="7939" max="7939" width="5.33203125" style="1358" customWidth="1"/>
    <col min="7940" max="7940" width="13.33203125" style="1358" customWidth="1"/>
    <col min="7941" max="7941" width="1.6640625" style="1358" customWidth="1"/>
    <col min="7942" max="7942" width="6.44140625" style="1358" customWidth="1"/>
    <col min="7943" max="7943" width="12.5546875" style="1358" customWidth="1"/>
    <col min="7944" max="7944" width="1.6640625" style="1358" customWidth="1"/>
    <col min="7945" max="7945" width="8.33203125" style="1358" bestFit="1" customWidth="1"/>
    <col min="7946" max="7946" width="12.5546875" style="1358" customWidth="1"/>
    <col min="7947" max="7947" width="1.6640625" style="1358" customWidth="1"/>
    <col min="7948" max="7948" width="6" style="1358" bestFit="1" customWidth="1"/>
    <col min="7949" max="7949" width="12.5546875" style="1358" customWidth="1"/>
    <col min="7950" max="7950" width="1.6640625" style="1358" customWidth="1"/>
    <col min="7951" max="7951" width="8.33203125" style="1358" bestFit="1" customWidth="1"/>
    <col min="7952" max="7952" width="13.6640625" style="1358" customWidth="1"/>
    <col min="7953" max="8192" width="11.44140625" style="1358"/>
    <col min="8193" max="8193" width="1.33203125" style="1358" customWidth="1"/>
    <col min="8194" max="8194" width="18.5546875" style="1358" customWidth="1"/>
    <col min="8195" max="8195" width="5.33203125" style="1358" customWidth="1"/>
    <col min="8196" max="8196" width="13.33203125" style="1358" customWidth="1"/>
    <col min="8197" max="8197" width="1.6640625" style="1358" customWidth="1"/>
    <col min="8198" max="8198" width="6.44140625" style="1358" customWidth="1"/>
    <col min="8199" max="8199" width="12.5546875" style="1358" customWidth="1"/>
    <col min="8200" max="8200" width="1.6640625" style="1358" customWidth="1"/>
    <col min="8201" max="8201" width="8.33203125" style="1358" bestFit="1" customWidth="1"/>
    <col min="8202" max="8202" width="12.5546875" style="1358" customWidth="1"/>
    <col min="8203" max="8203" width="1.6640625" style="1358" customWidth="1"/>
    <col min="8204" max="8204" width="6" style="1358" bestFit="1" customWidth="1"/>
    <col min="8205" max="8205" width="12.5546875" style="1358" customWidth="1"/>
    <col min="8206" max="8206" width="1.6640625" style="1358" customWidth="1"/>
    <col min="8207" max="8207" width="8.33203125" style="1358" bestFit="1" customWidth="1"/>
    <col min="8208" max="8208" width="13.6640625" style="1358" customWidth="1"/>
    <col min="8209" max="8448" width="11.44140625" style="1358"/>
    <col min="8449" max="8449" width="1.33203125" style="1358" customWidth="1"/>
    <col min="8450" max="8450" width="18.5546875" style="1358" customWidth="1"/>
    <col min="8451" max="8451" width="5.33203125" style="1358" customWidth="1"/>
    <col min="8452" max="8452" width="13.33203125" style="1358" customWidth="1"/>
    <col min="8453" max="8453" width="1.6640625" style="1358" customWidth="1"/>
    <col min="8454" max="8454" width="6.44140625" style="1358" customWidth="1"/>
    <col min="8455" max="8455" width="12.5546875" style="1358" customWidth="1"/>
    <col min="8456" max="8456" width="1.6640625" style="1358" customWidth="1"/>
    <col min="8457" max="8457" width="8.33203125" style="1358" bestFit="1" customWidth="1"/>
    <col min="8458" max="8458" width="12.5546875" style="1358" customWidth="1"/>
    <col min="8459" max="8459" width="1.6640625" style="1358" customWidth="1"/>
    <col min="8460" max="8460" width="6" style="1358" bestFit="1" customWidth="1"/>
    <col min="8461" max="8461" width="12.5546875" style="1358" customWidth="1"/>
    <col min="8462" max="8462" width="1.6640625" style="1358" customWidth="1"/>
    <col min="8463" max="8463" width="8.33203125" style="1358" bestFit="1" customWidth="1"/>
    <col min="8464" max="8464" width="13.6640625" style="1358" customWidth="1"/>
    <col min="8465" max="8704" width="11.44140625" style="1358"/>
    <col min="8705" max="8705" width="1.33203125" style="1358" customWidth="1"/>
    <col min="8706" max="8706" width="18.5546875" style="1358" customWidth="1"/>
    <col min="8707" max="8707" width="5.33203125" style="1358" customWidth="1"/>
    <col min="8708" max="8708" width="13.33203125" style="1358" customWidth="1"/>
    <col min="8709" max="8709" width="1.6640625" style="1358" customWidth="1"/>
    <col min="8710" max="8710" width="6.44140625" style="1358" customWidth="1"/>
    <col min="8711" max="8711" width="12.5546875" style="1358" customWidth="1"/>
    <col min="8712" max="8712" width="1.6640625" style="1358" customWidth="1"/>
    <col min="8713" max="8713" width="8.33203125" style="1358" bestFit="1" customWidth="1"/>
    <col min="8714" max="8714" width="12.5546875" style="1358" customWidth="1"/>
    <col min="8715" max="8715" width="1.6640625" style="1358" customWidth="1"/>
    <col min="8716" max="8716" width="6" style="1358" bestFit="1" customWidth="1"/>
    <col min="8717" max="8717" width="12.5546875" style="1358" customWidth="1"/>
    <col min="8718" max="8718" width="1.6640625" style="1358" customWidth="1"/>
    <col min="8719" max="8719" width="8.33203125" style="1358" bestFit="1" customWidth="1"/>
    <col min="8720" max="8720" width="13.6640625" style="1358" customWidth="1"/>
    <col min="8721" max="8960" width="11.44140625" style="1358"/>
    <col min="8961" max="8961" width="1.33203125" style="1358" customWidth="1"/>
    <col min="8962" max="8962" width="18.5546875" style="1358" customWidth="1"/>
    <col min="8963" max="8963" width="5.33203125" style="1358" customWidth="1"/>
    <col min="8964" max="8964" width="13.33203125" style="1358" customWidth="1"/>
    <col min="8965" max="8965" width="1.6640625" style="1358" customWidth="1"/>
    <col min="8966" max="8966" width="6.44140625" style="1358" customWidth="1"/>
    <col min="8967" max="8967" width="12.5546875" style="1358" customWidth="1"/>
    <col min="8968" max="8968" width="1.6640625" style="1358" customWidth="1"/>
    <col min="8969" max="8969" width="8.33203125" style="1358" bestFit="1" customWidth="1"/>
    <col min="8970" max="8970" width="12.5546875" style="1358" customWidth="1"/>
    <col min="8971" max="8971" width="1.6640625" style="1358" customWidth="1"/>
    <col min="8972" max="8972" width="6" style="1358" bestFit="1" customWidth="1"/>
    <col min="8973" max="8973" width="12.5546875" style="1358" customWidth="1"/>
    <col min="8974" max="8974" width="1.6640625" style="1358" customWidth="1"/>
    <col min="8975" max="8975" width="8.33203125" style="1358" bestFit="1" customWidth="1"/>
    <col min="8976" max="8976" width="13.6640625" style="1358" customWidth="1"/>
    <col min="8977" max="9216" width="11.44140625" style="1358"/>
    <col min="9217" max="9217" width="1.33203125" style="1358" customWidth="1"/>
    <col min="9218" max="9218" width="18.5546875" style="1358" customWidth="1"/>
    <col min="9219" max="9219" width="5.33203125" style="1358" customWidth="1"/>
    <col min="9220" max="9220" width="13.33203125" style="1358" customWidth="1"/>
    <col min="9221" max="9221" width="1.6640625" style="1358" customWidth="1"/>
    <col min="9222" max="9222" width="6.44140625" style="1358" customWidth="1"/>
    <col min="9223" max="9223" width="12.5546875" style="1358" customWidth="1"/>
    <col min="9224" max="9224" width="1.6640625" style="1358" customWidth="1"/>
    <col min="9225" max="9225" width="8.33203125" style="1358" bestFit="1" customWidth="1"/>
    <col min="9226" max="9226" width="12.5546875" style="1358" customWidth="1"/>
    <col min="9227" max="9227" width="1.6640625" style="1358" customWidth="1"/>
    <col min="9228" max="9228" width="6" style="1358" bestFit="1" customWidth="1"/>
    <col min="9229" max="9229" width="12.5546875" style="1358" customWidth="1"/>
    <col min="9230" max="9230" width="1.6640625" style="1358" customWidth="1"/>
    <col min="9231" max="9231" width="8.33203125" style="1358" bestFit="1" customWidth="1"/>
    <col min="9232" max="9232" width="13.6640625" style="1358" customWidth="1"/>
    <col min="9233" max="9472" width="11.44140625" style="1358"/>
    <col min="9473" max="9473" width="1.33203125" style="1358" customWidth="1"/>
    <col min="9474" max="9474" width="18.5546875" style="1358" customWidth="1"/>
    <col min="9475" max="9475" width="5.33203125" style="1358" customWidth="1"/>
    <col min="9476" max="9476" width="13.33203125" style="1358" customWidth="1"/>
    <col min="9477" max="9477" width="1.6640625" style="1358" customWidth="1"/>
    <col min="9478" max="9478" width="6.44140625" style="1358" customWidth="1"/>
    <col min="9479" max="9479" width="12.5546875" style="1358" customWidth="1"/>
    <col min="9480" max="9480" width="1.6640625" style="1358" customWidth="1"/>
    <col min="9481" max="9481" width="8.33203125" style="1358" bestFit="1" customWidth="1"/>
    <col min="9482" max="9482" width="12.5546875" style="1358" customWidth="1"/>
    <col min="9483" max="9483" width="1.6640625" style="1358" customWidth="1"/>
    <col min="9484" max="9484" width="6" style="1358" bestFit="1" customWidth="1"/>
    <col min="9485" max="9485" width="12.5546875" style="1358" customWidth="1"/>
    <col min="9486" max="9486" width="1.6640625" style="1358" customWidth="1"/>
    <col min="9487" max="9487" width="8.33203125" style="1358" bestFit="1" customWidth="1"/>
    <col min="9488" max="9488" width="13.6640625" style="1358" customWidth="1"/>
    <col min="9489" max="9728" width="11.44140625" style="1358"/>
    <col min="9729" max="9729" width="1.33203125" style="1358" customWidth="1"/>
    <col min="9730" max="9730" width="18.5546875" style="1358" customWidth="1"/>
    <col min="9731" max="9731" width="5.33203125" style="1358" customWidth="1"/>
    <col min="9732" max="9732" width="13.33203125" style="1358" customWidth="1"/>
    <col min="9733" max="9733" width="1.6640625" style="1358" customWidth="1"/>
    <col min="9734" max="9734" width="6.44140625" style="1358" customWidth="1"/>
    <col min="9735" max="9735" width="12.5546875" style="1358" customWidth="1"/>
    <col min="9736" max="9736" width="1.6640625" style="1358" customWidth="1"/>
    <col min="9737" max="9737" width="8.33203125" style="1358" bestFit="1" customWidth="1"/>
    <col min="9738" max="9738" width="12.5546875" style="1358" customWidth="1"/>
    <col min="9739" max="9739" width="1.6640625" style="1358" customWidth="1"/>
    <col min="9740" max="9740" width="6" style="1358" bestFit="1" customWidth="1"/>
    <col min="9741" max="9741" width="12.5546875" style="1358" customWidth="1"/>
    <col min="9742" max="9742" width="1.6640625" style="1358" customWidth="1"/>
    <col min="9743" max="9743" width="8.33203125" style="1358" bestFit="1" customWidth="1"/>
    <col min="9744" max="9744" width="13.6640625" style="1358" customWidth="1"/>
    <col min="9745" max="9984" width="11.44140625" style="1358"/>
    <col min="9985" max="9985" width="1.33203125" style="1358" customWidth="1"/>
    <col min="9986" max="9986" width="18.5546875" style="1358" customWidth="1"/>
    <col min="9987" max="9987" width="5.33203125" style="1358" customWidth="1"/>
    <col min="9988" max="9988" width="13.33203125" style="1358" customWidth="1"/>
    <col min="9989" max="9989" width="1.6640625" style="1358" customWidth="1"/>
    <col min="9990" max="9990" width="6.44140625" style="1358" customWidth="1"/>
    <col min="9991" max="9991" width="12.5546875" style="1358" customWidth="1"/>
    <col min="9992" max="9992" width="1.6640625" style="1358" customWidth="1"/>
    <col min="9993" max="9993" width="8.33203125" style="1358" bestFit="1" customWidth="1"/>
    <col min="9994" max="9994" width="12.5546875" style="1358" customWidth="1"/>
    <col min="9995" max="9995" width="1.6640625" style="1358" customWidth="1"/>
    <col min="9996" max="9996" width="6" style="1358" bestFit="1" customWidth="1"/>
    <col min="9997" max="9997" width="12.5546875" style="1358" customWidth="1"/>
    <col min="9998" max="9998" width="1.6640625" style="1358" customWidth="1"/>
    <col min="9999" max="9999" width="8.33203125" style="1358" bestFit="1" customWidth="1"/>
    <col min="10000" max="10000" width="13.6640625" style="1358" customWidth="1"/>
    <col min="10001" max="10240" width="11.44140625" style="1358"/>
    <col min="10241" max="10241" width="1.33203125" style="1358" customWidth="1"/>
    <col min="10242" max="10242" width="18.5546875" style="1358" customWidth="1"/>
    <col min="10243" max="10243" width="5.33203125" style="1358" customWidth="1"/>
    <col min="10244" max="10244" width="13.33203125" style="1358" customWidth="1"/>
    <col min="10245" max="10245" width="1.6640625" style="1358" customWidth="1"/>
    <col min="10246" max="10246" width="6.44140625" style="1358" customWidth="1"/>
    <col min="10247" max="10247" width="12.5546875" style="1358" customWidth="1"/>
    <col min="10248" max="10248" width="1.6640625" style="1358" customWidth="1"/>
    <col min="10249" max="10249" width="8.33203125" style="1358" bestFit="1" customWidth="1"/>
    <col min="10250" max="10250" width="12.5546875" style="1358" customWidth="1"/>
    <col min="10251" max="10251" width="1.6640625" style="1358" customWidth="1"/>
    <col min="10252" max="10252" width="6" style="1358" bestFit="1" customWidth="1"/>
    <col min="10253" max="10253" width="12.5546875" style="1358" customWidth="1"/>
    <col min="10254" max="10254" width="1.6640625" style="1358" customWidth="1"/>
    <col min="10255" max="10255" width="8.33203125" style="1358" bestFit="1" customWidth="1"/>
    <col min="10256" max="10256" width="13.6640625" style="1358" customWidth="1"/>
    <col min="10257" max="10496" width="11.44140625" style="1358"/>
    <col min="10497" max="10497" width="1.33203125" style="1358" customWidth="1"/>
    <col min="10498" max="10498" width="18.5546875" style="1358" customWidth="1"/>
    <col min="10499" max="10499" width="5.33203125" style="1358" customWidth="1"/>
    <col min="10500" max="10500" width="13.33203125" style="1358" customWidth="1"/>
    <col min="10501" max="10501" width="1.6640625" style="1358" customWidth="1"/>
    <col min="10502" max="10502" width="6.44140625" style="1358" customWidth="1"/>
    <col min="10503" max="10503" width="12.5546875" style="1358" customWidth="1"/>
    <col min="10504" max="10504" width="1.6640625" style="1358" customWidth="1"/>
    <col min="10505" max="10505" width="8.33203125" style="1358" bestFit="1" customWidth="1"/>
    <col min="10506" max="10506" width="12.5546875" style="1358" customWidth="1"/>
    <col min="10507" max="10507" width="1.6640625" style="1358" customWidth="1"/>
    <col min="10508" max="10508" width="6" style="1358" bestFit="1" customWidth="1"/>
    <col min="10509" max="10509" width="12.5546875" style="1358" customWidth="1"/>
    <col min="10510" max="10510" width="1.6640625" style="1358" customWidth="1"/>
    <col min="10511" max="10511" width="8.33203125" style="1358" bestFit="1" customWidth="1"/>
    <col min="10512" max="10512" width="13.6640625" style="1358" customWidth="1"/>
    <col min="10513" max="10752" width="11.44140625" style="1358"/>
    <col min="10753" max="10753" width="1.33203125" style="1358" customWidth="1"/>
    <col min="10754" max="10754" width="18.5546875" style="1358" customWidth="1"/>
    <col min="10755" max="10755" width="5.33203125" style="1358" customWidth="1"/>
    <col min="10756" max="10756" width="13.33203125" style="1358" customWidth="1"/>
    <col min="10757" max="10757" width="1.6640625" style="1358" customWidth="1"/>
    <col min="10758" max="10758" width="6.44140625" style="1358" customWidth="1"/>
    <col min="10759" max="10759" width="12.5546875" style="1358" customWidth="1"/>
    <col min="10760" max="10760" width="1.6640625" style="1358" customWidth="1"/>
    <col min="10761" max="10761" width="8.33203125" style="1358" bestFit="1" customWidth="1"/>
    <col min="10762" max="10762" width="12.5546875" style="1358" customWidth="1"/>
    <col min="10763" max="10763" width="1.6640625" style="1358" customWidth="1"/>
    <col min="10764" max="10764" width="6" style="1358" bestFit="1" customWidth="1"/>
    <col min="10765" max="10765" width="12.5546875" style="1358" customWidth="1"/>
    <col min="10766" max="10766" width="1.6640625" style="1358" customWidth="1"/>
    <col min="10767" max="10767" width="8.33203125" style="1358" bestFit="1" customWidth="1"/>
    <col min="10768" max="10768" width="13.6640625" style="1358" customWidth="1"/>
    <col min="10769" max="11008" width="11.44140625" style="1358"/>
    <col min="11009" max="11009" width="1.33203125" style="1358" customWidth="1"/>
    <col min="11010" max="11010" width="18.5546875" style="1358" customWidth="1"/>
    <col min="11011" max="11011" width="5.33203125" style="1358" customWidth="1"/>
    <col min="11012" max="11012" width="13.33203125" style="1358" customWidth="1"/>
    <col min="11013" max="11013" width="1.6640625" style="1358" customWidth="1"/>
    <col min="11014" max="11014" width="6.44140625" style="1358" customWidth="1"/>
    <col min="11015" max="11015" width="12.5546875" style="1358" customWidth="1"/>
    <col min="11016" max="11016" width="1.6640625" style="1358" customWidth="1"/>
    <col min="11017" max="11017" width="8.33203125" style="1358" bestFit="1" customWidth="1"/>
    <col min="11018" max="11018" width="12.5546875" style="1358" customWidth="1"/>
    <col min="11019" max="11019" width="1.6640625" style="1358" customWidth="1"/>
    <col min="11020" max="11020" width="6" style="1358" bestFit="1" customWidth="1"/>
    <col min="11021" max="11021" width="12.5546875" style="1358" customWidth="1"/>
    <col min="11022" max="11022" width="1.6640625" style="1358" customWidth="1"/>
    <col min="11023" max="11023" width="8.33203125" style="1358" bestFit="1" customWidth="1"/>
    <col min="11024" max="11024" width="13.6640625" style="1358" customWidth="1"/>
    <col min="11025" max="11264" width="11.44140625" style="1358"/>
    <col min="11265" max="11265" width="1.33203125" style="1358" customWidth="1"/>
    <col min="11266" max="11266" width="18.5546875" style="1358" customWidth="1"/>
    <col min="11267" max="11267" width="5.33203125" style="1358" customWidth="1"/>
    <col min="11268" max="11268" width="13.33203125" style="1358" customWidth="1"/>
    <col min="11269" max="11269" width="1.6640625" style="1358" customWidth="1"/>
    <col min="11270" max="11270" width="6.44140625" style="1358" customWidth="1"/>
    <col min="11271" max="11271" width="12.5546875" style="1358" customWidth="1"/>
    <col min="11272" max="11272" width="1.6640625" style="1358" customWidth="1"/>
    <col min="11273" max="11273" width="8.33203125" style="1358" bestFit="1" customWidth="1"/>
    <col min="11274" max="11274" width="12.5546875" style="1358" customWidth="1"/>
    <col min="11275" max="11275" width="1.6640625" style="1358" customWidth="1"/>
    <col min="11276" max="11276" width="6" style="1358" bestFit="1" customWidth="1"/>
    <col min="11277" max="11277" width="12.5546875" style="1358" customWidth="1"/>
    <col min="11278" max="11278" width="1.6640625" style="1358" customWidth="1"/>
    <col min="11279" max="11279" width="8.33203125" style="1358" bestFit="1" customWidth="1"/>
    <col min="11280" max="11280" width="13.6640625" style="1358" customWidth="1"/>
    <col min="11281" max="11520" width="11.44140625" style="1358"/>
    <col min="11521" max="11521" width="1.33203125" style="1358" customWidth="1"/>
    <col min="11522" max="11522" width="18.5546875" style="1358" customWidth="1"/>
    <col min="11523" max="11523" width="5.33203125" style="1358" customWidth="1"/>
    <col min="11524" max="11524" width="13.33203125" style="1358" customWidth="1"/>
    <col min="11525" max="11525" width="1.6640625" style="1358" customWidth="1"/>
    <col min="11526" max="11526" width="6.44140625" style="1358" customWidth="1"/>
    <col min="11527" max="11527" width="12.5546875" style="1358" customWidth="1"/>
    <col min="11528" max="11528" width="1.6640625" style="1358" customWidth="1"/>
    <col min="11529" max="11529" width="8.33203125" style="1358" bestFit="1" customWidth="1"/>
    <col min="11530" max="11530" width="12.5546875" style="1358" customWidth="1"/>
    <col min="11531" max="11531" width="1.6640625" style="1358" customWidth="1"/>
    <col min="11532" max="11532" width="6" style="1358" bestFit="1" customWidth="1"/>
    <col min="11533" max="11533" width="12.5546875" style="1358" customWidth="1"/>
    <col min="11534" max="11534" width="1.6640625" style="1358" customWidth="1"/>
    <col min="11535" max="11535" width="8.33203125" style="1358" bestFit="1" customWidth="1"/>
    <col min="11536" max="11536" width="13.6640625" style="1358" customWidth="1"/>
    <col min="11537" max="11776" width="11.44140625" style="1358"/>
    <col min="11777" max="11777" width="1.33203125" style="1358" customWidth="1"/>
    <col min="11778" max="11778" width="18.5546875" style="1358" customWidth="1"/>
    <col min="11779" max="11779" width="5.33203125" style="1358" customWidth="1"/>
    <col min="11780" max="11780" width="13.33203125" style="1358" customWidth="1"/>
    <col min="11781" max="11781" width="1.6640625" style="1358" customWidth="1"/>
    <col min="11782" max="11782" width="6.44140625" style="1358" customWidth="1"/>
    <col min="11783" max="11783" width="12.5546875" style="1358" customWidth="1"/>
    <col min="11784" max="11784" width="1.6640625" style="1358" customWidth="1"/>
    <col min="11785" max="11785" width="8.33203125" style="1358" bestFit="1" customWidth="1"/>
    <col min="11786" max="11786" width="12.5546875" style="1358" customWidth="1"/>
    <col min="11787" max="11787" width="1.6640625" style="1358" customWidth="1"/>
    <col min="11788" max="11788" width="6" style="1358" bestFit="1" customWidth="1"/>
    <col min="11789" max="11789" width="12.5546875" style="1358" customWidth="1"/>
    <col min="11790" max="11790" width="1.6640625" style="1358" customWidth="1"/>
    <col min="11791" max="11791" width="8.33203125" style="1358" bestFit="1" customWidth="1"/>
    <col min="11792" max="11792" width="13.6640625" style="1358" customWidth="1"/>
    <col min="11793" max="12032" width="11.44140625" style="1358"/>
    <col min="12033" max="12033" width="1.33203125" style="1358" customWidth="1"/>
    <col min="12034" max="12034" width="18.5546875" style="1358" customWidth="1"/>
    <col min="12035" max="12035" width="5.33203125" style="1358" customWidth="1"/>
    <col min="12036" max="12036" width="13.33203125" style="1358" customWidth="1"/>
    <col min="12037" max="12037" width="1.6640625" style="1358" customWidth="1"/>
    <col min="12038" max="12038" width="6.44140625" style="1358" customWidth="1"/>
    <col min="12039" max="12039" width="12.5546875" style="1358" customWidth="1"/>
    <col min="12040" max="12040" width="1.6640625" style="1358" customWidth="1"/>
    <col min="12041" max="12041" width="8.33203125" style="1358" bestFit="1" customWidth="1"/>
    <col min="12042" max="12042" width="12.5546875" style="1358" customWidth="1"/>
    <col min="12043" max="12043" width="1.6640625" style="1358" customWidth="1"/>
    <col min="12044" max="12044" width="6" style="1358" bestFit="1" customWidth="1"/>
    <col min="12045" max="12045" width="12.5546875" style="1358" customWidth="1"/>
    <col min="12046" max="12046" width="1.6640625" style="1358" customWidth="1"/>
    <col min="12047" max="12047" width="8.33203125" style="1358" bestFit="1" customWidth="1"/>
    <col min="12048" max="12048" width="13.6640625" style="1358" customWidth="1"/>
    <col min="12049" max="12288" width="11.44140625" style="1358"/>
    <col min="12289" max="12289" width="1.33203125" style="1358" customWidth="1"/>
    <col min="12290" max="12290" width="18.5546875" style="1358" customWidth="1"/>
    <col min="12291" max="12291" width="5.33203125" style="1358" customWidth="1"/>
    <col min="12292" max="12292" width="13.33203125" style="1358" customWidth="1"/>
    <col min="12293" max="12293" width="1.6640625" style="1358" customWidth="1"/>
    <col min="12294" max="12294" width="6.44140625" style="1358" customWidth="1"/>
    <col min="12295" max="12295" width="12.5546875" style="1358" customWidth="1"/>
    <col min="12296" max="12296" width="1.6640625" style="1358" customWidth="1"/>
    <col min="12297" max="12297" width="8.33203125" style="1358" bestFit="1" customWidth="1"/>
    <col min="12298" max="12298" width="12.5546875" style="1358" customWidth="1"/>
    <col min="12299" max="12299" width="1.6640625" style="1358" customWidth="1"/>
    <col min="12300" max="12300" width="6" style="1358" bestFit="1" customWidth="1"/>
    <col min="12301" max="12301" width="12.5546875" style="1358" customWidth="1"/>
    <col min="12302" max="12302" width="1.6640625" style="1358" customWidth="1"/>
    <col min="12303" max="12303" width="8.33203125" style="1358" bestFit="1" customWidth="1"/>
    <col min="12304" max="12304" width="13.6640625" style="1358" customWidth="1"/>
    <col min="12305" max="12544" width="11.44140625" style="1358"/>
    <col min="12545" max="12545" width="1.33203125" style="1358" customWidth="1"/>
    <col min="12546" max="12546" width="18.5546875" style="1358" customWidth="1"/>
    <col min="12547" max="12547" width="5.33203125" style="1358" customWidth="1"/>
    <col min="12548" max="12548" width="13.33203125" style="1358" customWidth="1"/>
    <col min="12549" max="12549" width="1.6640625" style="1358" customWidth="1"/>
    <col min="12550" max="12550" width="6.44140625" style="1358" customWidth="1"/>
    <col min="12551" max="12551" width="12.5546875" style="1358" customWidth="1"/>
    <col min="12552" max="12552" width="1.6640625" style="1358" customWidth="1"/>
    <col min="12553" max="12553" width="8.33203125" style="1358" bestFit="1" customWidth="1"/>
    <col min="12554" max="12554" width="12.5546875" style="1358" customWidth="1"/>
    <col min="12555" max="12555" width="1.6640625" style="1358" customWidth="1"/>
    <col min="12556" max="12556" width="6" style="1358" bestFit="1" customWidth="1"/>
    <col min="12557" max="12557" width="12.5546875" style="1358" customWidth="1"/>
    <col min="12558" max="12558" width="1.6640625" style="1358" customWidth="1"/>
    <col min="12559" max="12559" width="8.33203125" style="1358" bestFit="1" customWidth="1"/>
    <col min="12560" max="12560" width="13.6640625" style="1358" customWidth="1"/>
    <col min="12561" max="12800" width="11.44140625" style="1358"/>
    <col min="12801" max="12801" width="1.33203125" style="1358" customWidth="1"/>
    <col min="12802" max="12802" width="18.5546875" style="1358" customWidth="1"/>
    <col min="12803" max="12803" width="5.33203125" style="1358" customWidth="1"/>
    <col min="12804" max="12804" width="13.33203125" style="1358" customWidth="1"/>
    <col min="12805" max="12805" width="1.6640625" style="1358" customWidth="1"/>
    <col min="12806" max="12806" width="6.44140625" style="1358" customWidth="1"/>
    <col min="12807" max="12807" width="12.5546875" style="1358" customWidth="1"/>
    <col min="12808" max="12808" width="1.6640625" style="1358" customWidth="1"/>
    <col min="12809" max="12809" width="8.33203125" style="1358" bestFit="1" customWidth="1"/>
    <col min="12810" max="12810" width="12.5546875" style="1358" customWidth="1"/>
    <col min="12811" max="12811" width="1.6640625" style="1358" customWidth="1"/>
    <col min="12812" max="12812" width="6" style="1358" bestFit="1" customWidth="1"/>
    <col min="12813" max="12813" width="12.5546875" style="1358" customWidth="1"/>
    <col min="12814" max="12814" width="1.6640625" style="1358" customWidth="1"/>
    <col min="12815" max="12815" width="8.33203125" style="1358" bestFit="1" customWidth="1"/>
    <col min="12816" max="12816" width="13.6640625" style="1358" customWidth="1"/>
    <col min="12817" max="13056" width="11.44140625" style="1358"/>
    <col min="13057" max="13057" width="1.33203125" style="1358" customWidth="1"/>
    <col min="13058" max="13058" width="18.5546875" style="1358" customWidth="1"/>
    <col min="13059" max="13059" width="5.33203125" style="1358" customWidth="1"/>
    <col min="13060" max="13060" width="13.33203125" style="1358" customWidth="1"/>
    <col min="13061" max="13061" width="1.6640625" style="1358" customWidth="1"/>
    <col min="13062" max="13062" width="6.44140625" style="1358" customWidth="1"/>
    <col min="13063" max="13063" width="12.5546875" style="1358" customWidth="1"/>
    <col min="13064" max="13064" width="1.6640625" style="1358" customWidth="1"/>
    <col min="13065" max="13065" width="8.33203125" style="1358" bestFit="1" customWidth="1"/>
    <col min="13066" max="13066" width="12.5546875" style="1358" customWidth="1"/>
    <col min="13067" max="13067" width="1.6640625" style="1358" customWidth="1"/>
    <col min="13068" max="13068" width="6" style="1358" bestFit="1" customWidth="1"/>
    <col min="13069" max="13069" width="12.5546875" style="1358" customWidth="1"/>
    <col min="13070" max="13070" width="1.6640625" style="1358" customWidth="1"/>
    <col min="13071" max="13071" width="8.33203125" style="1358" bestFit="1" customWidth="1"/>
    <col min="13072" max="13072" width="13.6640625" style="1358" customWidth="1"/>
    <col min="13073" max="13312" width="11.44140625" style="1358"/>
    <col min="13313" max="13313" width="1.33203125" style="1358" customWidth="1"/>
    <col min="13314" max="13314" width="18.5546875" style="1358" customWidth="1"/>
    <col min="13315" max="13315" width="5.33203125" style="1358" customWidth="1"/>
    <col min="13316" max="13316" width="13.33203125" style="1358" customWidth="1"/>
    <col min="13317" max="13317" width="1.6640625" style="1358" customWidth="1"/>
    <col min="13318" max="13318" width="6.44140625" style="1358" customWidth="1"/>
    <col min="13319" max="13319" width="12.5546875" style="1358" customWidth="1"/>
    <col min="13320" max="13320" width="1.6640625" style="1358" customWidth="1"/>
    <col min="13321" max="13321" width="8.33203125" style="1358" bestFit="1" customWidth="1"/>
    <col min="13322" max="13322" width="12.5546875" style="1358" customWidth="1"/>
    <col min="13323" max="13323" width="1.6640625" style="1358" customWidth="1"/>
    <col min="13324" max="13324" width="6" style="1358" bestFit="1" customWidth="1"/>
    <col min="13325" max="13325" width="12.5546875" style="1358" customWidth="1"/>
    <col min="13326" max="13326" width="1.6640625" style="1358" customWidth="1"/>
    <col min="13327" max="13327" width="8.33203125" style="1358" bestFit="1" customWidth="1"/>
    <col min="13328" max="13328" width="13.6640625" style="1358" customWidth="1"/>
    <col min="13329" max="13568" width="11.44140625" style="1358"/>
    <col min="13569" max="13569" width="1.33203125" style="1358" customWidth="1"/>
    <col min="13570" max="13570" width="18.5546875" style="1358" customWidth="1"/>
    <col min="13571" max="13571" width="5.33203125" style="1358" customWidth="1"/>
    <col min="13572" max="13572" width="13.33203125" style="1358" customWidth="1"/>
    <col min="13573" max="13573" width="1.6640625" style="1358" customWidth="1"/>
    <col min="13574" max="13574" width="6.44140625" style="1358" customWidth="1"/>
    <col min="13575" max="13575" width="12.5546875" style="1358" customWidth="1"/>
    <col min="13576" max="13576" width="1.6640625" style="1358" customWidth="1"/>
    <col min="13577" max="13577" width="8.33203125" style="1358" bestFit="1" customWidth="1"/>
    <col min="13578" max="13578" width="12.5546875" style="1358" customWidth="1"/>
    <col min="13579" max="13579" width="1.6640625" style="1358" customWidth="1"/>
    <col min="13580" max="13580" width="6" style="1358" bestFit="1" customWidth="1"/>
    <col min="13581" max="13581" width="12.5546875" style="1358" customWidth="1"/>
    <col min="13582" max="13582" width="1.6640625" style="1358" customWidth="1"/>
    <col min="13583" max="13583" width="8.33203125" style="1358" bestFit="1" customWidth="1"/>
    <col min="13584" max="13584" width="13.6640625" style="1358" customWidth="1"/>
    <col min="13585" max="13824" width="11.44140625" style="1358"/>
    <col min="13825" max="13825" width="1.33203125" style="1358" customWidth="1"/>
    <col min="13826" max="13826" width="18.5546875" style="1358" customWidth="1"/>
    <col min="13827" max="13827" width="5.33203125" style="1358" customWidth="1"/>
    <col min="13828" max="13828" width="13.33203125" style="1358" customWidth="1"/>
    <col min="13829" max="13829" width="1.6640625" style="1358" customWidth="1"/>
    <col min="13830" max="13830" width="6.44140625" style="1358" customWidth="1"/>
    <col min="13831" max="13831" width="12.5546875" style="1358" customWidth="1"/>
    <col min="13832" max="13832" width="1.6640625" style="1358" customWidth="1"/>
    <col min="13833" max="13833" width="8.33203125" style="1358" bestFit="1" customWidth="1"/>
    <col min="13834" max="13834" width="12.5546875" style="1358" customWidth="1"/>
    <col min="13835" max="13835" width="1.6640625" style="1358" customWidth="1"/>
    <col min="13836" max="13836" width="6" style="1358" bestFit="1" customWidth="1"/>
    <col min="13837" max="13837" width="12.5546875" style="1358" customWidth="1"/>
    <col min="13838" max="13838" width="1.6640625" style="1358" customWidth="1"/>
    <col min="13839" max="13839" width="8.33203125" style="1358" bestFit="1" customWidth="1"/>
    <col min="13840" max="13840" width="13.6640625" style="1358" customWidth="1"/>
    <col min="13841" max="14080" width="11.44140625" style="1358"/>
    <col min="14081" max="14081" width="1.33203125" style="1358" customWidth="1"/>
    <col min="14082" max="14082" width="18.5546875" style="1358" customWidth="1"/>
    <col min="14083" max="14083" width="5.33203125" style="1358" customWidth="1"/>
    <col min="14084" max="14084" width="13.33203125" style="1358" customWidth="1"/>
    <col min="14085" max="14085" width="1.6640625" style="1358" customWidth="1"/>
    <col min="14086" max="14086" width="6.44140625" style="1358" customWidth="1"/>
    <col min="14087" max="14087" width="12.5546875" style="1358" customWidth="1"/>
    <col min="14088" max="14088" width="1.6640625" style="1358" customWidth="1"/>
    <col min="14089" max="14089" width="8.33203125" style="1358" bestFit="1" customWidth="1"/>
    <col min="14090" max="14090" width="12.5546875" style="1358" customWidth="1"/>
    <col min="14091" max="14091" width="1.6640625" style="1358" customWidth="1"/>
    <col min="14092" max="14092" width="6" style="1358" bestFit="1" customWidth="1"/>
    <col min="14093" max="14093" width="12.5546875" style="1358" customWidth="1"/>
    <col min="14094" max="14094" width="1.6640625" style="1358" customWidth="1"/>
    <col min="14095" max="14095" width="8.33203125" style="1358" bestFit="1" customWidth="1"/>
    <col min="14096" max="14096" width="13.6640625" style="1358" customWidth="1"/>
    <col min="14097" max="14336" width="11.44140625" style="1358"/>
    <col min="14337" max="14337" width="1.33203125" style="1358" customWidth="1"/>
    <col min="14338" max="14338" width="18.5546875" style="1358" customWidth="1"/>
    <col min="14339" max="14339" width="5.33203125" style="1358" customWidth="1"/>
    <col min="14340" max="14340" width="13.33203125" style="1358" customWidth="1"/>
    <col min="14341" max="14341" width="1.6640625" style="1358" customWidth="1"/>
    <col min="14342" max="14342" width="6.44140625" style="1358" customWidth="1"/>
    <col min="14343" max="14343" width="12.5546875" style="1358" customWidth="1"/>
    <col min="14344" max="14344" width="1.6640625" style="1358" customWidth="1"/>
    <col min="14345" max="14345" width="8.33203125" style="1358" bestFit="1" customWidth="1"/>
    <col min="14346" max="14346" width="12.5546875" style="1358" customWidth="1"/>
    <col min="14347" max="14347" width="1.6640625" style="1358" customWidth="1"/>
    <col min="14348" max="14348" width="6" style="1358" bestFit="1" customWidth="1"/>
    <col min="14349" max="14349" width="12.5546875" style="1358" customWidth="1"/>
    <col min="14350" max="14350" width="1.6640625" style="1358" customWidth="1"/>
    <col min="14351" max="14351" width="8.33203125" style="1358" bestFit="1" customWidth="1"/>
    <col min="14352" max="14352" width="13.6640625" style="1358" customWidth="1"/>
    <col min="14353" max="14592" width="11.44140625" style="1358"/>
    <col min="14593" max="14593" width="1.33203125" style="1358" customWidth="1"/>
    <col min="14594" max="14594" width="18.5546875" style="1358" customWidth="1"/>
    <col min="14595" max="14595" width="5.33203125" style="1358" customWidth="1"/>
    <col min="14596" max="14596" width="13.33203125" style="1358" customWidth="1"/>
    <col min="14597" max="14597" width="1.6640625" style="1358" customWidth="1"/>
    <col min="14598" max="14598" width="6.44140625" style="1358" customWidth="1"/>
    <col min="14599" max="14599" width="12.5546875" style="1358" customWidth="1"/>
    <col min="14600" max="14600" width="1.6640625" style="1358" customWidth="1"/>
    <col min="14601" max="14601" width="8.33203125" style="1358" bestFit="1" customWidth="1"/>
    <col min="14602" max="14602" width="12.5546875" style="1358" customWidth="1"/>
    <col min="14603" max="14603" width="1.6640625" style="1358" customWidth="1"/>
    <col min="14604" max="14604" width="6" style="1358" bestFit="1" customWidth="1"/>
    <col min="14605" max="14605" width="12.5546875" style="1358" customWidth="1"/>
    <col min="14606" max="14606" width="1.6640625" style="1358" customWidth="1"/>
    <col min="14607" max="14607" width="8.33203125" style="1358" bestFit="1" customWidth="1"/>
    <col min="14608" max="14608" width="13.6640625" style="1358" customWidth="1"/>
    <col min="14609" max="14848" width="11.44140625" style="1358"/>
    <col min="14849" max="14849" width="1.33203125" style="1358" customWidth="1"/>
    <col min="14850" max="14850" width="18.5546875" style="1358" customWidth="1"/>
    <col min="14851" max="14851" width="5.33203125" style="1358" customWidth="1"/>
    <col min="14852" max="14852" width="13.33203125" style="1358" customWidth="1"/>
    <col min="14853" max="14853" width="1.6640625" style="1358" customWidth="1"/>
    <col min="14854" max="14854" width="6.44140625" style="1358" customWidth="1"/>
    <col min="14855" max="14855" width="12.5546875" style="1358" customWidth="1"/>
    <col min="14856" max="14856" width="1.6640625" style="1358" customWidth="1"/>
    <col min="14857" max="14857" width="8.33203125" style="1358" bestFit="1" customWidth="1"/>
    <col min="14858" max="14858" width="12.5546875" style="1358" customWidth="1"/>
    <col min="14859" max="14859" width="1.6640625" style="1358" customWidth="1"/>
    <col min="14860" max="14860" width="6" style="1358" bestFit="1" customWidth="1"/>
    <col min="14861" max="14861" width="12.5546875" style="1358" customWidth="1"/>
    <col min="14862" max="14862" width="1.6640625" style="1358" customWidth="1"/>
    <col min="14863" max="14863" width="8.33203125" style="1358" bestFit="1" customWidth="1"/>
    <col min="14864" max="14864" width="13.6640625" style="1358" customWidth="1"/>
    <col min="14865" max="15104" width="11.44140625" style="1358"/>
    <col min="15105" max="15105" width="1.33203125" style="1358" customWidth="1"/>
    <col min="15106" max="15106" width="18.5546875" style="1358" customWidth="1"/>
    <col min="15107" max="15107" width="5.33203125" style="1358" customWidth="1"/>
    <col min="15108" max="15108" width="13.33203125" style="1358" customWidth="1"/>
    <col min="15109" max="15109" width="1.6640625" style="1358" customWidth="1"/>
    <col min="15110" max="15110" width="6.44140625" style="1358" customWidth="1"/>
    <col min="15111" max="15111" width="12.5546875" style="1358" customWidth="1"/>
    <col min="15112" max="15112" width="1.6640625" style="1358" customWidth="1"/>
    <col min="15113" max="15113" width="8.33203125" style="1358" bestFit="1" customWidth="1"/>
    <col min="15114" max="15114" width="12.5546875" style="1358" customWidth="1"/>
    <col min="15115" max="15115" width="1.6640625" style="1358" customWidth="1"/>
    <col min="15116" max="15116" width="6" style="1358" bestFit="1" customWidth="1"/>
    <col min="15117" max="15117" width="12.5546875" style="1358" customWidth="1"/>
    <col min="15118" max="15118" width="1.6640625" style="1358" customWidth="1"/>
    <col min="15119" max="15119" width="8.33203125" style="1358" bestFit="1" customWidth="1"/>
    <col min="15120" max="15120" width="13.6640625" style="1358" customWidth="1"/>
    <col min="15121" max="15360" width="11.44140625" style="1358"/>
    <col min="15361" max="15361" width="1.33203125" style="1358" customWidth="1"/>
    <col min="15362" max="15362" width="18.5546875" style="1358" customWidth="1"/>
    <col min="15363" max="15363" width="5.33203125" style="1358" customWidth="1"/>
    <col min="15364" max="15364" width="13.33203125" style="1358" customWidth="1"/>
    <col min="15365" max="15365" width="1.6640625" style="1358" customWidth="1"/>
    <col min="15366" max="15366" width="6.44140625" style="1358" customWidth="1"/>
    <col min="15367" max="15367" width="12.5546875" style="1358" customWidth="1"/>
    <col min="15368" max="15368" width="1.6640625" style="1358" customWidth="1"/>
    <col min="15369" max="15369" width="8.33203125" style="1358" bestFit="1" customWidth="1"/>
    <col min="15370" max="15370" width="12.5546875" style="1358" customWidth="1"/>
    <col min="15371" max="15371" width="1.6640625" style="1358" customWidth="1"/>
    <col min="15372" max="15372" width="6" style="1358" bestFit="1" customWidth="1"/>
    <col min="15373" max="15373" width="12.5546875" style="1358" customWidth="1"/>
    <col min="15374" max="15374" width="1.6640625" style="1358" customWidth="1"/>
    <col min="15375" max="15375" width="8.33203125" style="1358" bestFit="1" customWidth="1"/>
    <col min="15376" max="15376" width="13.6640625" style="1358" customWidth="1"/>
    <col min="15377" max="15616" width="11.44140625" style="1358"/>
    <col min="15617" max="15617" width="1.33203125" style="1358" customWidth="1"/>
    <col min="15618" max="15618" width="18.5546875" style="1358" customWidth="1"/>
    <col min="15619" max="15619" width="5.33203125" style="1358" customWidth="1"/>
    <col min="15620" max="15620" width="13.33203125" style="1358" customWidth="1"/>
    <col min="15621" max="15621" width="1.6640625" style="1358" customWidth="1"/>
    <col min="15622" max="15622" width="6.44140625" style="1358" customWidth="1"/>
    <col min="15623" max="15623" width="12.5546875" style="1358" customWidth="1"/>
    <col min="15624" max="15624" width="1.6640625" style="1358" customWidth="1"/>
    <col min="15625" max="15625" width="8.33203125" style="1358" bestFit="1" customWidth="1"/>
    <col min="15626" max="15626" width="12.5546875" style="1358" customWidth="1"/>
    <col min="15627" max="15627" width="1.6640625" style="1358" customWidth="1"/>
    <col min="15628" max="15628" width="6" style="1358" bestFit="1" customWidth="1"/>
    <col min="15629" max="15629" width="12.5546875" style="1358" customWidth="1"/>
    <col min="15630" max="15630" width="1.6640625" style="1358" customWidth="1"/>
    <col min="15631" max="15631" width="8.33203125" style="1358" bestFit="1" customWidth="1"/>
    <col min="15632" max="15632" width="13.6640625" style="1358" customWidth="1"/>
    <col min="15633" max="15872" width="11.44140625" style="1358"/>
    <col min="15873" max="15873" width="1.33203125" style="1358" customWidth="1"/>
    <col min="15874" max="15874" width="18.5546875" style="1358" customWidth="1"/>
    <col min="15875" max="15875" width="5.33203125" style="1358" customWidth="1"/>
    <col min="15876" max="15876" width="13.33203125" style="1358" customWidth="1"/>
    <col min="15877" max="15877" width="1.6640625" style="1358" customWidth="1"/>
    <col min="15878" max="15878" width="6.44140625" style="1358" customWidth="1"/>
    <col min="15879" max="15879" width="12.5546875" style="1358" customWidth="1"/>
    <col min="15880" max="15880" width="1.6640625" style="1358" customWidth="1"/>
    <col min="15881" max="15881" width="8.33203125" style="1358" bestFit="1" customWidth="1"/>
    <col min="15882" max="15882" width="12.5546875" style="1358" customWidth="1"/>
    <col min="15883" max="15883" width="1.6640625" style="1358" customWidth="1"/>
    <col min="15884" max="15884" width="6" style="1358" bestFit="1" customWidth="1"/>
    <col min="15885" max="15885" width="12.5546875" style="1358" customWidth="1"/>
    <col min="15886" max="15886" width="1.6640625" style="1358" customWidth="1"/>
    <col min="15887" max="15887" width="8.33203125" style="1358" bestFit="1" customWidth="1"/>
    <col min="15888" max="15888" width="13.6640625" style="1358" customWidth="1"/>
    <col min="15889" max="16128" width="11.44140625" style="1358"/>
    <col min="16129" max="16129" width="1.33203125" style="1358" customWidth="1"/>
    <col min="16130" max="16130" width="18.5546875" style="1358" customWidth="1"/>
    <col min="16131" max="16131" width="5.33203125" style="1358" customWidth="1"/>
    <col min="16132" max="16132" width="13.33203125" style="1358" customWidth="1"/>
    <col min="16133" max="16133" width="1.6640625" style="1358" customWidth="1"/>
    <col min="16134" max="16134" width="6.44140625" style="1358" customWidth="1"/>
    <col min="16135" max="16135" width="12.5546875" style="1358" customWidth="1"/>
    <col min="16136" max="16136" width="1.6640625" style="1358" customWidth="1"/>
    <col min="16137" max="16137" width="8.33203125" style="1358" bestFit="1" customWidth="1"/>
    <col min="16138" max="16138" width="12.5546875" style="1358" customWidth="1"/>
    <col min="16139" max="16139" width="1.6640625" style="1358" customWidth="1"/>
    <col min="16140" max="16140" width="6" style="1358" bestFit="1" customWidth="1"/>
    <col min="16141" max="16141" width="12.5546875" style="1358" customWidth="1"/>
    <col min="16142" max="16142" width="1.6640625" style="1358" customWidth="1"/>
    <col min="16143" max="16143" width="8.33203125" style="1358" bestFit="1" customWidth="1"/>
    <col min="16144" max="16144" width="13.6640625" style="1358" customWidth="1"/>
    <col min="16145" max="16384" width="11.44140625" style="1358"/>
  </cols>
  <sheetData>
    <row r="1" spans="1:16" ht="14.4">
      <c r="A1" s="1376"/>
      <c r="B1" s="1377" t="s">
        <v>546</v>
      </c>
    </row>
    <row r="2" spans="1:16" ht="31.5" customHeight="1">
      <c r="A2" s="1405" t="s">
        <v>84</v>
      </c>
      <c r="B2" s="1406"/>
      <c r="C2" s="1355"/>
      <c r="D2" s="1355"/>
      <c r="E2" s="1355"/>
      <c r="F2" s="1355"/>
      <c r="G2" s="1355"/>
      <c r="H2" s="1355"/>
      <c r="I2" s="1355"/>
      <c r="J2" s="1355"/>
      <c r="K2" s="1355"/>
      <c r="L2" s="1355"/>
      <c r="M2" s="1355"/>
      <c r="N2" s="1355"/>
      <c r="O2" s="1355"/>
      <c r="P2" s="1355"/>
    </row>
    <row r="3" spans="1:16" ht="16.8">
      <c r="A3" s="1407" t="s">
        <v>1303</v>
      </c>
      <c r="B3" s="1408"/>
      <c r="C3" s="1408"/>
      <c r="D3" s="1408"/>
      <c r="E3" s="1408"/>
      <c r="F3" s="1408"/>
      <c r="G3" s="1408"/>
      <c r="H3" s="1408"/>
      <c r="I3" s="1408"/>
      <c r="J3" s="1408"/>
      <c r="K3" s="1408"/>
      <c r="L3" s="1408"/>
      <c r="M3" s="1408"/>
      <c r="N3" s="1408"/>
      <c r="O3" s="1408"/>
      <c r="P3" s="1408"/>
    </row>
    <row r="4" spans="1:16" ht="15.6">
      <c r="A4" s="1216" t="s">
        <v>1195</v>
      </c>
      <c r="B4" s="1408"/>
      <c r="C4" s="1408"/>
      <c r="D4" s="1408"/>
      <c r="E4" s="1408"/>
      <c r="F4" s="1408"/>
      <c r="G4" s="1408"/>
      <c r="H4" s="1408"/>
      <c r="I4" s="1408"/>
      <c r="J4" s="1408"/>
      <c r="K4" s="1408"/>
      <c r="L4" s="1408"/>
      <c r="M4" s="1408"/>
      <c r="N4" s="1408"/>
      <c r="O4" s="1408"/>
      <c r="P4" s="1408"/>
    </row>
    <row r="5" spans="1:16" ht="3.75" customHeight="1" thickBot="1">
      <c r="A5" s="1409"/>
      <c r="B5" s="1357"/>
      <c r="C5" s="1357"/>
      <c r="D5" s="1357"/>
      <c r="E5" s="1357"/>
      <c r="F5" s="1357"/>
      <c r="G5" s="1357"/>
      <c r="H5" s="1357"/>
      <c r="I5" s="1357"/>
      <c r="J5" s="1357"/>
      <c r="K5" s="1357"/>
      <c r="L5" s="1357"/>
      <c r="M5" s="1357"/>
      <c r="N5" s="1357"/>
      <c r="O5" s="1357"/>
      <c r="P5" s="1357"/>
    </row>
    <row r="6" spans="1:16" ht="15.75" customHeight="1">
      <c r="A6" s="1339"/>
      <c r="B6" s="1339"/>
      <c r="C6" s="1410" t="s">
        <v>112</v>
      </c>
      <c r="D6" s="1410"/>
      <c r="E6" s="1411"/>
      <c r="F6" s="1410" t="s">
        <v>115</v>
      </c>
      <c r="G6" s="1410"/>
      <c r="H6" s="1411"/>
      <c r="I6" s="1410" t="s">
        <v>121</v>
      </c>
      <c r="J6" s="1410"/>
      <c r="K6" s="1411"/>
      <c r="L6" s="1410" t="s">
        <v>117</v>
      </c>
      <c r="M6" s="1410"/>
      <c r="N6" s="1411"/>
      <c r="O6" s="1410" t="s">
        <v>97</v>
      </c>
      <c r="P6" s="1412"/>
    </row>
    <row r="7" spans="1:16">
      <c r="A7" s="1342"/>
      <c r="B7" s="1413"/>
      <c r="C7" s="1414" t="s">
        <v>1306</v>
      </c>
      <c r="D7" s="1415" t="s">
        <v>1419</v>
      </c>
      <c r="E7" s="1416"/>
      <c r="F7" s="1414" t="s">
        <v>1306</v>
      </c>
      <c r="G7" s="1415" t="s">
        <v>1419</v>
      </c>
      <c r="H7" s="1415"/>
      <c r="I7" s="1414" t="s">
        <v>1306</v>
      </c>
      <c r="J7" s="1415" t="s">
        <v>1419</v>
      </c>
      <c r="K7" s="1416"/>
      <c r="L7" s="1414" t="s">
        <v>1306</v>
      </c>
      <c r="M7" s="1415" t="s">
        <v>1419</v>
      </c>
      <c r="N7" s="1416"/>
      <c r="O7" s="1414" t="s">
        <v>1306</v>
      </c>
      <c r="P7" s="1415" t="s">
        <v>1419</v>
      </c>
    </row>
    <row r="8" spans="1:16" ht="4.2" customHeight="1">
      <c r="B8" s="1417"/>
      <c r="C8" s="1138"/>
      <c r="D8" s="1138"/>
      <c r="E8" s="1418"/>
      <c r="F8" s="1138"/>
      <c r="G8" s="1138"/>
      <c r="H8" s="1138"/>
      <c r="I8" s="1138"/>
      <c r="J8" s="1138"/>
      <c r="K8" s="1418"/>
      <c r="L8" s="1138"/>
      <c r="M8" s="1138"/>
      <c r="N8" s="1418"/>
      <c r="O8" s="1138"/>
      <c r="P8" s="1138"/>
    </row>
    <row r="9" spans="1:16" ht="13.8">
      <c r="A9" s="1419" t="s">
        <v>1420</v>
      </c>
      <c r="B9" s="1420"/>
      <c r="C9" s="1049">
        <v>25</v>
      </c>
      <c r="D9" s="1049">
        <v>4198.3999999999996</v>
      </c>
      <c r="E9" s="1049"/>
      <c r="F9" s="1049">
        <v>179</v>
      </c>
      <c r="G9" s="1049">
        <v>4401.2513966480446</v>
      </c>
      <c r="H9" s="1049"/>
      <c r="I9" s="1059">
        <v>85</v>
      </c>
      <c r="J9" s="1049">
        <v>4565.552941176471</v>
      </c>
      <c r="K9" s="1049"/>
      <c r="L9" s="1049">
        <v>78</v>
      </c>
      <c r="M9" s="1049">
        <v>4513.6923076923076</v>
      </c>
      <c r="N9" s="1049"/>
      <c r="O9" s="1049">
        <v>367</v>
      </c>
      <c r="P9" s="1049">
        <v>4449.3841961852859</v>
      </c>
    </row>
    <row r="10" spans="1:16" ht="13.8">
      <c r="A10" s="1419"/>
      <c r="B10" s="1421" t="s">
        <v>1421</v>
      </c>
      <c r="C10" s="1059">
        <v>21</v>
      </c>
      <c r="D10" s="1049">
        <v>4813.2380952380954</v>
      </c>
      <c r="E10" s="1059"/>
      <c r="F10" s="1059">
        <v>142</v>
      </c>
      <c r="G10" s="1059">
        <v>4847.0633802816901</v>
      </c>
      <c r="H10" s="1059"/>
      <c r="I10" s="1059">
        <v>66</v>
      </c>
      <c r="J10" s="1059">
        <v>5038.090909090909</v>
      </c>
      <c r="K10" s="1059"/>
      <c r="L10" s="1059">
        <v>55</v>
      </c>
      <c r="M10" s="1059">
        <v>4809.8</v>
      </c>
      <c r="N10" s="1059"/>
      <c r="O10" s="1059">
        <v>284</v>
      </c>
      <c r="P10" s="1059">
        <v>4881.7394366197186</v>
      </c>
    </row>
    <row r="11" spans="1:16" ht="13.8">
      <c r="A11" s="1419"/>
      <c r="B11" s="1421" t="s">
        <v>1422</v>
      </c>
      <c r="C11" s="1059">
        <v>4</v>
      </c>
      <c r="D11" s="1049">
        <v>970.25</v>
      </c>
      <c r="E11" s="1059"/>
      <c r="F11" s="1059">
        <v>37</v>
      </c>
      <c r="G11" s="1059">
        <v>2690.2702702702704</v>
      </c>
      <c r="H11" s="1059"/>
      <c r="I11" s="1059">
        <v>19</v>
      </c>
      <c r="J11" s="1059">
        <v>2924.0526315789475</v>
      </c>
      <c r="K11" s="1059"/>
      <c r="L11" s="1059">
        <v>23</v>
      </c>
      <c r="M11" s="1059">
        <v>3805.5652173913045</v>
      </c>
      <c r="N11" s="1059"/>
      <c r="O11" s="1059">
        <v>83</v>
      </c>
      <c r="P11" s="1059">
        <v>2969.9518072289156</v>
      </c>
    </row>
    <row r="12" spans="1:16" ht="13.8">
      <c r="A12" s="1419" t="s">
        <v>1423</v>
      </c>
      <c r="B12" s="1420"/>
      <c r="C12" s="1060">
        <v>1</v>
      </c>
      <c r="D12" s="1049">
        <v>2870</v>
      </c>
      <c r="E12" s="1049"/>
      <c r="F12" s="1060">
        <v>72</v>
      </c>
      <c r="G12" s="1060">
        <v>4601.3194444444443</v>
      </c>
      <c r="H12" s="1060"/>
      <c r="I12" s="1060">
        <v>43</v>
      </c>
      <c r="J12" s="1060">
        <v>4805.2093023255811</v>
      </c>
      <c r="K12" s="1060"/>
      <c r="L12" s="1060">
        <v>56</v>
      </c>
      <c r="M12" s="1060">
        <v>4501.375</v>
      </c>
      <c r="N12" s="1049"/>
      <c r="O12" s="1060">
        <v>172</v>
      </c>
      <c r="P12" s="1049">
        <v>4609.6860465116279</v>
      </c>
    </row>
    <row r="13" spans="1:16" ht="13.8">
      <c r="A13" s="1419"/>
      <c r="B13" s="1421" t="s">
        <v>1421</v>
      </c>
      <c r="C13" s="1422">
        <v>1</v>
      </c>
      <c r="D13" s="1049">
        <v>2870</v>
      </c>
      <c r="E13" s="1059"/>
      <c r="F13" s="1422">
        <v>1</v>
      </c>
      <c r="G13" s="1422">
        <v>5433</v>
      </c>
      <c r="H13" s="1422"/>
      <c r="I13" s="1422">
        <v>11</v>
      </c>
      <c r="J13" s="1422">
        <v>4956</v>
      </c>
      <c r="K13" s="1422"/>
      <c r="L13" s="1422">
        <v>29</v>
      </c>
      <c r="M13" s="1422">
        <v>4828.6896551724139</v>
      </c>
      <c r="N13" s="1059"/>
      <c r="O13" s="1422">
        <v>42</v>
      </c>
      <c r="P13" s="1422">
        <v>4829.7857142857147</v>
      </c>
    </row>
    <row r="14" spans="1:16" ht="13.8">
      <c r="A14" s="1423"/>
      <c r="B14" s="1424" t="s">
        <v>1422</v>
      </c>
      <c r="C14" s="1425">
        <v>0</v>
      </c>
      <c r="D14" s="1425">
        <v>0</v>
      </c>
      <c r="E14" s="1425"/>
      <c r="F14" s="1425">
        <v>71</v>
      </c>
      <c r="G14" s="1425">
        <v>4589.6056338028166</v>
      </c>
      <c r="H14" s="1425"/>
      <c r="I14" s="1425">
        <v>32</v>
      </c>
      <c r="J14" s="1425">
        <v>4753.375</v>
      </c>
      <c r="K14" s="1425"/>
      <c r="L14" s="1425">
        <v>27</v>
      </c>
      <c r="M14" s="1425">
        <v>4149.7777777777774</v>
      </c>
      <c r="N14" s="1425"/>
      <c r="O14" s="1425">
        <v>130</v>
      </c>
      <c r="P14" s="1425">
        <v>4538.5692307692307</v>
      </c>
    </row>
    <row r="15" spans="1:16" ht="13.8">
      <c r="A15" s="1419" t="s">
        <v>125</v>
      </c>
      <c r="B15" s="1420"/>
      <c r="C15" s="1049">
        <v>26</v>
      </c>
      <c r="D15" s="1049">
        <v>4147.3076923076924</v>
      </c>
      <c r="E15" s="1049"/>
      <c r="F15" s="1049">
        <v>251</v>
      </c>
      <c r="G15" s="1049">
        <v>4458.6414342629478</v>
      </c>
      <c r="H15" s="1049"/>
      <c r="I15" s="1049">
        <v>128</v>
      </c>
      <c r="J15" s="1049">
        <v>4646.0625</v>
      </c>
      <c r="K15" s="1049"/>
      <c r="L15" s="1049">
        <v>134</v>
      </c>
      <c r="M15" s="1049">
        <v>4508.5447761194027</v>
      </c>
      <c r="N15" s="1049"/>
      <c r="O15" s="1049">
        <v>539</v>
      </c>
      <c r="P15" s="1049">
        <v>4500.5380333951762</v>
      </c>
    </row>
    <row r="16" spans="1:16" ht="4.2" customHeight="1" thickBot="1">
      <c r="A16" s="1426"/>
      <c r="B16" s="1426"/>
      <c r="C16" s="1426"/>
      <c r="D16" s="1426"/>
      <c r="E16" s="1056"/>
      <c r="F16" s="1056"/>
      <c r="G16" s="1056"/>
      <c r="H16" s="1056"/>
      <c r="I16" s="1056"/>
      <c r="J16" s="1056"/>
      <c r="K16" s="1056"/>
      <c r="L16" s="1056"/>
      <c r="M16" s="1056"/>
      <c r="N16" s="1056"/>
      <c r="O16" s="1056"/>
      <c r="P16" s="1056"/>
    </row>
    <row r="17" spans="1:16">
      <c r="A17" s="1427" t="s">
        <v>202</v>
      </c>
      <c r="B17" s="1428"/>
      <c r="C17" s="1428"/>
      <c r="D17" s="1428"/>
      <c r="E17" s="1052"/>
      <c r="F17" s="1052"/>
      <c r="G17" s="1052"/>
      <c r="H17" s="1052"/>
      <c r="I17" s="1052"/>
      <c r="J17" s="1052"/>
      <c r="K17" s="1052"/>
      <c r="L17" s="1052"/>
      <c r="M17" s="1052"/>
      <c r="N17" s="1052"/>
      <c r="O17" s="1052"/>
      <c r="P17" s="1052"/>
    </row>
    <row r="18" spans="1:16" ht="15" customHeight="1">
      <c r="A18" s="1869" t="s">
        <v>1424</v>
      </c>
      <c r="B18" s="1870"/>
      <c r="C18" s="1870"/>
      <c r="D18" s="1870"/>
      <c r="E18" s="1870"/>
      <c r="F18" s="1870"/>
      <c r="G18" s="1870"/>
      <c r="H18" s="1870"/>
      <c r="I18" s="1870"/>
      <c r="J18" s="1870"/>
      <c r="K18" s="1870"/>
      <c r="L18" s="1870"/>
      <c r="M18" s="1870"/>
      <c r="N18" s="1870"/>
      <c r="O18" s="1870"/>
      <c r="P18" s="1870"/>
    </row>
    <row r="19" spans="1:16">
      <c r="A19" s="1869" t="s">
        <v>1425</v>
      </c>
      <c r="B19" s="1870"/>
      <c r="C19" s="1870"/>
      <c r="D19" s="1870"/>
      <c r="E19" s="1870"/>
      <c r="F19" s="1870"/>
      <c r="G19" s="1870"/>
      <c r="H19" s="1870"/>
      <c r="I19" s="1870"/>
      <c r="J19" s="1870"/>
      <c r="K19" s="1870"/>
      <c r="L19" s="1870"/>
      <c r="M19" s="1870"/>
      <c r="N19" s="1870"/>
      <c r="O19" s="1870"/>
      <c r="P19" s="1870"/>
    </row>
    <row r="20" spans="1:16" ht="41.25" customHeight="1">
      <c r="A20" s="1869" t="s">
        <v>1426</v>
      </c>
      <c r="B20" s="1870"/>
      <c r="C20" s="1870"/>
      <c r="D20" s="1870"/>
      <c r="E20" s="1870"/>
      <c r="F20" s="1870"/>
      <c r="G20" s="1870"/>
      <c r="H20" s="1870"/>
      <c r="I20" s="1870"/>
      <c r="J20" s="1870"/>
      <c r="K20" s="1870"/>
      <c r="L20" s="1870"/>
      <c r="M20" s="1870"/>
      <c r="N20" s="1870"/>
      <c r="O20" s="1870"/>
      <c r="P20" s="1870"/>
    </row>
    <row r="21" spans="1:16" ht="13.5" customHeight="1">
      <c r="A21" s="1869" t="s">
        <v>1427</v>
      </c>
      <c r="B21" s="1870"/>
      <c r="C21" s="1870"/>
      <c r="D21" s="1870"/>
      <c r="E21" s="1870"/>
      <c r="F21" s="1870"/>
      <c r="G21" s="1870"/>
      <c r="H21" s="1870"/>
      <c r="I21" s="1870"/>
      <c r="J21" s="1870"/>
      <c r="K21" s="1870"/>
      <c r="L21" s="1870"/>
      <c r="M21" s="1870"/>
      <c r="N21" s="1870"/>
      <c r="O21" s="1870"/>
      <c r="P21" s="1870"/>
    </row>
    <row r="22" spans="1:16">
      <c r="A22" s="1869" t="s">
        <v>1428</v>
      </c>
      <c r="B22" s="1870"/>
      <c r="C22" s="1870"/>
      <c r="D22" s="1870"/>
      <c r="E22" s="1870"/>
      <c r="F22" s="1870"/>
      <c r="G22" s="1870"/>
      <c r="H22" s="1870"/>
      <c r="I22" s="1870"/>
      <c r="J22" s="1870"/>
      <c r="K22" s="1870"/>
      <c r="L22" s="1870"/>
      <c r="M22" s="1870"/>
      <c r="N22" s="1870"/>
      <c r="O22" s="1870"/>
      <c r="P22" s="1870"/>
    </row>
    <row r="23" spans="1:16" ht="15.6">
      <c r="A23" s="1429"/>
      <c r="F23" s="1430"/>
      <c r="G23" s="1431"/>
      <c r="H23" s="1431"/>
      <c r="I23" s="1431"/>
      <c r="J23" s="1431"/>
    </row>
    <row r="24" spans="1:16">
      <c r="B24" s="1432"/>
      <c r="C24" s="1432"/>
      <c r="D24" s="1432"/>
    </row>
    <row r="25" spans="1:16">
      <c r="A25" s="1391"/>
      <c r="M25" s="1433"/>
    </row>
    <row r="28" spans="1:16">
      <c r="J28" s="1434"/>
      <c r="O28" s="1434"/>
    </row>
    <row r="200" spans="3:3">
      <c r="C200" s="1358" t="s">
        <v>190</v>
      </c>
    </row>
  </sheetData>
  <mergeCells count="5">
    <mergeCell ref="A18:P18"/>
    <mergeCell ref="A19:P19"/>
    <mergeCell ref="A20:P20"/>
    <mergeCell ref="A21:P21"/>
    <mergeCell ref="A22:P22"/>
  </mergeCells>
  <conditionalFormatting sqref="C9">
    <cfRule type="cellIs" dxfId="3" priority="3" stopIfTrue="1" operator="equal">
      <formula>0</formula>
    </cfRule>
  </conditionalFormatting>
  <conditionalFormatting sqref="F9 K9:L9 K15:K17 F16:J17">
    <cfRule type="cellIs" dxfId="2" priority="4" stopIfTrue="1" operator="equal">
      <formula>0</formula>
    </cfRule>
  </conditionalFormatting>
  <conditionalFormatting sqref="O9:P9">
    <cfRule type="cellIs" dxfId="1" priority="2" stopIfTrue="1" operator="equal">
      <formula>0</formula>
    </cfRule>
  </conditionalFormatting>
  <conditionalFormatting sqref="P12">
    <cfRule type="cellIs" dxfId="0" priority="1" stopIfTrue="1" operator="equal">
      <formula>0</formula>
    </cfRule>
  </conditionalFormatting>
  <hyperlinks>
    <hyperlink ref="B1" location="Índice!A1" display="Volver al Índice " xr:uid="{D44C5827-50AC-4AE0-95F6-F8185DCA8562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66" orientation="landscape" useFirstPageNumber="1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443E1-0E2E-4F08-8A45-7C53AC067FC0}">
  <sheetPr codeName="Hoja78"/>
  <dimension ref="A7:C31"/>
  <sheetViews>
    <sheetView zoomScale="120" zoomScaleNormal="120" workbookViewId="0">
      <selection activeCell="B17" sqref="B17"/>
    </sheetView>
  </sheetViews>
  <sheetFormatPr baseColWidth="10" defaultColWidth="11.44140625" defaultRowHeight="13.2"/>
  <cols>
    <col min="1" max="1" width="5.5546875" style="1063" customWidth="1"/>
    <col min="2" max="2" width="2.44140625" style="1063" customWidth="1"/>
    <col min="3" max="3" width="125.6640625" style="1063" customWidth="1"/>
    <col min="4" max="16384" width="11.44140625" style="1063"/>
  </cols>
  <sheetData>
    <row r="7" spans="1:3" ht="13.8" thickBot="1">
      <c r="A7" s="1061"/>
      <c r="B7" s="1061"/>
      <c r="C7" s="1061"/>
    </row>
    <row r="8" spans="1:3">
      <c r="A8" s="1062"/>
      <c r="B8" s="1062"/>
      <c r="C8" s="1062"/>
    </row>
    <row r="9" spans="1:3" ht="16.8">
      <c r="A9" s="1064" t="s">
        <v>1429</v>
      </c>
      <c r="B9" s="1065"/>
      <c r="C9" s="1062"/>
    </row>
    <row r="10" spans="1:3">
      <c r="A10" s="1067"/>
      <c r="B10" s="1067"/>
      <c r="C10" s="1068"/>
    </row>
    <row r="11" spans="1:3" ht="13.8">
      <c r="A11" s="1062"/>
      <c r="B11" s="1071" t="s">
        <v>1260</v>
      </c>
      <c r="C11" s="1070" t="str">
        <f>+'[33]Retiros 25%|AFP-Sexo-Edad'!A2</f>
        <v>Número de Afiliados que Retiraron hasta el 25% de su Cuenta Individual de Capitalización para la compra de Primer Inmueble según según AFP, Finalidad y Rango de Edad</v>
      </c>
    </row>
    <row r="12" spans="1:3" ht="13.8">
      <c r="A12" s="1062"/>
      <c r="B12" s="1071" t="s">
        <v>1260</v>
      </c>
      <c r="C12" s="1070" t="str">
        <f>+'[33]Retiros25%| Evol Num'!A2</f>
        <v>Flujo mensual de Afiliados que Retiraron hasta el 25% de su Cuenta Individual de Capitalización para la Compra de Primer Inmueble según AFP y Finalidad</v>
      </c>
    </row>
    <row r="13" spans="1:3" ht="13.8">
      <c r="A13" s="1062"/>
      <c r="B13" s="1071" t="s">
        <v>1260</v>
      </c>
      <c r="C13" s="1070" t="str">
        <f>+'[33]Retiros25%| Monto'!A2</f>
        <v>Monto mensual de Retiros de las Cuentas Individuales de Capitalización para la compra de Primer Inmueble según AFP y Finalidad</v>
      </c>
    </row>
    <row r="14" spans="1:3" ht="14.4">
      <c r="A14" s="1062"/>
      <c r="B14" s="1071" t="s">
        <v>1260</v>
      </c>
      <c r="C14" s="1333" t="s">
        <v>1268</v>
      </c>
    </row>
    <row r="15" spans="1:3" ht="13.8" thickBot="1">
      <c r="A15" s="1074"/>
      <c r="B15" s="1075"/>
      <c r="C15" s="1074"/>
    </row>
    <row r="21" ht="23.25" customHeight="1"/>
    <row r="22" ht="12.7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7.5" customHeight="1"/>
  </sheetData>
  <hyperlinks>
    <hyperlink ref="C11" location="'Retiros 25%|AFP-Sexo-Edad r'!A1" display="'Retiros 25%|AFP-Sexo-Edad r'!A1" xr:uid="{E377603D-15EF-45EA-98F4-0D6F96783846}"/>
    <hyperlink ref="C12" location="'Retiros25%| Evol Num'!A1" display="'Retiros25%| Evol Num'!A1" xr:uid="{A6642077-D2F2-46F4-B77D-9BC41DD72017}"/>
    <hyperlink ref="C13" location="'Retiros25%| Monto'!A1" display="'Retiros25%| Monto'!A1" xr:uid="{028776F9-E0F8-4D40-B7EB-6F9771F776E7}"/>
    <hyperlink ref="C14" r:id="rId1" display="Glosario de términos sobre jubilación" xr:uid="{2D934968-D99C-4F8E-9139-8F60B5E9314E}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196DD-7EE2-40FA-A9CF-0CA8F29E94D3}">
  <sheetPr codeName="Hoja79">
    <pageSetUpPr fitToPage="1"/>
  </sheetPr>
  <dimension ref="A1:AC59"/>
  <sheetViews>
    <sheetView zoomScale="115" zoomScaleNormal="115" workbookViewId="0">
      <selection activeCell="H12" sqref="H12"/>
    </sheetView>
  </sheetViews>
  <sheetFormatPr baseColWidth="10" defaultColWidth="11.44140625" defaultRowHeight="14.4"/>
  <cols>
    <col min="1" max="1" width="1.6640625" style="1435" customWidth="1"/>
    <col min="2" max="2" width="24.44140625" style="1435" customWidth="1"/>
    <col min="3" max="13" width="9.33203125" style="1435" customWidth="1"/>
    <col min="14" max="14" width="8.88671875" style="1435" customWidth="1"/>
    <col min="15" max="16" width="10.6640625" style="1435" customWidth="1"/>
    <col min="17" max="16384" width="11.44140625" style="1435"/>
  </cols>
  <sheetData>
    <row r="1" spans="1:29">
      <c r="B1" s="1436" t="s">
        <v>546</v>
      </c>
    </row>
    <row r="2" spans="1:29" s="22" customFormat="1" ht="55.5" customHeight="1">
      <c r="A2" s="1437" t="s">
        <v>1430</v>
      </c>
      <c r="B2" s="1438"/>
      <c r="C2" s="1438"/>
      <c r="D2" s="1438"/>
      <c r="E2" s="1438"/>
      <c r="F2" s="1438"/>
      <c r="G2" s="1438"/>
      <c r="H2" s="1438"/>
      <c r="I2" s="1438"/>
      <c r="J2" s="1438"/>
      <c r="K2" s="1438"/>
      <c r="L2" s="1438"/>
      <c r="M2" s="1438"/>
      <c r="N2" s="1438"/>
      <c r="O2" s="1438"/>
      <c r="P2" s="1438"/>
    </row>
    <row r="3" spans="1:29" s="22" customFormat="1" ht="16.8">
      <c r="A3" s="25">
        <v>45596</v>
      </c>
      <c r="B3" s="26"/>
      <c r="C3" s="26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29" s="22" customFormat="1" ht="11.4" thickBot="1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</row>
    <row r="5" spans="1:29" s="22" customFormat="1" ht="12.75" customHeight="1">
      <c r="A5" s="1871" t="s">
        <v>1431</v>
      </c>
      <c r="B5" s="1872"/>
      <c r="C5" s="216" t="s">
        <v>96</v>
      </c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1874" t="s">
        <v>97</v>
      </c>
      <c r="O5" s="35" t="s">
        <v>1432</v>
      </c>
      <c r="P5" s="35" t="s">
        <v>98</v>
      </c>
    </row>
    <row r="6" spans="1:29" s="22" customFormat="1" ht="13.8">
      <c r="A6" s="1873"/>
      <c r="B6" s="1873"/>
      <c r="C6" s="286" t="s">
        <v>99</v>
      </c>
      <c r="D6" s="286" t="s">
        <v>100</v>
      </c>
      <c r="E6" s="286" t="s">
        <v>101</v>
      </c>
      <c r="F6" s="286" t="s">
        <v>102</v>
      </c>
      <c r="G6" s="286" t="s">
        <v>103</v>
      </c>
      <c r="H6" s="286" t="s">
        <v>104</v>
      </c>
      <c r="I6" s="286" t="s">
        <v>105</v>
      </c>
      <c r="J6" s="286" t="s">
        <v>106</v>
      </c>
      <c r="K6" s="286" t="s">
        <v>107</v>
      </c>
      <c r="L6" s="1439" t="s">
        <v>108</v>
      </c>
      <c r="M6" s="1439" t="s">
        <v>109</v>
      </c>
      <c r="N6" s="1711"/>
      <c r="O6" s="37" t="s">
        <v>195</v>
      </c>
      <c r="P6" s="37" t="s">
        <v>111</v>
      </c>
    </row>
    <row r="7" spans="1:29" s="22" customFormat="1" ht="13.8">
      <c r="A7" s="42" t="s">
        <v>112</v>
      </c>
      <c r="B7" s="400"/>
      <c r="C7" s="1440">
        <v>0</v>
      </c>
      <c r="D7" s="1440">
        <v>150</v>
      </c>
      <c r="E7" s="1440">
        <v>1895</v>
      </c>
      <c r="F7" s="1440">
        <v>2674</v>
      </c>
      <c r="G7" s="1440">
        <v>1876</v>
      </c>
      <c r="H7" s="1440">
        <v>1246</v>
      </c>
      <c r="I7" s="1440">
        <v>623</v>
      </c>
      <c r="J7" s="1440">
        <v>267</v>
      </c>
      <c r="K7" s="1440">
        <v>121</v>
      </c>
      <c r="L7" s="1440">
        <v>25</v>
      </c>
      <c r="M7" s="1440">
        <v>3</v>
      </c>
      <c r="N7" s="1440">
        <v>8880</v>
      </c>
      <c r="O7" s="1441">
        <v>1</v>
      </c>
      <c r="P7" s="1441">
        <v>7.3589127372172033E-2</v>
      </c>
      <c r="Q7" s="1442"/>
    </row>
    <row r="8" spans="1:29" s="22" customFormat="1" ht="13.8">
      <c r="A8" s="47"/>
      <c r="B8" s="1443" t="s">
        <v>1433</v>
      </c>
      <c r="C8" s="1264">
        <v>0</v>
      </c>
      <c r="D8" s="1264">
        <v>24</v>
      </c>
      <c r="E8" s="1264">
        <v>504</v>
      </c>
      <c r="F8" s="1264">
        <v>1105</v>
      </c>
      <c r="G8" s="1264">
        <v>1072</v>
      </c>
      <c r="H8" s="1264">
        <v>747</v>
      </c>
      <c r="I8" s="1264">
        <v>342</v>
      </c>
      <c r="J8" s="1264">
        <v>133</v>
      </c>
      <c r="K8" s="1264">
        <v>58</v>
      </c>
      <c r="L8" s="1264">
        <v>12</v>
      </c>
      <c r="M8" s="1264">
        <v>2</v>
      </c>
      <c r="N8" s="1264">
        <v>3999</v>
      </c>
      <c r="O8" s="1444">
        <v>0.45033783783783782</v>
      </c>
      <c r="P8" s="1264"/>
      <c r="Q8" s="1442"/>
      <c r="AC8" s="1445"/>
    </row>
    <row r="9" spans="1:29" s="22" customFormat="1" ht="13.8">
      <c r="A9" s="51"/>
      <c r="B9" s="1446" t="s">
        <v>1434</v>
      </c>
      <c r="C9" s="1249">
        <v>0</v>
      </c>
      <c r="D9" s="1249">
        <v>126</v>
      </c>
      <c r="E9" s="1249">
        <v>1391</v>
      </c>
      <c r="F9" s="1249">
        <v>1569</v>
      </c>
      <c r="G9" s="1249">
        <v>804</v>
      </c>
      <c r="H9" s="1249">
        <v>499</v>
      </c>
      <c r="I9" s="1249">
        <v>281</v>
      </c>
      <c r="J9" s="1249">
        <v>134</v>
      </c>
      <c r="K9" s="1249">
        <v>63</v>
      </c>
      <c r="L9" s="1249">
        <v>13</v>
      </c>
      <c r="M9" s="1249">
        <v>1</v>
      </c>
      <c r="N9" s="1249">
        <v>4881</v>
      </c>
      <c r="O9" s="1447">
        <v>0.54966216216216213</v>
      </c>
      <c r="P9" s="1249"/>
      <c r="Q9" s="1442"/>
    </row>
    <row r="10" spans="1:29" s="22" customFormat="1" ht="13.8">
      <c r="A10" s="42" t="s">
        <v>115</v>
      </c>
      <c r="B10" s="42"/>
      <c r="C10" s="1440">
        <v>0</v>
      </c>
      <c r="D10" s="1440">
        <v>62</v>
      </c>
      <c r="E10" s="1440">
        <v>1786</v>
      </c>
      <c r="F10" s="1440">
        <v>6615</v>
      </c>
      <c r="G10" s="1440">
        <v>10159</v>
      </c>
      <c r="H10" s="1440">
        <v>9478</v>
      </c>
      <c r="I10" s="1440">
        <v>6549</v>
      </c>
      <c r="J10" s="1440">
        <v>3933</v>
      </c>
      <c r="K10" s="1440">
        <v>2110</v>
      </c>
      <c r="L10" s="1440">
        <v>683</v>
      </c>
      <c r="M10" s="1440">
        <v>25</v>
      </c>
      <c r="N10" s="1440">
        <v>41400</v>
      </c>
      <c r="O10" s="1441">
        <v>1</v>
      </c>
      <c r="P10" s="1441">
        <v>0.34308444518107234</v>
      </c>
      <c r="Q10" s="1442"/>
    </row>
    <row r="11" spans="1:29" s="22" customFormat="1" ht="13.8">
      <c r="A11" s="47"/>
      <c r="B11" s="1443" t="s">
        <v>1433</v>
      </c>
      <c r="C11" s="1264">
        <v>0</v>
      </c>
      <c r="D11" s="1264">
        <v>23</v>
      </c>
      <c r="E11" s="1264">
        <v>791</v>
      </c>
      <c r="F11" s="1264">
        <v>3756</v>
      </c>
      <c r="G11" s="1264">
        <v>6668</v>
      </c>
      <c r="H11" s="1264">
        <v>6575</v>
      </c>
      <c r="I11" s="1264">
        <v>4469</v>
      </c>
      <c r="J11" s="1264">
        <v>2578</v>
      </c>
      <c r="K11" s="1264">
        <v>1347</v>
      </c>
      <c r="L11" s="1264">
        <v>432</v>
      </c>
      <c r="M11" s="1264">
        <v>12</v>
      </c>
      <c r="N11" s="1264">
        <v>26651</v>
      </c>
      <c r="O11" s="1448">
        <v>0.64374396135265699</v>
      </c>
      <c r="P11" s="1264"/>
      <c r="Q11" s="1442"/>
      <c r="U11" s="1445"/>
      <c r="V11" s="1445"/>
      <c r="W11" s="1445"/>
      <c r="X11" s="1445"/>
      <c r="Y11" s="1445"/>
      <c r="AC11" s="1445"/>
    </row>
    <row r="12" spans="1:29" s="22" customFormat="1" ht="13.8">
      <c r="A12" s="51"/>
      <c r="B12" s="1446" t="s">
        <v>1434</v>
      </c>
      <c r="C12" s="1249">
        <v>0</v>
      </c>
      <c r="D12" s="1249">
        <v>39</v>
      </c>
      <c r="E12" s="1249">
        <v>995</v>
      </c>
      <c r="F12" s="1249">
        <v>2859</v>
      </c>
      <c r="G12" s="1249">
        <v>3491</v>
      </c>
      <c r="H12" s="1249">
        <v>2903</v>
      </c>
      <c r="I12" s="1249">
        <v>2080</v>
      </c>
      <c r="J12" s="1249">
        <v>1355</v>
      </c>
      <c r="K12" s="1249">
        <v>763</v>
      </c>
      <c r="L12" s="1249">
        <v>251</v>
      </c>
      <c r="M12" s="1249">
        <v>13</v>
      </c>
      <c r="N12" s="1249">
        <v>14749</v>
      </c>
      <c r="O12" s="1447">
        <v>0.35625603864734301</v>
      </c>
      <c r="P12" s="1249"/>
      <c r="Q12" s="1442"/>
      <c r="U12" s="1445"/>
      <c r="V12" s="1445"/>
      <c r="W12" s="1445"/>
      <c r="X12" s="1445"/>
      <c r="AC12" s="1445"/>
    </row>
    <row r="13" spans="1:29" s="22" customFormat="1" ht="13.8">
      <c r="A13" s="42" t="s">
        <v>116</v>
      </c>
      <c r="B13" s="42"/>
      <c r="C13" s="1440">
        <v>0</v>
      </c>
      <c r="D13" s="1440">
        <v>106</v>
      </c>
      <c r="E13" s="1440">
        <v>3253</v>
      </c>
      <c r="F13" s="1440">
        <v>9784</v>
      </c>
      <c r="G13" s="1440">
        <v>11463</v>
      </c>
      <c r="H13" s="1440">
        <v>8844</v>
      </c>
      <c r="I13" s="1440">
        <v>5381</v>
      </c>
      <c r="J13" s="1440">
        <v>3021</v>
      </c>
      <c r="K13" s="1440">
        <v>1513</v>
      </c>
      <c r="L13" s="1440">
        <v>438</v>
      </c>
      <c r="M13" s="1440">
        <v>13</v>
      </c>
      <c r="N13" s="1440">
        <v>43816</v>
      </c>
      <c r="O13" s="1441">
        <v>1</v>
      </c>
      <c r="P13" s="1441">
        <v>0.36310599154719481</v>
      </c>
      <c r="Q13" s="1442"/>
    </row>
    <row r="14" spans="1:29" s="22" customFormat="1" ht="13.8">
      <c r="A14" s="47"/>
      <c r="B14" s="1443" t="s">
        <v>1433</v>
      </c>
      <c r="C14" s="1264">
        <v>0</v>
      </c>
      <c r="D14" s="1264">
        <v>39</v>
      </c>
      <c r="E14" s="1264">
        <v>1372</v>
      </c>
      <c r="F14" s="1264">
        <v>5351</v>
      </c>
      <c r="G14" s="1264">
        <v>7688</v>
      </c>
      <c r="H14" s="1264">
        <v>6475</v>
      </c>
      <c r="I14" s="1264">
        <v>3885</v>
      </c>
      <c r="J14" s="1264">
        <v>2143</v>
      </c>
      <c r="K14" s="1264">
        <v>1036</v>
      </c>
      <c r="L14" s="1264">
        <v>309</v>
      </c>
      <c r="M14" s="1264">
        <v>5</v>
      </c>
      <c r="N14" s="1264">
        <v>28303</v>
      </c>
      <c r="O14" s="1448">
        <v>0.6459512506846814</v>
      </c>
      <c r="P14" s="1264"/>
      <c r="Q14" s="1442"/>
      <c r="U14" s="1445"/>
      <c r="V14" s="1445"/>
      <c r="W14" s="1445"/>
      <c r="X14" s="1445"/>
      <c r="Y14" s="1445"/>
      <c r="AC14" s="1445"/>
    </row>
    <row r="15" spans="1:29" s="22" customFormat="1" ht="13.8">
      <c r="A15" s="51"/>
      <c r="B15" s="1446" t="s">
        <v>1434</v>
      </c>
      <c r="C15" s="1249">
        <v>0</v>
      </c>
      <c r="D15" s="1249">
        <v>67</v>
      </c>
      <c r="E15" s="1249">
        <v>1881</v>
      </c>
      <c r="F15" s="1249">
        <v>4433</v>
      </c>
      <c r="G15" s="1249">
        <v>3775</v>
      </c>
      <c r="H15" s="1249">
        <v>2369</v>
      </c>
      <c r="I15" s="1249">
        <v>1496</v>
      </c>
      <c r="J15" s="1249">
        <v>878</v>
      </c>
      <c r="K15" s="1249">
        <v>477</v>
      </c>
      <c r="L15" s="1249">
        <v>129</v>
      </c>
      <c r="M15" s="1249">
        <v>8</v>
      </c>
      <c r="N15" s="1249">
        <v>15513</v>
      </c>
      <c r="O15" s="1447">
        <v>0.3540487493153186</v>
      </c>
      <c r="P15" s="1249"/>
      <c r="Q15" s="1442"/>
      <c r="U15" s="1445"/>
      <c r="V15" s="1445"/>
      <c r="W15" s="1445"/>
      <c r="X15" s="1445"/>
      <c r="AC15" s="1445"/>
    </row>
    <row r="16" spans="1:29" s="22" customFormat="1" ht="13.8">
      <c r="A16" s="42" t="s">
        <v>117</v>
      </c>
      <c r="B16" s="42"/>
      <c r="C16" s="1440">
        <v>0</v>
      </c>
      <c r="D16" s="1440">
        <v>26</v>
      </c>
      <c r="E16" s="1440">
        <v>1190</v>
      </c>
      <c r="F16" s="1440">
        <v>4575</v>
      </c>
      <c r="G16" s="1440">
        <v>6744</v>
      </c>
      <c r="H16" s="1440">
        <v>6069</v>
      </c>
      <c r="I16" s="1440">
        <v>4067</v>
      </c>
      <c r="J16" s="1440">
        <v>2311</v>
      </c>
      <c r="K16" s="1440">
        <v>1203</v>
      </c>
      <c r="L16" s="1440">
        <v>356</v>
      </c>
      <c r="M16" s="1440">
        <v>33</v>
      </c>
      <c r="N16" s="1440">
        <v>26574</v>
      </c>
      <c r="O16" s="1441">
        <v>1</v>
      </c>
      <c r="P16" s="1441">
        <v>0.22022043589956078</v>
      </c>
      <c r="Q16" s="1442"/>
    </row>
    <row r="17" spans="1:29" s="22" customFormat="1" ht="13.8">
      <c r="A17" s="47"/>
      <c r="B17" s="1443" t="s">
        <v>1433</v>
      </c>
      <c r="C17" s="1264">
        <v>0</v>
      </c>
      <c r="D17" s="1264">
        <v>12</v>
      </c>
      <c r="E17" s="1264">
        <v>579</v>
      </c>
      <c r="F17" s="1264">
        <v>2670</v>
      </c>
      <c r="G17" s="1264">
        <v>4543</v>
      </c>
      <c r="H17" s="1264">
        <v>4206</v>
      </c>
      <c r="I17" s="1264">
        <v>2749</v>
      </c>
      <c r="J17" s="1264">
        <v>1511</v>
      </c>
      <c r="K17" s="1264">
        <v>756</v>
      </c>
      <c r="L17" s="1264">
        <v>232</v>
      </c>
      <c r="M17" s="1264">
        <v>5</v>
      </c>
      <c r="N17" s="1264">
        <v>17263</v>
      </c>
      <c r="O17" s="1448">
        <v>0.64961992925415823</v>
      </c>
      <c r="P17" s="1264"/>
      <c r="Q17" s="1442"/>
      <c r="U17" s="1445"/>
      <c r="V17" s="1445"/>
      <c r="W17" s="1445"/>
      <c r="X17" s="1445"/>
      <c r="AC17" s="1445"/>
    </row>
    <row r="18" spans="1:29" s="22" customFormat="1" ht="13.8">
      <c r="A18" s="51"/>
      <c r="B18" s="1446" t="s">
        <v>1434</v>
      </c>
      <c r="C18" s="1249">
        <v>0</v>
      </c>
      <c r="D18" s="1249">
        <v>14</v>
      </c>
      <c r="E18" s="1249">
        <v>611</v>
      </c>
      <c r="F18" s="1249">
        <v>1905</v>
      </c>
      <c r="G18" s="1249">
        <v>2201</v>
      </c>
      <c r="H18" s="1249">
        <v>1863</v>
      </c>
      <c r="I18" s="1249">
        <v>1318</v>
      </c>
      <c r="J18" s="1249">
        <v>800</v>
      </c>
      <c r="K18" s="1249">
        <v>447</v>
      </c>
      <c r="L18" s="1249">
        <v>124</v>
      </c>
      <c r="M18" s="1249">
        <v>28</v>
      </c>
      <c r="N18" s="1249">
        <v>9311</v>
      </c>
      <c r="O18" s="1447">
        <v>0.35038007074584182</v>
      </c>
      <c r="P18" s="1249"/>
      <c r="Q18" s="1442"/>
      <c r="U18" s="1445"/>
      <c r="V18" s="1445"/>
      <c r="W18" s="1445"/>
      <c r="AC18" s="1445"/>
    </row>
    <row r="19" spans="1:29" s="22" customFormat="1" ht="13.8">
      <c r="A19" s="1449" t="s">
        <v>1351</v>
      </c>
      <c r="B19" s="42"/>
      <c r="C19" s="1440">
        <v>0</v>
      </c>
      <c r="D19" s="1440">
        <v>344</v>
      </c>
      <c r="E19" s="1440">
        <v>8124</v>
      </c>
      <c r="F19" s="1440">
        <v>23648</v>
      </c>
      <c r="G19" s="1440">
        <v>30242</v>
      </c>
      <c r="H19" s="1440">
        <v>25637</v>
      </c>
      <c r="I19" s="1440">
        <v>16620</v>
      </c>
      <c r="J19" s="1440">
        <v>9532</v>
      </c>
      <c r="K19" s="1440">
        <v>4947</v>
      </c>
      <c r="L19" s="1440">
        <v>1502</v>
      </c>
      <c r="M19" s="1440">
        <v>74</v>
      </c>
      <c r="N19" s="1440">
        <v>120670</v>
      </c>
      <c r="O19" s="1441">
        <v>1</v>
      </c>
      <c r="P19" s="1441">
        <v>1</v>
      </c>
      <c r="Q19" s="1442"/>
    </row>
    <row r="20" spans="1:29" s="22" customFormat="1" ht="13.8">
      <c r="A20" s="1450"/>
      <c r="B20" s="1269" t="s">
        <v>1433</v>
      </c>
      <c r="C20" s="1264">
        <v>0</v>
      </c>
      <c r="D20" s="1264">
        <v>98</v>
      </c>
      <c r="E20" s="1264">
        <v>3246</v>
      </c>
      <c r="F20" s="1264">
        <v>12882</v>
      </c>
      <c r="G20" s="1264">
        <v>19971</v>
      </c>
      <c r="H20" s="1264">
        <v>18003</v>
      </c>
      <c r="I20" s="1264">
        <v>11445</v>
      </c>
      <c r="J20" s="1264">
        <v>6365</v>
      </c>
      <c r="K20" s="1264">
        <v>3197</v>
      </c>
      <c r="L20" s="1264">
        <v>985</v>
      </c>
      <c r="M20" s="1264">
        <v>24</v>
      </c>
      <c r="N20" s="1264">
        <v>76216</v>
      </c>
      <c r="O20" s="1448">
        <v>0.63160686168890368</v>
      </c>
      <c r="P20" s="1264"/>
      <c r="Q20" s="1442"/>
    </row>
    <row r="21" spans="1:29" s="22" customFormat="1" ht="13.8">
      <c r="A21" s="1446"/>
      <c r="B21" s="1451" t="s">
        <v>1434</v>
      </c>
      <c r="C21" s="1249">
        <v>0</v>
      </c>
      <c r="D21" s="1249">
        <v>246</v>
      </c>
      <c r="E21" s="1249">
        <v>4878</v>
      </c>
      <c r="F21" s="1249">
        <v>10766</v>
      </c>
      <c r="G21" s="1249">
        <v>10271</v>
      </c>
      <c r="H21" s="1249">
        <v>7634</v>
      </c>
      <c r="I21" s="1249">
        <v>5175</v>
      </c>
      <c r="J21" s="1249">
        <v>3167</v>
      </c>
      <c r="K21" s="1249">
        <v>1750</v>
      </c>
      <c r="L21" s="1249">
        <v>517</v>
      </c>
      <c r="M21" s="1249">
        <v>50</v>
      </c>
      <c r="N21" s="1249">
        <v>44454</v>
      </c>
      <c r="O21" s="1447">
        <v>0.36839313831109638</v>
      </c>
      <c r="P21" s="1249"/>
      <c r="Q21" s="1442"/>
    </row>
    <row r="22" spans="1:29" s="22" customFormat="1" ht="13.8">
      <c r="A22" s="1449" t="s">
        <v>1343</v>
      </c>
      <c r="B22" s="1452"/>
      <c r="C22" s="1453">
        <v>0</v>
      </c>
      <c r="D22" s="1453">
        <v>2.8507499792823402E-3</v>
      </c>
      <c r="E22" s="1453">
        <v>6.7324107068865505E-2</v>
      </c>
      <c r="F22" s="1453">
        <v>0.19597248694787436</v>
      </c>
      <c r="G22" s="1453">
        <v>0.25061738626004809</v>
      </c>
      <c r="H22" s="1453">
        <v>0.2124554570315737</v>
      </c>
      <c r="I22" s="1453">
        <v>0.13773100190602469</v>
      </c>
      <c r="J22" s="1453">
        <v>7.8992293030579266E-2</v>
      </c>
      <c r="K22" s="1453">
        <v>4.0996105079970167E-2</v>
      </c>
      <c r="L22" s="1453">
        <v>1.2447169967680451E-2</v>
      </c>
      <c r="M22" s="1453">
        <v>6.132427281014337E-4</v>
      </c>
      <c r="N22" s="1453">
        <v>1</v>
      </c>
      <c r="O22" s="47"/>
      <c r="P22" s="1454"/>
    </row>
    <row r="23" spans="1:29" s="22" customFormat="1" ht="2.25" customHeight="1" thickBot="1">
      <c r="A23" s="71"/>
      <c r="B23" s="71"/>
      <c r="C23" s="71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1"/>
    </row>
    <row r="24" spans="1:29" s="22" customFormat="1" ht="13.8">
      <c r="A24" s="1269" t="s">
        <v>202</v>
      </c>
      <c r="B24" s="21"/>
      <c r="C24" s="21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1"/>
    </row>
    <row r="25" spans="1:29" s="22" customFormat="1" ht="30" customHeight="1">
      <c r="A25" s="1824" t="s">
        <v>1435</v>
      </c>
      <c r="B25" s="1811"/>
      <c r="C25" s="1811"/>
      <c r="D25" s="1811"/>
      <c r="E25" s="1811"/>
      <c r="F25" s="1811"/>
      <c r="G25" s="1811"/>
      <c r="H25" s="1811"/>
      <c r="I25" s="1811"/>
      <c r="J25" s="1811"/>
      <c r="K25" s="1811"/>
      <c r="L25" s="1811"/>
      <c r="M25" s="1811"/>
      <c r="N25" s="1811"/>
      <c r="O25" s="1811"/>
      <c r="P25" s="1811"/>
    </row>
    <row r="26" spans="1:29" s="22" customFormat="1" ht="13.8">
      <c r="A26" s="1269" t="s">
        <v>1436</v>
      </c>
      <c r="B26" s="21"/>
      <c r="C26" s="21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1"/>
    </row>
    <row r="27" spans="1:29">
      <c r="F27" s="1455"/>
      <c r="N27" s="1455"/>
    </row>
    <row r="28" spans="1:29">
      <c r="D28" s="1455"/>
      <c r="E28" s="1455"/>
      <c r="F28" s="1455"/>
      <c r="G28" s="1455"/>
      <c r="M28" s="1455"/>
      <c r="N28" s="1455"/>
      <c r="O28" s="1455"/>
    </row>
    <row r="29" spans="1:29">
      <c r="D29" s="1455"/>
      <c r="E29" s="1455"/>
      <c r="F29" s="1455"/>
      <c r="G29" s="1455"/>
      <c r="H29" s="1455"/>
      <c r="I29" s="1455"/>
      <c r="J29" s="1455"/>
      <c r="M29" s="1455"/>
      <c r="N29" s="1455"/>
      <c r="O29" s="1455"/>
    </row>
    <row r="30" spans="1:29">
      <c r="D30" s="1455"/>
      <c r="E30" s="1455"/>
      <c r="F30" s="1455"/>
      <c r="G30" s="1455"/>
      <c r="H30" s="1455"/>
      <c r="I30" s="1455"/>
      <c r="J30" s="1455"/>
      <c r="K30" s="1455"/>
      <c r="M30" s="1455"/>
      <c r="N30" s="1455"/>
      <c r="O30" s="1455"/>
    </row>
    <row r="31" spans="1:29">
      <c r="C31" s="1456"/>
      <c r="D31" s="1456"/>
      <c r="E31" s="1456"/>
      <c r="F31" s="1456"/>
      <c r="G31" s="1456"/>
      <c r="H31" s="1456"/>
      <c r="I31" s="1456"/>
      <c r="J31" s="1456"/>
      <c r="K31" s="1456"/>
      <c r="L31" s="1456"/>
      <c r="M31" s="1456"/>
      <c r="N31" s="1455"/>
      <c r="O31" s="1455"/>
    </row>
    <row r="32" spans="1:29">
      <c r="C32" s="1456"/>
      <c r="D32" s="1456"/>
      <c r="E32" s="1456"/>
      <c r="F32" s="1456"/>
      <c r="G32" s="1456"/>
      <c r="H32" s="1456"/>
      <c r="I32" s="1456"/>
      <c r="J32" s="1456"/>
      <c r="K32" s="1456"/>
      <c r="L32" s="1456"/>
      <c r="M32" s="1456"/>
      <c r="N32" s="1455"/>
      <c r="O32" s="1455"/>
    </row>
    <row r="33" spans="3:15">
      <c r="D33" s="1455"/>
      <c r="E33" s="1455"/>
      <c r="F33" s="1455"/>
      <c r="G33" s="1455"/>
      <c r="H33" s="1455"/>
      <c r="I33" s="1455"/>
      <c r="J33" s="1455"/>
      <c r="K33" s="1455"/>
      <c r="M33" s="1455"/>
      <c r="N33" s="1455"/>
      <c r="O33" s="1455"/>
    </row>
    <row r="34" spans="3:15">
      <c r="D34" s="1455"/>
      <c r="E34" s="1455"/>
      <c r="F34" s="1455"/>
      <c r="G34" s="1455"/>
      <c r="H34" s="1455"/>
      <c r="I34" s="1455"/>
      <c r="J34" s="1455"/>
      <c r="K34" s="1455"/>
      <c r="L34" s="1455"/>
      <c r="M34" s="1455"/>
      <c r="N34" s="1455"/>
      <c r="O34" s="1455"/>
    </row>
    <row r="35" spans="3:15">
      <c r="D35" s="1455"/>
      <c r="E35" s="1455"/>
      <c r="F35" s="1455"/>
      <c r="G35" s="1455"/>
      <c r="H35" s="1455"/>
      <c r="I35" s="1455"/>
      <c r="J35" s="1455"/>
      <c r="K35" s="1455"/>
      <c r="L35" s="1455"/>
      <c r="M35" s="1455"/>
      <c r="N35" s="1455"/>
      <c r="O35" s="1455"/>
    </row>
    <row r="36" spans="3:15">
      <c r="D36" s="1455"/>
      <c r="E36" s="1455"/>
      <c r="F36" s="1455"/>
      <c r="G36" s="1455"/>
      <c r="H36" s="1455"/>
      <c r="I36" s="1455"/>
      <c r="J36" s="1455"/>
      <c r="M36" s="1455"/>
      <c r="N36" s="1455"/>
      <c r="O36" s="1455"/>
    </row>
    <row r="37" spans="3:15">
      <c r="E37" s="1455"/>
      <c r="F37" s="1455"/>
      <c r="G37" s="1455"/>
      <c r="H37" s="1455"/>
      <c r="I37" s="1455"/>
      <c r="J37" s="1455"/>
      <c r="K37" s="1455"/>
      <c r="L37" s="1455"/>
      <c r="M37" s="1455"/>
      <c r="N37" s="1455"/>
      <c r="O37" s="1455"/>
    </row>
    <row r="38" spans="3:15">
      <c r="D38" s="1455"/>
      <c r="E38" s="1455"/>
      <c r="F38" s="1455"/>
      <c r="G38" s="1455"/>
      <c r="H38" s="1455"/>
      <c r="I38" s="1455"/>
      <c r="J38" s="1455"/>
      <c r="K38" s="1455"/>
      <c r="L38" s="1455"/>
      <c r="M38" s="1455"/>
      <c r="N38" s="1455"/>
      <c r="O38" s="1455"/>
    </row>
    <row r="39" spans="3:15">
      <c r="D39" s="1455"/>
      <c r="E39" s="1455"/>
      <c r="F39" s="1455"/>
      <c r="G39" s="1455"/>
      <c r="H39" s="1455"/>
      <c r="I39" s="1455"/>
      <c r="J39" s="1455"/>
      <c r="M39" s="1455"/>
      <c r="N39" s="1455"/>
      <c r="O39" s="1455"/>
    </row>
    <row r="40" spans="3:15">
      <c r="D40" s="1455"/>
      <c r="E40" s="1455"/>
      <c r="F40" s="1455"/>
      <c r="G40" s="1455"/>
      <c r="H40" s="1455"/>
      <c r="I40" s="1455"/>
      <c r="M40" s="1455"/>
      <c r="N40" s="1455"/>
    </row>
    <row r="41" spans="3:15">
      <c r="D41" s="1455"/>
      <c r="E41" s="1455"/>
      <c r="F41" s="1455"/>
      <c r="G41" s="1455"/>
      <c r="H41" s="1455"/>
      <c r="I41" s="1455"/>
      <c r="J41" s="1455"/>
      <c r="K41" s="1455"/>
      <c r="M41" s="1455"/>
      <c r="N41" s="1455"/>
      <c r="O41" s="1455"/>
    </row>
    <row r="42" spans="3:15">
      <c r="D42" s="1455"/>
      <c r="E42" s="1455"/>
      <c r="F42" s="1455"/>
      <c r="G42" s="1455"/>
      <c r="H42" s="1455"/>
      <c r="I42" s="1455"/>
      <c r="J42" s="1455"/>
      <c r="K42" s="1455"/>
      <c r="M42" s="1455"/>
      <c r="N42" s="1455"/>
      <c r="O42" s="1455"/>
    </row>
    <row r="43" spans="3:15">
      <c r="C43" s="1456"/>
      <c r="D43" s="1456"/>
      <c r="E43" s="1456"/>
      <c r="F43" s="1456"/>
      <c r="G43" s="1456"/>
      <c r="H43" s="1456"/>
      <c r="I43" s="1456"/>
      <c r="J43" s="1456"/>
      <c r="K43" s="1456"/>
      <c r="L43" s="1456"/>
      <c r="M43" s="1456"/>
      <c r="O43" s="1455"/>
    </row>
    <row r="44" spans="3:15">
      <c r="C44" s="1456"/>
      <c r="D44" s="1456"/>
      <c r="E44" s="1456"/>
      <c r="F44" s="1456"/>
      <c r="G44" s="1456"/>
      <c r="H44" s="1456"/>
      <c r="I44" s="1456"/>
      <c r="J44" s="1456"/>
      <c r="K44" s="1456"/>
      <c r="L44" s="1456"/>
      <c r="M44" s="1456"/>
    </row>
    <row r="45" spans="3:15">
      <c r="C45" s="1455"/>
      <c r="D45" s="1455"/>
      <c r="E45" s="1455"/>
      <c r="F45" s="1455"/>
      <c r="G45" s="1455"/>
      <c r="H45" s="1455"/>
      <c r="I45" s="1455"/>
      <c r="M45" s="1455"/>
    </row>
    <row r="46" spans="3:15">
      <c r="E46" s="1455"/>
      <c r="F46" s="1455"/>
      <c r="G46" s="1455"/>
      <c r="H46" s="1455"/>
      <c r="I46" s="1455"/>
      <c r="M46" s="1455"/>
    </row>
    <row r="47" spans="3:15">
      <c r="C47" s="1455"/>
      <c r="D47" s="1455"/>
      <c r="E47" s="1455"/>
      <c r="F47" s="1455"/>
      <c r="G47" s="1455"/>
      <c r="H47" s="1455"/>
      <c r="I47" s="1455"/>
      <c r="J47" s="1455"/>
      <c r="K47" s="1455"/>
      <c r="L47" s="1455"/>
      <c r="M47" s="1455"/>
      <c r="O47" s="1455"/>
    </row>
    <row r="48" spans="3:15">
      <c r="G48" s="1455"/>
      <c r="H48" s="1455"/>
      <c r="I48" s="1455"/>
      <c r="O48" s="1455"/>
    </row>
    <row r="49" spans="3:13">
      <c r="D49" s="1455"/>
      <c r="E49" s="1455"/>
      <c r="F49" s="1455"/>
      <c r="G49" s="1455"/>
      <c r="H49" s="1455"/>
      <c r="I49" s="1455"/>
      <c r="J49" s="1455"/>
      <c r="M49" s="1455"/>
    </row>
    <row r="50" spans="3:13">
      <c r="D50" s="1455"/>
      <c r="E50" s="1455"/>
      <c r="F50" s="1455"/>
      <c r="G50" s="1455"/>
      <c r="H50" s="1455"/>
      <c r="I50" s="1455"/>
      <c r="J50" s="1455"/>
      <c r="M50" s="1455"/>
    </row>
    <row r="51" spans="3:13">
      <c r="E51" s="1455"/>
      <c r="F51" s="1455"/>
      <c r="G51" s="1455"/>
      <c r="M51" s="1455"/>
    </row>
    <row r="52" spans="3:13">
      <c r="D52" s="1455"/>
      <c r="E52" s="1455"/>
      <c r="F52" s="1455"/>
      <c r="G52" s="1455"/>
      <c r="H52" s="1455"/>
      <c r="I52" s="1455"/>
      <c r="J52" s="1455"/>
      <c r="K52" s="1455"/>
      <c r="L52" s="1455"/>
      <c r="M52" s="1455"/>
    </row>
    <row r="53" spans="3:13">
      <c r="C53" s="1455"/>
      <c r="D53" s="1455"/>
      <c r="E53" s="1455"/>
      <c r="F53" s="1455"/>
      <c r="G53" s="1455"/>
      <c r="H53" s="1455"/>
      <c r="I53" s="1455"/>
      <c r="L53" s="1455"/>
    </row>
    <row r="56" spans="3:13">
      <c r="D56" s="1455"/>
      <c r="E56" s="1455"/>
      <c r="F56" s="1455"/>
      <c r="G56" s="1455"/>
      <c r="H56" s="1455"/>
      <c r="I56" s="1455"/>
      <c r="J56" s="1455"/>
      <c r="M56" s="1455"/>
    </row>
    <row r="57" spans="3:13">
      <c r="C57" s="1455"/>
      <c r="D57" s="1455"/>
      <c r="E57" s="1455"/>
      <c r="F57" s="1455"/>
      <c r="G57" s="1455"/>
      <c r="H57" s="1455"/>
      <c r="I57" s="1455"/>
      <c r="J57" s="1455"/>
      <c r="M57" s="1455"/>
    </row>
    <row r="59" spans="3:13">
      <c r="C59" s="1455"/>
      <c r="D59" s="1455"/>
      <c r="E59" s="1455"/>
      <c r="F59" s="1455"/>
      <c r="G59" s="1455"/>
      <c r="H59" s="1455"/>
      <c r="I59" s="1455"/>
      <c r="J59" s="1455"/>
      <c r="K59" s="1455"/>
      <c r="L59" s="1455"/>
    </row>
  </sheetData>
  <mergeCells count="3">
    <mergeCell ref="A5:B6"/>
    <mergeCell ref="N5:N6"/>
    <mergeCell ref="A25:P25"/>
  </mergeCells>
  <hyperlinks>
    <hyperlink ref="B1" location="Índice!A1" display="Volver al Índice " xr:uid="{D0FF5B65-CABA-4D39-ACA4-35D339056058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8D846-54F4-4666-8856-CAD8777CDB28}">
  <sheetPr codeName="Hoja80">
    <pageSetUpPr fitToPage="1"/>
  </sheetPr>
  <dimension ref="A1:S29"/>
  <sheetViews>
    <sheetView showGridLines="0" zoomScale="110" zoomScaleNormal="110" workbookViewId="0">
      <selection activeCell="P18" sqref="P18"/>
    </sheetView>
  </sheetViews>
  <sheetFormatPr baseColWidth="10" defaultColWidth="0" defaultRowHeight="10.8"/>
  <cols>
    <col min="1" max="1" width="2.33203125" style="1457" customWidth="1"/>
    <col min="2" max="2" width="29.109375" style="1457" customWidth="1"/>
    <col min="3" max="15" width="8.33203125" style="1458" customWidth="1"/>
    <col min="16" max="16" width="9.88671875" style="1458" customWidth="1"/>
    <col min="17" max="17" width="7.33203125" style="1459" customWidth="1"/>
    <col min="18" max="251" width="11.44140625" style="1459" customWidth="1"/>
    <col min="252" max="252" width="2.33203125" style="1459" customWidth="1"/>
    <col min="253" max="253" width="22.6640625" style="1459" customWidth="1"/>
    <col min="254" max="16384" width="0" style="1459" hidden="1"/>
  </cols>
  <sheetData>
    <row r="1" spans="1:19" ht="13.8">
      <c r="B1" s="1436" t="s">
        <v>546</v>
      </c>
    </row>
    <row r="2" spans="1:19" ht="55.5" customHeight="1">
      <c r="A2" s="1437" t="s">
        <v>86</v>
      </c>
      <c r="B2" s="1437"/>
      <c r="C2" s="1437"/>
      <c r="D2" s="1437"/>
      <c r="E2" s="1437"/>
      <c r="F2" s="1437"/>
      <c r="G2" s="1437"/>
      <c r="H2" s="1437"/>
      <c r="I2" s="1437"/>
      <c r="J2" s="1437"/>
      <c r="K2" s="1437"/>
      <c r="L2" s="1437"/>
      <c r="M2" s="1437"/>
      <c r="N2" s="1437"/>
      <c r="O2" s="1437"/>
      <c r="P2" s="1437"/>
      <c r="Q2" s="1437"/>
    </row>
    <row r="3" spans="1:19" ht="11.4" thickBot="1">
      <c r="A3" s="1460"/>
      <c r="B3" s="1460"/>
      <c r="C3" s="1460"/>
      <c r="D3" s="1460"/>
      <c r="E3" s="1460"/>
      <c r="F3" s="1460"/>
      <c r="G3" s="1460"/>
      <c r="H3" s="1460"/>
      <c r="I3" s="1460"/>
      <c r="J3" s="1460"/>
      <c r="K3" s="1460"/>
      <c r="L3" s="1460"/>
      <c r="M3" s="1460"/>
      <c r="N3" s="1460"/>
      <c r="O3" s="1460"/>
      <c r="P3" s="1460"/>
    </row>
    <row r="4" spans="1:19" ht="15" customHeight="1">
      <c r="A4" s="1871" t="s">
        <v>1431</v>
      </c>
      <c r="B4" s="1872"/>
      <c r="C4" s="1875">
        <f t="shared" ref="C4:M4" si="0">+EOMONTH(D4,-1)</f>
        <v>45230</v>
      </c>
      <c r="D4" s="1875">
        <f t="shared" si="0"/>
        <v>45260</v>
      </c>
      <c r="E4" s="1875">
        <f t="shared" si="0"/>
        <v>45291</v>
      </c>
      <c r="F4" s="1875">
        <f t="shared" si="0"/>
        <v>45322</v>
      </c>
      <c r="G4" s="1875">
        <f t="shared" si="0"/>
        <v>45351</v>
      </c>
      <c r="H4" s="1875">
        <f t="shared" si="0"/>
        <v>45382</v>
      </c>
      <c r="I4" s="1875">
        <f t="shared" si="0"/>
        <v>45412</v>
      </c>
      <c r="J4" s="1875">
        <f t="shared" si="0"/>
        <v>45443</v>
      </c>
      <c r="K4" s="1875">
        <f t="shared" si="0"/>
        <v>45473</v>
      </c>
      <c r="L4" s="1875">
        <f t="shared" si="0"/>
        <v>45504</v>
      </c>
      <c r="M4" s="1875">
        <f t="shared" si="0"/>
        <v>45535</v>
      </c>
      <c r="N4" s="1875">
        <f>+EOMONTH(O4,-1)</f>
        <v>45565</v>
      </c>
      <c r="O4" s="1875">
        <f>+'[33]Retiros 25%|AFP-Sexo-Edad'!A3</f>
        <v>45596</v>
      </c>
      <c r="P4" s="1461" t="s">
        <v>1437</v>
      </c>
      <c r="Q4" s="1462"/>
    </row>
    <row r="5" spans="1:19" ht="15" customHeight="1">
      <c r="A5" s="1873"/>
      <c r="B5" s="1873"/>
      <c r="C5" s="1876"/>
      <c r="D5" s="1876"/>
      <c r="E5" s="1876"/>
      <c r="F5" s="1876"/>
      <c r="G5" s="1876"/>
      <c r="H5" s="1876"/>
      <c r="I5" s="1876"/>
      <c r="J5" s="1876"/>
      <c r="K5" s="1876"/>
      <c r="L5" s="1876"/>
      <c r="M5" s="1876"/>
      <c r="N5" s="1876"/>
      <c r="O5" s="1876"/>
      <c r="P5" s="1463" t="s">
        <v>1251</v>
      </c>
      <c r="Q5" s="1464" t="s">
        <v>126</v>
      </c>
    </row>
    <row r="6" spans="1:19" ht="15.75" customHeight="1">
      <c r="A6" s="1465" t="s">
        <v>112</v>
      </c>
      <c r="B6" s="1466"/>
      <c r="C6" s="1467">
        <v>61</v>
      </c>
      <c r="D6" s="1467">
        <v>56</v>
      </c>
      <c r="E6" s="1467">
        <v>57</v>
      </c>
      <c r="F6" s="1467">
        <v>52</v>
      </c>
      <c r="G6" s="1467">
        <v>69</v>
      </c>
      <c r="H6" s="1467">
        <v>73</v>
      </c>
      <c r="I6" s="1467">
        <v>49</v>
      </c>
      <c r="J6" s="1467">
        <v>88</v>
      </c>
      <c r="K6" s="1467">
        <v>55</v>
      </c>
      <c r="L6" s="1467">
        <v>57</v>
      </c>
      <c r="M6" s="1468">
        <v>50</v>
      </c>
      <c r="N6" s="1468">
        <v>32</v>
      </c>
      <c r="O6" s="1468">
        <v>59</v>
      </c>
      <c r="P6" s="1469">
        <v>8880</v>
      </c>
      <c r="Q6" s="1470">
        <v>7.3589127372172033E-2</v>
      </c>
      <c r="R6" s="1471"/>
      <c r="S6" s="1472"/>
    </row>
    <row r="7" spans="1:19" ht="15.75" customHeight="1">
      <c r="A7" s="1473"/>
      <c r="B7" s="1474" t="s">
        <v>1433</v>
      </c>
      <c r="C7" s="1264">
        <v>27</v>
      </c>
      <c r="D7" s="1264">
        <v>25</v>
      </c>
      <c r="E7" s="1264">
        <v>20</v>
      </c>
      <c r="F7" s="1264">
        <v>21</v>
      </c>
      <c r="G7" s="1264">
        <v>37</v>
      </c>
      <c r="H7" s="1264">
        <v>36</v>
      </c>
      <c r="I7" s="1264">
        <v>18</v>
      </c>
      <c r="J7" s="1264">
        <v>52</v>
      </c>
      <c r="K7" s="1264">
        <v>37</v>
      </c>
      <c r="L7" s="1264">
        <v>36</v>
      </c>
      <c r="M7" s="1264">
        <v>30</v>
      </c>
      <c r="N7" s="1264">
        <v>13</v>
      </c>
      <c r="O7" s="1264">
        <v>22</v>
      </c>
      <c r="P7" s="1475">
        <v>3999</v>
      </c>
      <c r="Q7" s="1476"/>
      <c r="R7" s="1471"/>
      <c r="S7" s="1472"/>
    </row>
    <row r="8" spans="1:19" ht="15.75" customHeight="1">
      <c r="A8" s="1477"/>
      <c r="B8" s="1478" t="s">
        <v>1434</v>
      </c>
      <c r="C8" s="1249">
        <v>34</v>
      </c>
      <c r="D8" s="1249">
        <v>31</v>
      </c>
      <c r="E8" s="1249">
        <v>37</v>
      </c>
      <c r="F8" s="1249">
        <v>31</v>
      </c>
      <c r="G8" s="1249">
        <v>32</v>
      </c>
      <c r="H8" s="1249">
        <v>37</v>
      </c>
      <c r="I8" s="1249">
        <v>31</v>
      </c>
      <c r="J8" s="1249">
        <v>36</v>
      </c>
      <c r="K8" s="1249">
        <v>18</v>
      </c>
      <c r="L8" s="1249">
        <v>21</v>
      </c>
      <c r="M8" s="1249">
        <v>20</v>
      </c>
      <c r="N8" s="1249">
        <v>19</v>
      </c>
      <c r="O8" s="1249">
        <v>37</v>
      </c>
      <c r="P8" s="1479">
        <v>4881</v>
      </c>
      <c r="Q8" s="1480"/>
      <c r="R8" s="1471"/>
      <c r="S8" s="1472"/>
    </row>
    <row r="9" spans="1:19" ht="15.75" customHeight="1">
      <c r="A9" s="1473" t="s">
        <v>115</v>
      </c>
      <c r="B9" s="1474"/>
      <c r="C9" s="1468">
        <v>89</v>
      </c>
      <c r="D9" s="1468">
        <v>82</v>
      </c>
      <c r="E9" s="1468">
        <v>76</v>
      </c>
      <c r="F9" s="1468">
        <v>111</v>
      </c>
      <c r="G9" s="1468">
        <v>87</v>
      </c>
      <c r="H9" s="1468">
        <v>87</v>
      </c>
      <c r="I9" s="1468">
        <v>89</v>
      </c>
      <c r="J9" s="1468">
        <v>129</v>
      </c>
      <c r="K9" s="1468">
        <v>79</v>
      </c>
      <c r="L9" s="1468">
        <v>60</v>
      </c>
      <c r="M9" s="1468">
        <v>50</v>
      </c>
      <c r="N9" s="1468">
        <v>66</v>
      </c>
      <c r="O9" s="1468">
        <v>69</v>
      </c>
      <c r="P9" s="1469">
        <v>41400</v>
      </c>
      <c r="Q9" s="1481">
        <v>0.34308444518107234</v>
      </c>
      <c r="R9" s="1471"/>
      <c r="S9" s="1472"/>
    </row>
    <row r="10" spans="1:19" ht="15.75" customHeight="1">
      <c r="A10" s="1473"/>
      <c r="B10" s="1474" t="s">
        <v>1433</v>
      </c>
      <c r="C10" s="1264">
        <v>31</v>
      </c>
      <c r="D10" s="1264">
        <v>35</v>
      </c>
      <c r="E10" s="1264">
        <v>32</v>
      </c>
      <c r="F10" s="1264">
        <v>53</v>
      </c>
      <c r="G10" s="1264">
        <v>23</v>
      </c>
      <c r="H10" s="1264">
        <v>46</v>
      </c>
      <c r="I10" s="1264">
        <v>45</v>
      </c>
      <c r="J10" s="1264">
        <v>68</v>
      </c>
      <c r="K10" s="1264">
        <v>38</v>
      </c>
      <c r="L10" s="1264">
        <v>31</v>
      </c>
      <c r="M10" s="1264">
        <v>21</v>
      </c>
      <c r="N10" s="1264">
        <v>18</v>
      </c>
      <c r="O10" s="1264">
        <v>19</v>
      </c>
      <c r="P10" s="1475">
        <v>26651</v>
      </c>
      <c r="Q10" s="1476"/>
      <c r="R10" s="1471"/>
      <c r="S10" s="1472"/>
    </row>
    <row r="11" spans="1:19" ht="15.75" customHeight="1">
      <c r="A11" s="1477"/>
      <c r="B11" s="1478" t="s">
        <v>1434</v>
      </c>
      <c r="C11" s="1249">
        <v>58</v>
      </c>
      <c r="D11" s="1249">
        <v>47</v>
      </c>
      <c r="E11" s="1249">
        <v>44</v>
      </c>
      <c r="F11" s="1249">
        <v>58</v>
      </c>
      <c r="G11" s="1249">
        <v>64</v>
      </c>
      <c r="H11" s="1249">
        <v>41</v>
      </c>
      <c r="I11" s="1249">
        <v>44</v>
      </c>
      <c r="J11" s="1249">
        <v>61</v>
      </c>
      <c r="K11" s="1249">
        <v>41</v>
      </c>
      <c r="L11" s="1249">
        <v>29</v>
      </c>
      <c r="M11" s="1249">
        <v>29</v>
      </c>
      <c r="N11" s="1249">
        <v>48</v>
      </c>
      <c r="O11" s="1249">
        <v>50</v>
      </c>
      <c r="P11" s="1479">
        <v>14749</v>
      </c>
      <c r="Q11" s="1480"/>
      <c r="R11" s="1471"/>
      <c r="S11" s="1472"/>
    </row>
    <row r="12" spans="1:19" ht="15.75" customHeight="1">
      <c r="A12" s="1473" t="s">
        <v>116</v>
      </c>
      <c r="B12" s="1474"/>
      <c r="C12" s="1468">
        <v>105</v>
      </c>
      <c r="D12" s="1468">
        <v>96</v>
      </c>
      <c r="E12" s="1468">
        <v>113</v>
      </c>
      <c r="F12" s="1468">
        <v>101</v>
      </c>
      <c r="G12" s="1468">
        <v>116</v>
      </c>
      <c r="H12" s="1468">
        <v>97</v>
      </c>
      <c r="I12" s="1468">
        <v>103</v>
      </c>
      <c r="J12" s="1468">
        <v>146</v>
      </c>
      <c r="K12" s="1468">
        <v>88</v>
      </c>
      <c r="L12" s="1468">
        <v>61</v>
      </c>
      <c r="M12" s="1468">
        <v>62</v>
      </c>
      <c r="N12" s="1468">
        <v>62</v>
      </c>
      <c r="O12" s="1468">
        <v>82</v>
      </c>
      <c r="P12" s="1469">
        <v>43816</v>
      </c>
      <c r="Q12" s="1481">
        <v>0.36310599154719481</v>
      </c>
      <c r="R12" s="1471"/>
      <c r="S12" s="1472"/>
    </row>
    <row r="13" spans="1:19" ht="15.75" customHeight="1">
      <c r="A13" s="1473"/>
      <c r="B13" s="1474" t="s">
        <v>1433</v>
      </c>
      <c r="C13" s="1264">
        <v>49</v>
      </c>
      <c r="D13" s="1264">
        <v>35</v>
      </c>
      <c r="E13" s="1264">
        <v>46</v>
      </c>
      <c r="F13" s="1264">
        <v>46</v>
      </c>
      <c r="G13" s="1264">
        <v>39</v>
      </c>
      <c r="H13" s="1264">
        <v>45</v>
      </c>
      <c r="I13" s="1264">
        <v>43</v>
      </c>
      <c r="J13" s="1264">
        <v>80</v>
      </c>
      <c r="K13" s="1264">
        <v>44</v>
      </c>
      <c r="L13" s="1264">
        <v>34</v>
      </c>
      <c r="M13" s="1264">
        <v>26</v>
      </c>
      <c r="N13" s="1264">
        <v>16</v>
      </c>
      <c r="O13" s="1264">
        <v>28</v>
      </c>
      <c r="P13" s="1475">
        <v>28303</v>
      </c>
      <c r="Q13" s="1476"/>
      <c r="R13" s="1471"/>
      <c r="S13" s="1472"/>
    </row>
    <row r="14" spans="1:19" ht="15.75" customHeight="1">
      <c r="A14" s="1477"/>
      <c r="B14" s="1478" t="s">
        <v>1434</v>
      </c>
      <c r="C14" s="1249">
        <v>56</v>
      </c>
      <c r="D14" s="1249">
        <v>61</v>
      </c>
      <c r="E14" s="1249">
        <v>67</v>
      </c>
      <c r="F14" s="1249">
        <v>55</v>
      </c>
      <c r="G14" s="1249">
        <v>77</v>
      </c>
      <c r="H14" s="1249">
        <v>52</v>
      </c>
      <c r="I14" s="1249">
        <v>60</v>
      </c>
      <c r="J14" s="1249">
        <v>66</v>
      </c>
      <c r="K14" s="1249">
        <v>44</v>
      </c>
      <c r="L14" s="1249">
        <v>27</v>
      </c>
      <c r="M14" s="1249">
        <v>36</v>
      </c>
      <c r="N14" s="1249">
        <v>46</v>
      </c>
      <c r="O14" s="1249">
        <v>54</v>
      </c>
      <c r="P14" s="1479">
        <v>15513</v>
      </c>
      <c r="Q14" s="1480"/>
      <c r="R14" s="1471"/>
      <c r="S14" s="1472"/>
    </row>
    <row r="15" spans="1:19" ht="15.75" customHeight="1">
      <c r="A15" s="1473" t="s">
        <v>117</v>
      </c>
      <c r="B15" s="1474"/>
      <c r="C15" s="1468">
        <v>49</v>
      </c>
      <c r="D15" s="1468">
        <v>58</v>
      </c>
      <c r="E15" s="1468">
        <v>33</v>
      </c>
      <c r="F15" s="1468">
        <v>48</v>
      </c>
      <c r="G15" s="1468">
        <v>45</v>
      </c>
      <c r="H15" s="1468">
        <v>29</v>
      </c>
      <c r="I15" s="1468">
        <v>60</v>
      </c>
      <c r="J15" s="1468">
        <v>42</v>
      </c>
      <c r="K15" s="1468">
        <v>53</v>
      </c>
      <c r="L15" s="1468">
        <v>27</v>
      </c>
      <c r="M15" s="1468">
        <v>30</v>
      </c>
      <c r="N15" s="1468">
        <v>26</v>
      </c>
      <c r="O15" s="1468">
        <v>24</v>
      </c>
      <c r="P15" s="1469">
        <v>26574</v>
      </c>
      <c r="Q15" s="1481">
        <v>0.22022043589956078</v>
      </c>
      <c r="R15" s="1471"/>
      <c r="S15" s="1472"/>
    </row>
    <row r="16" spans="1:19" ht="15.75" customHeight="1">
      <c r="A16" s="1473"/>
      <c r="B16" s="1474" t="s">
        <v>1433</v>
      </c>
      <c r="C16" s="1264">
        <v>15</v>
      </c>
      <c r="D16" s="1264">
        <v>25</v>
      </c>
      <c r="E16" s="1264">
        <v>11</v>
      </c>
      <c r="F16" s="1264">
        <v>25</v>
      </c>
      <c r="G16" s="1264">
        <v>18</v>
      </c>
      <c r="H16" s="1264">
        <v>7</v>
      </c>
      <c r="I16" s="1264">
        <v>31</v>
      </c>
      <c r="J16" s="1264">
        <v>21</v>
      </c>
      <c r="K16" s="1264">
        <v>21</v>
      </c>
      <c r="L16" s="1264">
        <v>12</v>
      </c>
      <c r="M16" s="1264">
        <v>12</v>
      </c>
      <c r="N16" s="1264">
        <v>8</v>
      </c>
      <c r="O16" s="1264">
        <v>10</v>
      </c>
      <c r="P16" s="1475">
        <v>17263</v>
      </c>
      <c r="Q16" s="1476"/>
      <c r="R16" s="1471"/>
      <c r="S16" s="1472"/>
    </row>
    <row r="17" spans="1:19" ht="15.75" customHeight="1">
      <c r="A17" s="1473"/>
      <c r="B17" s="1478" t="s">
        <v>1434</v>
      </c>
      <c r="C17" s="1258">
        <v>34</v>
      </c>
      <c r="D17" s="1258">
        <v>33</v>
      </c>
      <c r="E17" s="1258">
        <v>22</v>
      </c>
      <c r="F17" s="1258">
        <v>23</v>
      </c>
      <c r="G17" s="1258">
        <v>27</v>
      </c>
      <c r="H17" s="1258">
        <v>22</v>
      </c>
      <c r="I17" s="1258">
        <v>29</v>
      </c>
      <c r="J17" s="1258">
        <v>21</v>
      </c>
      <c r="K17" s="1258">
        <v>32</v>
      </c>
      <c r="L17" s="1258">
        <v>15</v>
      </c>
      <c r="M17" s="1258">
        <v>18</v>
      </c>
      <c r="N17" s="1258">
        <v>18</v>
      </c>
      <c r="O17" s="1258">
        <v>14</v>
      </c>
      <c r="P17" s="1482">
        <v>9311</v>
      </c>
      <c r="Q17" s="1483"/>
      <c r="R17" s="1471"/>
      <c r="S17" s="1472"/>
    </row>
    <row r="18" spans="1:19" ht="15.75" customHeight="1">
      <c r="A18" s="1465" t="s">
        <v>1351</v>
      </c>
      <c r="B18" s="1466"/>
      <c r="C18" s="1467">
        <v>304</v>
      </c>
      <c r="D18" s="1467">
        <v>292</v>
      </c>
      <c r="E18" s="1467">
        <v>279</v>
      </c>
      <c r="F18" s="1467">
        <v>312</v>
      </c>
      <c r="G18" s="1467">
        <v>317</v>
      </c>
      <c r="H18" s="1467">
        <v>286</v>
      </c>
      <c r="I18" s="1467">
        <v>301</v>
      </c>
      <c r="J18" s="1467">
        <v>405</v>
      </c>
      <c r="K18" s="1467">
        <v>275</v>
      </c>
      <c r="L18" s="1467">
        <v>205</v>
      </c>
      <c r="M18" s="1468">
        <v>192</v>
      </c>
      <c r="N18" s="1468">
        <v>186</v>
      </c>
      <c r="O18" s="1468">
        <v>234</v>
      </c>
      <c r="P18" s="1469">
        <v>120670</v>
      </c>
      <c r="Q18" s="1481">
        <v>1</v>
      </c>
      <c r="R18" s="1471"/>
      <c r="S18" s="1472"/>
    </row>
    <row r="19" spans="1:19" ht="15.75" customHeight="1">
      <c r="A19" s="1473"/>
      <c r="B19" s="1474" t="s">
        <v>1433</v>
      </c>
      <c r="C19" s="1264">
        <v>122</v>
      </c>
      <c r="D19" s="1264">
        <v>120</v>
      </c>
      <c r="E19" s="1264">
        <v>109</v>
      </c>
      <c r="F19" s="1264">
        <v>145</v>
      </c>
      <c r="G19" s="1264">
        <v>117</v>
      </c>
      <c r="H19" s="1264">
        <v>134</v>
      </c>
      <c r="I19" s="1264">
        <v>137</v>
      </c>
      <c r="J19" s="1264">
        <v>221</v>
      </c>
      <c r="K19" s="1264">
        <v>140</v>
      </c>
      <c r="L19" s="1264">
        <v>113</v>
      </c>
      <c r="M19" s="1264">
        <v>89</v>
      </c>
      <c r="N19" s="1264">
        <v>55</v>
      </c>
      <c r="O19" s="1264">
        <v>79</v>
      </c>
      <c r="P19" s="1475">
        <v>76216</v>
      </c>
      <c r="Q19" s="1481">
        <v>0.63160686168890368</v>
      </c>
      <c r="R19" s="1471"/>
      <c r="S19" s="1472"/>
    </row>
    <row r="20" spans="1:19" ht="15.75" customHeight="1" thickBot="1">
      <c r="A20" s="1484"/>
      <c r="B20" s="1485" t="s">
        <v>1434</v>
      </c>
      <c r="C20" s="1486">
        <v>182</v>
      </c>
      <c r="D20" s="1486">
        <v>172</v>
      </c>
      <c r="E20" s="1486">
        <v>170</v>
      </c>
      <c r="F20" s="1486">
        <v>167</v>
      </c>
      <c r="G20" s="1486">
        <v>200</v>
      </c>
      <c r="H20" s="1486">
        <v>152</v>
      </c>
      <c r="I20" s="1486">
        <v>164</v>
      </c>
      <c r="J20" s="1486">
        <v>184</v>
      </c>
      <c r="K20" s="1486">
        <v>135</v>
      </c>
      <c r="L20" s="1486">
        <v>92</v>
      </c>
      <c r="M20" s="1486">
        <v>103</v>
      </c>
      <c r="N20" s="1486">
        <v>131</v>
      </c>
      <c r="O20" s="1486">
        <v>155</v>
      </c>
      <c r="P20" s="1487">
        <v>44454</v>
      </c>
      <c r="Q20" s="1488">
        <v>0.36839313831109638</v>
      </c>
      <c r="R20" s="1471"/>
      <c r="S20" s="1472"/>
    </row>
    <row r="21" spans="1:19" ht="13.8">
      <c r="A21" s="1489" t="s">
        <v>202</v>
      </c>
      <c r="B21" s="1490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4"/>
      <c r="Q21" s="1491"/>
    </row>
    <row r="22" spans="1:19" ht="24" customHeight="1">
      <c r="A22" s="1877" t="s">
        <v>1438</v>
      </c>
      <c r="B22" s="1857"/>
      <c r="C22" s="1857"/>
      <c r="D22" s="1857"/>
      <c r="E22" s="1857"/>
      <c r="F22" s="1857"/>
      <c r="G22" s="1857"/>
      <c r="H22" s="1857"/>
      <c r="I22" s="1857"/>
      <c r="J22" s="1857"/>
      <c r="K22" s="1857"/>
      <c r="L22" s="1857"/>
      <c r="M22" s="1857"/>
      <c r="N22" s="1857"/>
      <c r="O22" s="1857"/>
      <c r="P22" s="1857"/>
      <c r="Q22" s="1878"/>
    </row>
    <row r="23" spans="1:19" ht="27.75" customHeight="1">
      <c r="A23" s="1877" t="s">
        <v>1439</v>
      </c>
      <c r="B23" s="1857"/>
      <c r="C23" s="1857"/>
      <c r="D23" s="1857"/>
      <c r="E23" s="1857"/>
      <c r="F23" s="1857"/>
      <c r="G23" s="1857"/>
      <c r="H23" s="1857"/>
      <c r="I23" s="1857"/>
      <c r="J23" s="1857"/>
      <c r="K23" s="1857"/>
      <c r="L23" s="1857"/>
      <c r="M23" s="1857"/>
      <c r="N23" s="1857"/>
      <c r="O23" s="1857"/>
      <c r="P23" s="1857"/>
      <c r="Q23" s="1878"/>
    </row>
    <row r="24" spans="1:19" ht="13.8">
      <c r="A24" s="1492" t="s">
        <v>1440</v>
      </c>
    </row>
    <row r="26" spans="1:19">
      <c r="C26" s="1457"/>
      <c r="D26" s="1457"/>
      <c r="E26" s="1457"/>
      <c r="F26" s="1457"/>
      <c r="G26" s="1457"/>
      <c r="H26" s="1457"/>
      <c r="I26" s="1457"/>
      <c r="J26" s="1457"/>
      <c r="K26" s="1457"/>
      <c r="L26" s="1457"/>
      <c r="M26" s="1457"/>
      <c r="N26" s="1457"/>
      <c r="O26" s="1457"/>
    </row>
    <row r="27" spans="1:19">
      <c r="C27" s="1457"/>
      <c r="D27" s="1457"/>
      <c r="E27" s="1457"/>
      <c r="F27" s="1457"/>
      <c r="G27" s="1457"/>
      <c r="H27" s="1457"/>
      <c r="I27" s="1457"/>
      <c r="J27" s="1457"/>
      <c r="K27" s="1457"/>
      <c r="L27" s="1457"/>
      <c r="M27" s="1457"/>
      <c r="N27" s="1457"/>
      <c r="O27" s="1457"/>
    </row>
    <row r="28" spans="1:19">
      <c r="C28" s="1457"/>
      <c r="D28" s="1457"/>
      <c r="E28" s="1457"/>
      <c r="F28" s="1457"/>
      <c r="G28" s="1457"/>
      <c r="H28" s="1457"/>
      <c r="I28" s="1457"/>
      <c r="J28" s="1457"/>
      <c r="K28" s="1457"/>
      <c r="L28" s="1457"/>
      <c r="M28" s="1457"/>
      <c r="N28" s="1457"/>
      <c r="O28" s="1457"/>
    </row>
    <row r="29" spans="1:19">
      <c r="C29" s="1457"/>
      <c r="D29" s="1457"/>
      <c r="E29" s="1457"/>
      <c r="F29" s="1457"/>
      <c r="G29" s="1457"/>
      <c r="H29" s="1457"/>
      <c r="I29" s="1457"/>
      <c r="J29" s="1457"/>
      <c r="K29" s="1457"/>
      <c r="L29" s="1457"/>
      <c r="M29" s="1457"/>
      <c r="N29" s="1457"/>
      <c r="O29" s="1457"/>
    </row>
  </sheetData>
  <mergeCells count="16">
    <mergeCell ref="N4:N5"/>
    <mergeCell ref="O4:O5"/>
    <mergeCell ref="A22:Q22"/>
    <mergeCell ref="A23:Q23"/>
    <mergeCell ref="H4:H5"/>
    <mergeCell ref="I4:I5"/>
    <mergeCell ref="J4:J5"/>
    <mergeCell ref="K4:K5"/>
    <mergeCell ref="L4:L5"/>
    <mergeCell ref="M4:M5"/>
    <mergeCell ref="A4:B5"/>
    <mergeCell ref="C4:C5"/>
    <mergeCell ref="D4:D5"/>
    <mergeCell ref="E4:E5"/>
    <mergeCell ref="F4:F5"/>
    <mergeCell ref="G4:G5"/>
  </mergeCells>
  <hyperlinks>
    <hyperlink ref="B1" location="Índice!A1" display="Volver al Índice " xr:uid="{8AF51154-61B8-4848-A8D0-00A321F6D072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9FA2F-5D9A-45D7-A2B6-5E19576BEE18}">
  <sheetPr codeName="Hoja81">
    <pageSetUpPr fitToPage="1"/>
  </sheetPr>
  <dimension ref="A1:R25"/>
  <sheetViews>
    <sheetView showGridLines="0" zoomScale="110" zoomScaleNormal="110" workbookViewId="0">
      <selection activeCell="L13" sqref="L13"/>
    </sheetView>
  </sheetViews>
  <sheetFormatPr baseColWidth="10" defaultColWidth="11.44140625" defaultRowHeight="14.4"/>
  <cols>
    <col min="1" max="1" width="2.109375" style="1435" customWidth="1"/>
    <col min="2" max="2" width="27.5546875" style="1435" customWidth="1"/>
    <col min="3" max="15" width="9" style="1435" customWidth="1"/>
    <col min="16" max="16" width="10.109375" style="1435" customWidth="1"/>
    <col min="17" max="17" width="7.88671875" style="1435" customWidth="1"/>
    <col min="18" max="16384" width="11.44140625" style="1435"/>
  </cols>
  <sheetData>
    <row r="1" spans="1:18">
      <c r="B1" s="1436" t="s">
        <v>546</v>
      </c>
    </row>
    <row r="2" spans="1:18" s="22" customFormat="1" ht="53.25" customHeight="1">
      <c r="A2" s="188" t="s">
        <v>87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</row>
    <row r="3" spans="1:18" s="29" customFormat="1" ht="16.8">
      <c r="A3" s="25" t="s">
        <v>1356</v>
      </c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8" s="29" customFormat="1" ht="11.4" thickBot="1">
      <c r="A4" s="75"/>
      <c r="B4" s="75"/>
      <c r="C4" s="75"/>
      <c r="D4" s="75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</row>
    <row r="5" spans="1:18" s="22" customFormat="1" ht="16.5" customHeight="1">
      <c r="A5" s="1879" t="s">
        <v>1431</v>
      </c>
      <c r="B5" s="1880"/>
      <c r="C5" s="1875">
        <f t="shared" ref="C5:M5" si="0">+EOMONTH(D5,-1)</f>
        <v>45230</v>
      </c>
      <c r="D5" s="1875">
        <f t="shared" si="0"/>
        <v>45260</v>
      </c>
      <c r="E5" s="1875">
        <f t="shared" si="0"/>
        <v>45291</v>
      </c>
      <c r="F5" s="1875">
        <f t="shared" si="0"/>
        <v>45322</v>
      </c>
      <c r="G5" s="1875">
        <f t="shared" si="0"/>
        <v>45351</v>
      </c>
      <c r="H5" s="1875">
        <f t="shared" si="0"/>
        <v>45382</v>
      </c>
      <c r="I5" s="1875">
        <f t="shared" si="0"/>
        <v>45412</v>
      </c>
      <c r="J5" s="1875">
        <f t="shared" si="0"/>
        <v>45443</v>
      </c>
      <c r="K5" s="1875">
        <f t="shared" si="0"/>
        <v>45473</v>
      </c>
      <c r="L5" s="1875">
        <f t="shared" si="0"/>
        <v>45504</v>
      </c>
      <c r="M5" s="1875">
        <f t="shared" si="0"/>
        <v>45535</v>
      </c>
      <c r="N5" s="1875">
        <f>+EOMONTH(O5,-1)</f>
        <v>45565</v>
      </c>
      <c r="O5" s="1875">
        <f>+'[33]Retiros 25%|AFP-Sexo-Edad'!A3</f>
        <v>45596</v>
      </c>
      <c r="P5" s="1493" t="s">
        <v>1437</v>
      </c>
      <c r="Q5" s="1494"/>
    </row>
    <row r="6" spans="1:18" s="22" customFormat="1" ht="16.5" customHeight="1">
      <c r="A6" s="1881"/>
      <c r="B6" s="1881"/>
      <c r="C6" s="1876"/>
      <c r="D6" s="1876"/>
      <c r="E6" s="1876"/>
      <c r="F6" s="1876"/>
      <c r="G6" s="1876"/>
      <c r="H6" s="1876"/>
      <c r="I6" s="1876"/>
      <c r="J6" s="1876"/>
      <c r="K6" s="1876"/>
      <c r="L6" s="1876"/>
      <c r="M6" s="1876"/>
      <c r="N6" s="1876"/>
      <c r="O6" s="1876"/>
      <c r="P6" s="1495" t="s">
        <v>1251</v>
      </c>
      <c r="Q6" s="1496" t="s">
        <v>126</v>
      </c>
    </row>
    <row r="7" spans="1:18" s="22" customFormat="1" ht="15.75" customHeight="1">
      <c r="A7" s="1497" t="s">
        <v>112</v>
      </c>
      <c r="B7" s="1498"/>
      <c r="C7" s="1499">
        <v>2.2565735</v>
      </c>
      <c r="D7" s="1499">
        <v>1.2791275</v>
      </c>
      <c r="E7" s="1499">
        <v>1.6247058000000001</v>
      </c>
      <c r="F7" s="1499">
        <v>1.2760080999999999</v>
      </c>
      <c r="G7" s="1499">
        <v>2.7614589999999999</v>
      </c>
      <c r="H7" s="1499">
        <v>2.190947</v>
      </c>
      <c r="I7" s="1499">
        <v>1.2979655000000001</v>
      </c>
      <c r="J7" s="1499">
        <v>2.6339399999999999</v>
      </c>
      <c r="K7" s="1499">
        <v>1.7113356</v>
      </c>
      <c r="L7" s="1499">
        <v>2.3673386999999999</v>
      </c>
      <c r="M7" s="1500">
        <v>1.7561874</v>
      </c>
      <c r="N7" s="1500">
        <v>1.3289857999999999</v>
      </c>
      <c r="O7" s="1501">
        <v>2.9624579999999998</v>
      </c>
      <c r="P7" s="1502">
        <v>249.4159652999999</v>
      </c>
      <c r="Q7" s="1470">
        <v>6.9260857544735183E-2</v>
      </c>
      <c r="R7" s="1442"/>
    </row>
    <row r="8" spans="1:18" s="22" customFormat="1" ht="15.75" customHeight="1">
      <c r="A8" s="42"/>
      <c r="B8" s="1503" t="s">
        <v>1433</v>
      </c>
      <c r="C8" s="1504">
        <v>0.91932950000000002</v>
      </c>
      <c r="D8" s="1504">
        <v>0.78171109999999999</v>
      </c>
      <c r="E8" s="1505">
        <v>0.741622</v>
      </c>
      <c r="F8" s="1505">
        <v>0.62190719999999999</v>
      </c>
      <c r="G8" s="1505">
        <v>1.252176</v>
      </c>
      <c r="H8" s="1505">
        <v>1.0312680000000001</v>
      </c>
      <c r="I8" s="1505">
        <v>0.65940240000000006</v>
      </c>
      <c r="J8" s="1505">
        <v>1.5629090000000001</v>
      </c>
      <c r="K8" s="1505">
        <v>1.093375</v>
      </c>
      <c r="L8" s="1505">
        <v>1.4728589999999999</v>
      </c>
      <c r="M8" s="1505">
        <v>1.259892</v>
      </c>
      <c r="N8" s="1505">
        <v>0.68667389999999995</v>
      </c>
      <c r="O8" s="1505">
        <v>1.1583730000000001</v>
      </c>
      <c r="P8" s="1506">
        <v>148.89865340000003</v>
      </c>
      <c r="Q8" s="1476"/>
      <c r="R8" s="1442"/>
    </row>
    <row r="9" spans="1:18" s="22" customFormat="1" ht="15.75" customHeight="1">
      <c r="A9" s="51"/>
      <c r="B9" s="1507" t="s">
        <v>1434</v>
      </c>
      <c r="C9" s="1508">
        <v>1.3372440000000001</v>
      </c>
      <c r="D9" s="1508">
        <v>0.49741639999999998</v>
      </c>
      <c r="E9" s="1508">
        <v>0.88308379999999997</v>
      </c>
      <c r="F9" s="1508">
        <v>0.65410089999999999</v>
      </c>
      <c r="G9" s="1508">
        <v>1.5092829999999999</v>
      </c>
      <c r="H9" s="1508">
        <v>1.1596789999999999</v>
      </c>
      <c r="I9" s="1508">
        <v>0.63856310000000005</v>
      </c>
      <c r="J9" s="1508">
        <v>1.0710310000000001</v>
      </c>
      <c r="K9" s="1509">
        <v>0.61796059999999997</v>
      </c>
      <c r="L9" s="1509">
        <v>0.89447969999999999</v>
      </c>
      <c r="M9" s="1509">
        <v>0.4962954</v>
      </c>
      <c r="N9" s="1509">
        <v>0.64231190000000005</v>
      </c>
      <c r="O9" s="1509">
        <v>1.8040849999999999</v>
      </c>
      <c r="P9" s="1510">
        <v>100.51731190000001</v>
      </c>
      <c r="Q9" s="1480"/>
      <c r="R9" s="1442"/>
    </row>
    <row r="10" spans="1:18" s="22" customFormat="1" ht="15.75" customHeight="1">
      <c r="A10" s="42" t="s">
        <v>115</v>
      </c>
      <c r="B10" s="1503"/>
      <c r="C10" s="1500">
        <v>2.4242159999999999</v>
      </c>
      <c r="D10" s="1500">
        <v>2.7262599999999999</v>
      </c>
      <c r="E10" s="1500">
        <v>2.1082103000000001</v>
      </c>
      <c r="F10" s="1500">
        <v>3.367305</v>
      </c>
      <c r="G10" s="1500">
        <v>2.3743735999999998</v>
      </c>
      <c r="H10" s="1500">
        <v>1.8639595999999998</v>
      </c>
      <c r="I10" s="1500">
        <v>2.8266419999999997</v>
      </c>
      <c r="J10" s="1500">
        <v>3.5374189999999999</v>
      </c>
      <c r="K10" s="1500">
        <v>2.24268</v>
      </c>
      <c r="L10" s="1500">
        <v>1.9622789</v>
      </c>
      <c r="M10" s="1500">
        <v>1.9003422999999999</v>
      </c>
      <c r="N10" s="1500">
        <v>2.2066053000000001</v>
      </c>
      <c r="O10" s="1500">
        <v>2.2095923000000002</v>
      </c>
      <c r="P10" s="1502">
        <v>1215.127103399999</v>
      </c>
      <c r="Q10" s="1481">
        <v>0.3374312671047528</v>
      </c>
      <c r="R10" s="1442"/>
    </row>
    <row r="11" spans="1:18" s="22" customFormat="1" ht="15.75" customHeight="1">
      <c r="A11" s="42"/>
      <c r="B11" s="1503" t="s">
        <v>1433</v>
      </c>
      <c r="C11" s="1504">
        <v>1.02461</v>
      </c>
      <c r="D11" s="1504">
        <v>1.156244</v>
      </c>
      <c r="E11" s="1504">
        <v>0.83562029999999998</v>
      </c>
      <c r="F11" s="1504">
        <v>1.6139870000000001</v>
      </c>
      <c r="G11" s="1504">
        <v>0.63911759999999995</v>
      </c>
      <c r="H11" s="1504">
        <v>1.0386649999999999</v>
      </c>
      <c r="I11" s="1504">
        <v>1.6536</v>
      </c>
      <c r="J11" s="1504">
        <v>1.8733949999999999</v>
      </c>
      <c r="K11" s="1504">
        <v>1.0528329999999999</v>
      </c>
      <c r="L11" s="1504">
        <v>0.90914589999999995</v>
      </c>
      <c r="M11" s="1504">
        <v>0.7272113</v>
      </c>
      <c r="N11" s="1504">
        <v>0.69285929999999996</v>
      </c>
      <c r="O11" s="1504">
        <v>0.66127429999999998</v>
      </c>
      <c r="P11" s="1506">
        <v>853.98437219999948</v>
      </c>
      <c r="Q11" s="1476"/>
      <c r="R11" s="1442"/>
    </row>
    <row r="12" spans="1:18" s="22" customFormat="1" ht="15.75" customHeight="1">
      <c r="A12" s="51"/>
      <c r="B12" s="1507" t="s">
        <v>1434</v>
      </c>
      <c r="C12" s="1508">
        <v>1.3996059999999999</v>
      </c>
      <c r="D12" s="1508">
        <v>1.5700160000000001</v>
      </c>
      <c r="E12" s="1508">
        <v>1.2725900000000001</v>
      </c>
      <c r="F12" s="1508">
        <v>1.7533179999999999</v>
      </c>
      <c r="G12" s="1508">
        <v>1.7352559999999999</v>
      </c>
      <c r="H12" s="1508">
        <v>0.82529459999999999</v>
      </c>
      <c r="I12" s="1508">
        <v>1.1730419999999999</v>
      </c>
      <c r="J12" s="1508">
        <v>1.6640239999999999</v>
      </c>
      <c r="K12" s="1508">
        <v>1.1898470000000001</v>
      </c>
      <c r="L12" s="1508">
        <v>1.0531330000000001</v>
      </c>
      <c r="M12" s="1508">
        <v>1.1731309999999999</v>
      </c>
      <c r="N12" s="1508">
        <v>1.513746</v>
      </c>
      <c r="O12" s="1508">
        <v>1.5483180000000001</v>
      </c>
      <c r="P12" s="1510">
        <v>361.14273119999973</v>
      </c>
      <c r="Q12" s="1480"/>
      <c r="R12" s="1442"/>
    </row>
    <row r="13" spans="1:18" s="22" customFormat="1" ht="15.75" customHeight="1">
      <c r="A13" s="42" t="s">
        <v>116</v>
      </c>
      <c r="B13" s="1503"/>
      <c r="C13" s="1500">
        <v>3.0266739999999999</v>
      </c>
      <c r="D13" s="1500">
        <v>2.0764626000000002</v>
      </c>
      <c r="E13" s="1500">
        <v>3.1241379999999999</v>
      </c>
      <c r="F13" s="1500">
        <v>2.5080229999999997</v>
      </c>
      <c r="G13" s="1500">
        <v>3.0854900000000001</v>
      </c>
      <c r="H13" s="1500">
        <v>2.6240670000000001</v>
      </c>
      <c r="I13" s="1500">
        <v>2.611148</v>
      </c>
      <c r="J13" s="1500">
        <v>4.1368309999999999</v>
      </c>
      <c r="K13" s="1500">
        <v>3.1418590000000002</v>
      </c>
      <c r="L13" s="1500">
        <v>1.6205311</v>
      </c>
      <c r="M13" s="1500">
        <v>2.2636630000000002</v>
      </c>
      <c r="N13" s="1500">
        <v>2.1815009999999999</v>
      </c>
      <c r="O13" s="1500">
        <v>2.745447</v>
      </c>
      <c r="P13" s="1502">
        <v>1308.2136664000002</v>
      </c>
      <c r="Q13" s="1481">
        <v>0.36328067562804955</v>
      </c>
      <c r="R13" s="1442"/>
    </row>
    <row r="14" spans="1:18" s="22" customFormat="1" ht="15.75" customHeight="1">
      <c r="A14" s="42"/>
      <c r="B14" s="1503" t="s">
        <v>1433</v>
      </c>
      <c r="C14" s="1504">
        <v>1.696944</v>
      </c>
      <c r="D14" s="1504">
        <v>0.76919760000000004</v>
      </c>
      <c r="E14" s="1504">
        <v>1.6255109999999999</v>
      </c>
      <c r="F14" s="1504">
        <v>1.115861</v>
      </c>
      <c r="G14" s="1504">
        <v>1.0691679999999999</v>
      </c>
      <c r="H14" s="1504">
        <v>1.529841</v>
      </c>
      <c r="I14" s="1504">
        <v>1.0863290000000001</v>
      </c>
      <c r="J14" s="1504">
        <v>2.095383</v>
      </c>
      <c r="K14" s="1504">
        <v>1.7509330000000001</v>
      </c>
      <c r="L14" s="1504">
        <v>0.92879370000000006</v>
      </c>
      <c r="M14" s="1504">
        <v>1.190582</v>
      </c>
      <c r="N14" s="1504">
        <v>0.54877699999999996</v>
      </c>
      <c r="O14" s="1504">
        <v>1.2075050000000001</v>
      </c>
      <c r="P14" s="1506">
        <v>958.88919089999968</v>
      </c>
      <c r="Q14" s="1476"/>
      <c r="R14" s="1442"/>
    </row>
    <row r="15" spans="1:18" s="22" customFormat="1" ht="15.75" customHeight="1">
      <c r="A15" s="51"/>
      <c r="B15" s="1507" t="s">
        <v>1434</v>
      </c>
      <c r="C15" s="1508">
        <v>1.3297300000000001</v>
      </c>
      <c r="D15" s="1508">
        <v>1.3072649999999999</v>
      </c>
      <c r="E15" s="1508">
        <v>1.4986269999999999</v>
      </c>
      <c r="F15" s="1508">
        <v>1.3921619999999999</v>
      </c>
      <c r="G15" s="1508">
        <v>2.0163220000000002</v>
      </c>
      <c r="H15" s="1508">
        <v>1.0942259999999999</v>
      </c>
      <c r="I15" s="1508">
        <v>1.5248189999999999</v>
      </c>
      <c r="J15" s="1508">
        <v>2.0414479999999999</v>
      </c>
      <c r="K15" s="1509">
        <v>1.3909260000000001</v>
      </c>
      <c r="L15" s="1509">
        <v>0.69173739999999995</v>
      </c>
      <c r="M15" s="1509">
        <v>1.073081</v>
      </c>
      <c r="N15" s="1509">
        <v>1.6327240000000001</v>
      </c>
      <c r="O15" s="1509">
        <v>1.5379419999999999</v>
      </c>
      <c r="P15" s="1510">
        <v>349.32447549999989</v>
      </c>
      <c r="Q15" s="1480"/>
      <c r="R15" s="1442"/>
    </row>
    <row r="16" spans="1:18" s="22" customFormat="1" ht="15.75" customHeight="1">
      <c r="A16" s="42" t="s">
        <v>117</v>
      </c>
      <c r="B16" s="1503"/>
      <c r="C16" s="1500">
        <v>1.8997707000000001</v>
      </c>
      <c r="D16" s="1500">
        <v>2.0835423</v>
      </c>
      <c r="E16" s="1500">
        <v>0.80708390000000008</v>
      </c>
      <c r="F16" s="1500">
        <v>1.2473656</v>
      </c>
      <c r="G16" s="1500">
        <v>1.2809279</v>
      </c>
      <c r="H16" s="1500">
        <v>0.84038919999999995</v>
      </c>
      <c r="I16" s="1500">
        <v>1.8379581</v>
      </c>
      <c r="J16" s="1500">
        <v>1.3766259999999999</v>
      </c>
      <c r="K16" s="1501">
        <v>2.155907</v>
      </c>
      <c r="L16" s="1501">
        <v>0.99346010000000007</v>
      </c>
      <c r="M16" s="1501">
        <v>1.3908612</v>
      </c>
      <c r="N16" s="1501">
        <v>1.7554356</v>
      </c>
      <c r="O16" s="1501">
        <v>0.98268310000000003</v>
      </c>
      <c r="P16" s="1502">
        <v>828.35324450000007</v>
      </c>
      <c r="Q16" s="1481">
        <v>0.23002719972246188</v>
      </c>
      <c r="R16" s="1442"/>
    </row>
    <row r="17" spans="1:18" s="22" customFormat="1" ht="15.75" customHeight="1">
      <c r="A17" s="42"/>
      <c r="B17" s="1503" t="s">
        <v>1433</v>
      </c>
      <c r="C17" s="1504">
        <v>0.43007970000000001</v>
      </c>
      <c r="D17" s="1504">
        <v>0.75508129999999996</v>
      </c>
      <c r="E17" s="1504">
        <v>0.30370069999999999</v>
      </c>
      <c r="F17" s="1504">
        <v>0.73944949999999998</v>
      </c>
      <c r="G17" s="1504">
        <v>0.62155680000000002</v>
      </c>
      <c r="H17" s="1504">
        <v>0.38654709999999998</v>
      </c>
      <c r="I17" s="1504">
        <v>1.1442950000000001</v>
      </c>
      <c r="J17" s="1504">
        <v>0.70960639999999997</v>
      </c>
      <c r="K17" s="1505">
        <v>1.081118</v>
      </c>
      <c r="L17" s="1505">
        <v>0.49639820000000001</v>
      </c>
      <c r="M17" s="1505">
        <v>0.76462770000000002</v>
      </c>
      <c r="N17" s="1505">
        <v>0.77078360000000001</v>
      </c>
      <c r="O17" s="1505">
        <v>0.35265049999999998</v>
      </c>
      <c r="P17" s="1506">
        <v>592.29896480000002</v>
      </c>
      <c r="Q17" s="1476"/>
      <c r="R17" s="1442"/>
    </row>
    <row r="18" spans="1:18" s="22" customFormat="1" ht="15.75" customHeight="1">
      <c r="A18" s="42"/>
      <c r="B18" s="1503" t="s">
        <v>1434</v>
      </c>
      <c r="C18" s="1511">
        <v>1.4696910000000001</v>
      </c>
      <c r="D18" s="1511">
        <v>1.3284609999999999</v>
      </c>
      <c r="E18" s="1511">
        <v>0.50338320000000003</v>
      </c>
      <c r="F18" s="1511">
        <v>0.50791609999999998</v>
      </c>
      <c r="G18" s="1511">
        <v>0.65937109999999999</v>
      </c>
      <c r="H18" s="1511">
        <v>0.45384210000000003</v>
      </c>
      <c r="I18" s="1511">
        <v>0.69366309999999998</v>
      </c>
      <c r="J18" s="1511">
        <v>0.66701960000000005</v>
      </c>
      <c r="K18" s="1512">
        <v>1.074789</v>
      </c>
      <c r="L18" s="1512">
        <v>0.4970619</v>
      </c>
      <c r="M18" s="1512">
        <v>0.6262335</v>
      </c>
      <c r="N18" s="1512">
        <v>0.98465199999999997</v>
      </c>
      <c r="O18" s="1512">
        <v>0.63003260000000005</v>
      </c>
      <c r="P18" s="1513">
        <v>236.05427970000011</v>
      </c>
      <c r="Q18" s="1483"/>
      <c r="R18" s="1442"/>
    </row>
    <row r="19" spans="1:18" s="22" customFormat="1" ht="15.75" customHeight="1">
      <c r="A19" s="1497" t="s">
        <v>1351</v>
      </c>
      <c r="B19" s="1498"/>
      <c r="C19" s="1499">
        <v>9.6072342000000006</v>
      </c>
      <c r="D19" s="1499">
        <v>8.1653924</v>
      </c>
      <c r="E19" s="1499">
        <v>7.6641379999999995</v>
      </c>
      <c r="F19" s="1499">
        <v>8.3987017000000002</v>
      </c>
      <c r="G19" s="1499">
        <v>9.5022504999999988</v>
      </c>
      <c r="H19" s="1499">
        <v>7.5193627999999997</v>
      </c>
      <c r="I19" s="1499">
        <v>8.5737136000000014</v>
      </c>
      <c r="J19" s="1499">
        <v>11.684816</v>
      </c>
      <c r="K19" s="1499">
        <v>9.2517815999999993</v>
      </c>
      <c r="L19" s="1499">
        <v>6.9436087999999998</v>
      </c>
      <c r="M19" s="1500">
        <v>7.311053900000001</v>
      </c>
      <c r="N19" s="1500">
        <v>7.4725276999999997</v>
      </c>
      <c r="O19" s="1500">
        <v>8.9001804</v>
      </c>
      <c r="P19" s="1502">
        <v>3601.1099796000012</v>
      </c>
      <c r="Q19" s="1481">
        <v>1</v>
      </c>
      <c r="R19" s="1442"/>
    </row>
    <row r="20" spans="1:18" s="22" customFormat="1" ht="15.75" customHeight="1">
      <c r="A20" s="42"/>
      <c r="B20" s="1503" t="s">
        <v>1433</v>
      </c>
      <c r="C20" s="1504">
        <v>4.0709632000000004</v>
      </c>
      <c r="D20" s="1504">
        <v>3.462234</v>
      </c>
      <c r="E20" s="1504">
        <v>3.5064539999999997</v>
      </c>
      <c r="F20" s="1504">
        <v>4.0912047000000005</v>
      </c>
      <c r="G20" s="1504">
        <v>3.5820183999999999</v>
      </c>
      <c r="H20" s="1504">
        <v>3.9863211000000001</v>
      </c>
      <c r="I20" s="1504">
        <v>4.5436264000000008</v>
      </c>
      <c r="J20" s="1504">
        <v>6.2412934</v>
      </c>
      <c r="K20" s="1504">
        <v>4.9782589999999995</v>
      </c>
      <c r="L20" s="1504">
        <v>3.8071967999999998</v>
      </c>
      <c r="M20" s="1504">
        <v>3.9423130000000004</v>
      </c>
      <c r="N20" s="1504">
        <v>2.6990938</v>
      </c>
      <c r="O20" s="1504">
        <v>3.3798028000000002</v>
      </c>
      <c r="P20" s="1506">
        <v>2554.0711812999975</v>
      </c>
      <c r="Q20" s="1481">
        <v>0.70924553700625792</v>
      </c>
      <c r="R20" s="1442"/>
    </row>
    <row r="21" spans="1:18" s="22" customFormat="1" ht="15.75" customHeight="1" thickBot="1">
      <c r="A21" s="568"/>
      <c r="B21" s="1514" t="s">
        <v>1434</v>
      </c>
      <c r="C21" s="1515">
        <v>5.5362710000000002</v>
      </c>
      <c r="D21" s="1515">
        <v>4.7031583999999995</v>
      </c>
      <c r="E21" s="1515">
        <v>4.1576839999999997</v>
      </c>
      <c r="F21" s="1515">
        <v>4.3074969999999997</v>
      </c>
      <c r="G21" s="1515">
        <v>5.9202320999999998</v>
      </c>
      <c r="H21" s="1515">
        <v>3.5330417000000001</v>
      </c>
      <c r="I21" s="1515">
        <v>4.0300871999999996</v>
      </c>
      <c r="J21" s="1515">
        <v>5.4435225999999997</v>
      </c>
      <c r="K21" s="1515">
        <v>4.2735225999999997</v>
      </c>
      <c r="L21" s="1515">
        <v>3.136412</v>
      </c>
      <c r="M21" s="1515">
        <v>3.3687409000000001</v>
      </c>
      <c r="N21" s="1515">
        <v>4.7734338999999997</v>
      </c>
      <c r="O21" s="1515">
        <v>5.5203775999999998</v>
      </c>
      <c r="P21" s="1516">
        <v>1047.0387983000003</v>
      </c>
      <c r="Q21" s="1488">
        <v>0.29075446299374108</v>
      </c>
      <c r="R21" s="1442"/>
    </row>
    <row r="22" spans="1:18" s="22" customFormat="1" ht="15.75" customHeight="1">
      <c r="A22" s="1443" t="s">
        <v>202</v>
      </c>
      <c r="B22" s="1517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518"/>
    </row>
    <row r="23" spans="1:18" s="22" customFormat="1" ht="13.8">
      <c r="A23" s="1269" t="s">
        <v>1441</v>
      </c>
      <c r="B23" s="1269"/>
      <c r="C23" s="1269"/>
      <c r="D23" s="1269"/>
      <c r="E23" s="1269"/>
      <c r="F23" s="1269"/>
      <c r="G23" s="1269"/>
      <c r="H23" s="1269"/>
      <c r="I23" s="1269"/>
      <c r="J23" s="1269"/>
      <c r="K23" s="1269"/>
      <c r="L23" s="1269"/>
      <c r="M23" s="1269"/>
      <c r="N23" s="1269"/>
      <c r="O23" s="1269"/>
      <c r="P23" s="1269"/>
    </row>
    <row r="24" spans="1:18" s="22" customFormat="1" ht="15.75" customHeight="1">
      <c r="A24" s="1269" t="s">
        <v>1442</v>
      </c>
      <c r="B24" s="1519"/>
      <c r="C24" s="1520"/>
      <c r="D24" s="1520"/>
      <c r="E24" s="1520"/>
      <c r="F24" s="1520"/>
      <c r="G24" s="1520"/>
      <c r="H24" s="1520"/>
      <c r="I24" s="1520"/>
      <c r="J24" s="1520"/>
      <c r="K24" s="1520"/>
      <c r="L24" s="1520"/>
      <c r="M24" s="1520"/>
      <c r="N24" s="1520"/>
      <c r="O24" s="1520"/>
      <c r="P24" s="1520"/>
    </row>
    <row r="25" spans="1:18" s="22" customFormat="1" ht="13.8">
      <c r="A25" s="1492" t="str">
        <f>+'[33]Retiros25%| Evol Num'!A24</f>
        <v>Información actualizada al 31 de octubre de 2024.</v>
      </c>
      <c r="B25" s="15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0"/>
    </row>
  </sheetData>
  <mergeCells count="14">
    <mergeCell ref="G5:G6"/>
    <mergeCell ref="A5:B6"/>
    <mergeCell ref="C5:C6"/>
    <mergeCell ref="D5:D6"/>
    <mergeCell ref="E5:E6"/>
    <mergeCell ref="F5:F6"/>
    <mergeCell ref="N5:N6"/>
    <mergeCell ref="O5:O6"/>
    <mergeCell ref="H5:H6"/>
    <mergeCell ref="I5:I6"/>
    <mergeCell ref="J5:J6"/>
    <mergeCell ref="K5:K6"/>
    <mergeCell ref="L5:L6"/>
    <mergeCell ref="M5:M6"/>
  </mergeCells>
  <hyperlinks>
    <hyperlink ref="B1" location="Índice!A1" display="Volver al Índice " xr:uid="{07187813-3E0F-4D4B-B8C8-C2A827444922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CE5A5-6799-4514-995D-3D2B7DFBB686}">
  <sheetPr codeName="Hoja82">
    <pageSetUpPr fitToPage="1"/>
  </sheetPr>
  <dimension ref="A2:F34"/>
  <sheetViews>
    <sheetView zoomScale="80" zoomScaleNormal="80" workbookViewId="0">
      <selection activeCell="G14" sqref="G14"/>
    </sheetView>
  </sheetViews>
  <sheetFormatPr baseColWidth="10" defaultColWidth="11.44140625" defaultRowHeight="13.2"/>
  <cols>
    <col min="1" max="1" width="23.5546875" style="1524" customWidth="1"/>
    <col min="2" max="2" width="20.33203125" style="1524" customWidth="1"/>
    <col min="3" max="3" width="19" style="1524" customWidth="1"/>
    <col min="4" max="4" width="21" style="1524" customWidth="1"/>
    <col min="5" max="6" width="19" style="1524" customWidth="1"/>
    <col min="7" max="256" width="11.44140625" style="1524"/>
    <col min="257" max="257" width="23.5546875" style="1524" customWidth="1"/>
    <col min="258" max="258" width="20.33203125" style="1524" customWidth="1"/>
    <col min="259" max="259" width="19" style="1524" customWidth="1"/>
    <col min="260" max="260" width="21" style="1524" customWidth="1"/>
    <col min="261" max="262" width="19" style="1524" customWidth="1"/>
    <col min="263" max="512" width="11.44140625" style="1524"/>
    <col min="513" max="513" width="23.5546875" style="1524" customWidth="1"/>
    <col min="514" max="514" width="20.33203125" style="1524" customWidth="1"/>
    <col min="515" max="515" width="19" style="1524" customWidth="1"/>
    <col min="516" max="516" width="21" style="1524" customWidth="1"/>
    <col min="517" max="518" width="19" style="1524" customWidth="1"/>
    <col min="519" max="768" width="11.44140625" style="1524"/>
    <col min="769" max="769" width="23.5546875" style="1524" customWidth="1"/>
    <col min="770" max="770" width="20.33203125" style="1524" customWidth="1"/>
    <col min="771" max="771" width="19" style="1524" customWidth="1"/>
    <col min="772" max="772" width="21" style="1524" customWidth="1"/>
    <col min="773" max="774" width="19" style="1524" customWidth="1"/>
    <col min="775" max="1024" width="11.44140625" style="1524"/>
    <col min="1025" max="1025" width="23.5546875" style="1524" customWidth="1"/>
    <col min="1026" max="1026" width="20.33203125" style="1524" customWidth="1"/>
    <col min="1027" max="1027" width="19" style="1524" customWidth="1"/>
    <col min="1028" max="1028" width="21" style="1524" customWidth="1"/>
    <col min="1029" max="1030" width="19" style="1524" customWidth="1"/>
    <col min="1031" max="1280" width="11.44140625" style="1524"/>
    <col min="1281" max="1281" width="23.5546875" style="1524" customWidth="1"/>
    <col min="1282" max="1282" width="20.33203125" style="1524" customWidth="1"/>
    <col min="1283" max="1283" width="19" style="1524" customWidth="1"/>
    <col min="1284" max="1284" width="21" style="1524" customWidth="1"/>
    <col min="1285" max="1286" width="19" style="1524" customWidth="1"/>
    <col min="1287" max="1536" width="11.44140625" style="1524"/>
    <col min="1537" max="1537" width="23.5546875" style="1524" customWidth="1"/>
    <col min="1538" max="1538" width="20.33203125" style="1524" customWidth="1"/>
    <col min="1539" max="1539" width="19" style="1524" customWidth="1"/>
    <col min="1540" max="1540" width="21" style="1524" customWidth="1"/>
    <col min="1541" max="1542" width="19" style="1524" customWidth="1"/>
    <col min="1543" max="1792" width="11.44140625" style="1524"/>
    <col min="1793" max="1793" width="23.5546875" style="1524" customWidth="1"/>
    <col min="1794" max="1794" width="20.33203125" style="1524" customWidth="1"/>
    <col min="1795" max="1795" width="19" style="1524" customWidth="1"/>
    <col min="1796" max="1796" width="21" style="1524" customWidth="1"/>
    <col min="1797" max="1798" width="19" style="1524" customWidth="1"/>
    <col min="1799" max="2048" width="11.44140625" style="1524"/>
    <col min="2049" max="2049" width="23.5546875" style="1524" customWidth="1"/>
    <col min="2050" max="2050" width="20.33203125" style="1524" customWidth="1"/>
    <col min="2051" max="2051" width="19" style="1524" customWidth="1"/>
    <col min="2052" max="2052" width="21" style="1524" customWidth="1"/>
    <col min="2053" max="2054" width="19" style="1524" customWidth="1"/>
    <col min="2055" max="2304" width="11.44140625" style="1524"/>
    <col min="2305" max="2305" width="23.5546875" style="1524" customWidth="1"/>
    <col min="2306" max="2306" width="20.33203125" style="1524" customWidth="1"/>
    <col min="2307" max="2307" width="19" style="1524" customWidth="1"/>
    <col min="2308" max="2308" width="21" style="1524" customWidth="1"/>
    <col min="2309" max="2310" width="19" style="1524" customWidth="1"/>
    <col min="2311" max="2560" width="11.44140625" style="1524"/>
    <col min="2561" max="2561" width="23.5546875" style="1524" customWidth="1"/>
    <col min="2562" max="2562" width="20.33203125" style="1524" customWidth="1"/>
    <col min="2563" max="2563" width="19" style="1524" customWidth="1"/>
    <col min="2564" max="2564" width="21" style="1524" customWidth="1"/>
    <col min="2565" max="2566" width="19" style="1524" customWidth="1"/>
    <col min="2567" max="2816" width="11.44140625" style="1524"/>
    <col min="2817" max="2817" width="23.5546875" style="1524" customWidth="1"/>
    <col min="2818" max="2818" width="20.33203125" style="1524" customWidth="1"/>
    <col min="2819" max="2819" width="19" style="1524" customWidth="1"/>
    <col min="2820" max="2820" width="21" style="1524" customWidth="1"/>
    <col min="2821" max="2822" width="19" style="1524" customWidth="1"/>
    <col min="2823" max="3072" width="11.44140625" style="1524"/>
    <col min="3073" max="3073" width="23.5546875" style="1524" customWidth="1"/>
    <col min="3074" max="3074" width="20.33203125" style="1524" customWidth="1"/>
    <col min="3075" max="3075" width="19" style="1524" customWidth="1"/>
    <col min="3076" max="3076" width="21" style="1524" customWidth="1"/>
    <col min="3077" max="3078" width="19" style="1524" customWidth="1"/>
    <col min="3079" max="3328" width="11.44140625" style="1524"/>
    <col min="3329" max="3329" width="23.5546875" style="1524" customWidth="1"/>
    <col min="3330" max="3330" width="20.33203125" style="1524" customWidth="1"/>
    <col min="3331" max="3331" width="19" style="1524" customWidth="1"/>
    <col min="3332" max="3332" width="21" style="1524" customWidth="1"/>
    <col min="3333" max="3334" width="19" style="1524" customWidth="1"/>
    <col min="3335" max="3584" width="11.44140625" style="1524"/>
    <col min="3585" max="3585" width="23.5546875" style="1524" customWidth="1"/>
    <col min="3586" max="3586" width="20.33203125" style="1524" customWidth="1"/>
    <col min="3587" max="3587" width="19" style="1524" customWidth="1"/>
    <col min="3588" max="3588" width="21" style="1524" customWidth="1"/>
    <col min="3589" max="3590" width="19" style="1524" customWidth="1"/>
    <col min="3591" max="3840" width="11.44140625" style="1524"/>
    <col min="3841" max="3841" width="23.5546875" style="1524" customWidth="1"/>
    <col min="3842" max="3842" width="20.33203125" style="1524" customWidth="1"/>
    <col min="3843" max="3843" width="19" style="1524" customWidth="1"/>
    <col min="3844" max="3844" width="21" style="1524" customWidth="1"/>
    <col min="3845" max="3846" width="19" style="1524" customWidth="1"/>
    <col min="3847" max="4096" width="11.44140625" style="1524"/>
    <col min="4097" max="4097" width="23.5546875" style="1524" customWidth="1"/>
    <col min="4098" max="4098" width="20.33203125" style="1524" customWidth="1"/>
    <col min="4099" max="4099" width="19" style="1524" customWidth="1"/>
    <col min="4100" max="4100" width="21" style="1524" customWidth="1"/>
    <col min="4101" max="4102" width="19" style="1524" customWidth="1"/>
    <col min="4103" max="4352" width="11.44140625" style="1524"/>
    <col min="4353" max="4353" width="23.5546875" style="1524" customWidth="1"/>
    <col min="4354" max="4354" width="20.33203125" style="1524" customWidth="1"/>
    <col min="4355" max="4355" width="19" style="1524" customWidth="1"/>
    <col min="4356" max="4356" width="21" style="1524" customWidth="1"/>
    <col min="4357" max="4358" width="19" style="1524" customWidth="1"/>
    <col min="4359" max="4608" width="11.44140625" style="1524"/>
    <col min="4609" max="4609" width="23.5546875" style="1524" customWidth="1"/>
    <col min="4610" max="4610" width="20.33203125" style="1524" customWidth="1"/>
    <col min="4611" max="4611" width="19" style="1524" customWidth="1"/>
    <col min="4612" max="4612" width="21" style="1524" customWidth="1"/>
    <col min="4613" max="4614" width="19" style="1524" customWidth="1"/>
    <col min="4615" max="4864" width="11.44140625" style="1524"/>
    <col min="4865" max="4865" width="23.5546875" style="1524" customWidth="1"/>
    <col min="4866" max="4866" width="20.33203125" style="1524" customWidth="1"/>
    <col min="4867" max="4867" width="19" style="1524" customWidth="1"/>
    <col min="4868" max="4868" width="21" style="1524" customWidth="1"/>
    <col min="4869" max="4870" width="19" style="1524" customWidth="1"/>
    <col min="4871" max="5120" width="11.44140625" style="1524"/>
    <col min="5121" max="5121" width="23.5546875" style="1524" customWidth="1"/>
    <col min="5122" max="5122" width="20.33203125" style="1524" customWidth="1"/>
    <col min="5123" max="5123" width="19" style="1524" customWidth="1"/>
    <col min="5124" max="5124" width="21" style="1524" customWidth="1"/>
    <col min="5125" max="5126" width="19" style="1524" customWidth="1"/>
    <col min="5127" max="5376" width="11.44140625" style="1524"/>
    <col min="5377" max="5377" width="23.5546875" style="1524" customWidth="1"/>
    <col min="5378" max="5378" width="20.33203125" style="1524" customWidth="1"/>
    <col min="5379" max="5379" width="19" style="1524" customWidth="1"/>
    <col min="5380" max="5380" width="21" style="1524" customWidth="1"/>
    <col min="5381" max="5382" width="19" style="1524" customWidth="1"/>
    <col min="5383" max="5632" width="11.44140625" style="1524"/>
    <col min="5633" max="5633" width="23.5546875" style="1524" customWidth="1"/>
    <col min="5634" max="5634" width="20.33203125" style="1524" customWidth="1"/>
    <col min="5635" max="5635" width="19" style="1524" customWidth="1"/>
    <col min="5636" max="5636" width="21" style="1524" customWidth="1"/>
    <col min="5637" max="5638" width="19" style="1524" customWidth="1"/>
    <col min="5639" max="5888" width="11.44140625" style="1524"/>
    <col min="5889" max="5889" width="23.5546875" style="1524" customWidth="1"/>
    <col min="5890" max="5890" width="20.33203125" style="1524" customWidth="1"/>
    <col min="5891" max="5891" width="19" style="1524" customWidth="1"/>
    <col min="5892" max="5892" width="21" style="1524" customWidth="1"/>
    <col min="5893" max="5894" width="19" style="1524" customWidth="1"/>
    <col min="5895" max="6144" width="11.44140625" style="1524"/>
    <col min="6145" max="6145" width="23.5546875" style="1524" customWidth="1"/>
    <col min="6146" max="6146" width="20.33203125" style="1524" customWidth="1"/>
    <col min="6147" max="6147" width="19" style="1524" customWidth="1"/>
    <col min="6148" max="6148" width="21" style="1524" customWidth="1"/>
    <col min="6149" max="6150" width="19" style="1524" customWidth="1"/>
    <col min="6151" max="6400" width="11.44140625" style="1524"/>
    <col min="6401" max="6401" width="23.5546875" style="1524" customWidth="1"/>
    <col min="6402" max="6402" width="20.33203125" style="1524" customWidth="1"/>
    <col min="6403" max="6403" width="19" style="1524" customWidth="1"/>
    <col min="6404" max="6404" width="21" style="1524" customWidth="1"/>
    <col min="6405" max="6406" width="19" style="1524" customWidth="1"/>
    <col min="6407" max="6656" width="11.44140625" style="1524"/>
    <col min="6657" max="6657" width="23.5546875" style="1524" customWidth="1"/>
    <col min="6658" max="6658" width="20.33203125" style="1524" customWidth="1"/>
    <col min="6659" max="6659" width="19" style="1524" customWidth="1"/>
    <col min="6660" max="6660" width="21" style="1524" customWidth="1"/>
    <col min="6661" max="6662" width="19" style="1524" customWidth="1"/>
    <col min="6663" max="6912" width="11.44140625" style="1524"/>
    <col min="6913" max="6913" width="23.5546875" style="1524" customWidth="1"/>
    <col min="6914" max="6914" width="20.33203125" style="1524" customWidth="1"/>
    <col min="6915" max="6915" width="19" style="1524" customWidth="1"/>
    <col min="6916" max="6916" width="21" style="1524" customWidth="1"/>
    <col min="6917" max="6918" width="19" style="1524" customWidth="1"/>
    <col min="6919" max="7168" width="11.44140625" style="1524"/>
    <col min="7169" max="7169" width="23.5546875" style="1524" customWidth="1"/>
    <col min="7170" max="7170" width="20.33203125" style="1524" customWidth="1"/>
    <col min="7171" max="7171" width="19" style="1524" customWidth="1"/>
    <col min="7172" max="7172" width="21" style="1524" customWidth="1"/>
    <col min="7173" max="7174" width="19" style="1524" customWidth="1"/>
    <col min="7175" max="7424" width="11.44140625" style="1524"/>
    <col min="7425" max="7425" width="23.5546875" style="1524" customWidth="1"/>
    <col min="7426" max="7426" width="20.33203125" style="1524" customWidth="1"/>
    <col min="7427" max="7427" width="19" style="1524" customWidth="1"/>
    <col min="7428" max="7428" width="21" style="1524" customWidth="1"/>
    <col min="7429" max="7430" width="19" style="1524" customWidth="1"/>
    <col min="7431" max="7680" width="11.44140625" style="1524"/>
    <col min="7681" max="7681" width="23.5546875" style="1524" customWidth="1"/>
    <col min="7682" max="7682" width="20.33203125" style="1524" customWidth="1"/>
    <col min="7683" max="7683" width="19" style="1524" customWidth="1"/>
    <col min="7684" max="7684" width="21" style="1524" customWidth="1"/>
    <col min="7685" max="7686" width="19" style="1524" customWidth="1"/>
    <col min="7687" max="7936" width="11.44140625" style="1524"/>
    <col min="7937" max="7937" width="23.5546875" style="1524" customWidth="1"/>
    <col min="7938" max="7938" width="20.33203125" style="1524" customWidth="1"/>
    <col min="7939" max="7939" width="19" style="1524" customWidth="1"/>
    <col min="7940" max="7940" width="21" style="1524" customWidth="1"/>
    <col min="7941" max="7942" width="19" style="1524" customWidth="1"/>
    <col min="7943" max="8192" width="11.44140625" style="1524"/>
    <col min="8193" max="8193" width="23.5546875" style="1524" customWidth="1"/>
    <col min="8194" max="8194" width="20.33203125" style="1524" customWidth="1"/>
    <col min="8195" max="8195" width="19" style="1524" customWidth="1"/>
    <col min="8196" max="8196" width="21" style="1524" customWidth="1"/>
    <col min="8197" max="8198" width="19" style="1524" customWidth="1"/>
    <col min="8199" max="8448" width="11.44140625" style="1524"/>
    <col min="8449" max="8449" width="23.5546875" style="1524" customWidth="1"/>
    <col min="8450" max="8450" width="20.33203125" style="1524" customWidth="1"/>
    <col min="8451" max="8451" width="19" style="1524" customWidth="1"/>
    <col min="8452" max="8452" width="21" style="1524" customWidth="1"/>
    <col min="8453" max="8454" width="19" style="1524" customWidth="1"/>
    <col min="8455" max="8704" width="11.44140625" style="1524"/>
    <col min="8705" max="8705" width="23.5546875" style="1524" customWidth="1"/>
    <col min="8706" max="8706" width="20.33203125" style="1524" customWidth="1"/>
    <col min="8707" max="8707" width="19" style="1524" customWidth="1"/>
    <col min="8708" max="8708" width="21" style="1524" customWidth="1"/>
    <col min="8709" max="8710" width="19" style="1524" customWidth="1"/>
    <col min="8711" max="8960" width="11.44140625" style="1524"/>
    <col min="8961" max="8961" width="23.5546875" style="1524" customWidth="1"/>
    <col min="8962" max="8962" width="20.33203125" style="1524" customWidth="1"/>
    <col min="8963" max="8963" width="19" style="1524" customWidth="1"/>
    <col min="8964" max="8964" width="21" style="1524" customWidth="1"/>
    <col min="8965" max="8966" width="19" style="1524" customWidth="1"/>
    <col min="8967" max="9216" width="11.44140625" style="1524"/>
    <col min="9217" max="9217" width="23.5546875" style="1524" customWidth="1"/>
    <col min="9218" max="9218" width="20.33203125" style="1524" customWidth="1"/>
    <col min="9219" max="9219" width="19" style="1524" customWidth="1"/>
    <col min="9220" max="9220" width="21" style="1524" customWidth="1"/>
    <col min="9221" max="9222" width="19" style="1524" customWidth="1"/>
    <col min="9223" max="9472" width="11.44140625" style="1524"/>
    <col min="9473" max="9473" width="23.5546875" style="1524" customWidth="1"/>
    <col min="9474" max="9474" width="20.33203125" style="1524" customWidth="1"/>
    <col min="9475" max="9475" width="19" style="1524" customWidth="1"/>
    <col min="9476" max="9476" width="21" style="1524" customWidth="1"/>
    <col min="9477" max="9478" width="19" style="1524" customWidth="1"/>
    <col min="9479" max="9728" width="11.44140625" style="1524"/>
    <col min="9729" max="9729" width="23.5546875" style="1524" customWidth="1"/>
    <col min="9730" max="9730" width="20.33203125" style="1524" customWidth="1"/>
    <col min="9731" max="9731" width="19" style="1524" customWidth="1"/>
    <col min="9732" max="9732" width="21" style="1524" customWidth="1"/>
    <col min="9733" max="9734" width="19" style="1524" customWidth="1"/>
    <col min="9735" max="9984" width="11.44140625" style="1524"/>
    <col min="9985" max="9985" width="23.5546875" style="1524" customWidth="1"/>
    <col min="9986" max="9986" width="20.33203125" style="1524" customWidth="1"/>
    <col min="9987" max="9987" width="19" style="1524" customWidth="1"/>
    <col min="9988" max="9988" width="21" style="1524" customWidth="1"/>
    <col min="9989" max="9990" width="19" style="1524" customWidth="1"/>
    <col min="9991" max="10240" width="11.44140625" style="1524"/>
    <col min="10241" max="10241" width="23.5546875" style="1524" customWidth="1"/>
    <col min="10242" max="10242" width="20.33203125" style="1524" customWidth="1"/>
    <col min="10243" max="10243" width="19" style="1524" customWidth="1"/>
    <col min="10244" max="10244" width="21" style="1524" customWidth="1"/>
    <col min="10245" max="10246" width="19" style="1524" customWidth="1"/>
    <col min="10247" max="10496" width="11.44140625" style="1524"/>
    <col min="10497" max="10497" width="23.5546875" style="1524" customWidth="1"/>
    <col min="10498" max="10498" width="20.33203125" style="1524" customWidth="1"/>
    <col min="10499" max="10499" width="19" style="1524" customWidth="1"/>
    <col min="10500" max="10500" width="21" style="1524" customWidth="1"/>
    <col min="10501" max="10502" width="19" style="1524" customWidth="1"/>
    <col min="10503" max="10752" width="11.44140625" style="1524"/>
    <col min="10753" max="10753" width="23.5546875" style="1524" customWidth="1"/>
    <col min="10754" max="10754" width="20.33203125" style="1524" customWidth="1"/>
    <col min="10755" max="10755" width="19" style="1524" customWidth="1"/>
    <col min="10756" max="10756" width="21" style="1524" customWidth="1"/>
    <col min="10757" max="10758" width="19" style="1524" customWidth="1"/>
    <col min="10759" max="11008" width="11.44140625" style="1524"/>
    <col min="11009" max="11009" width="23.5546875" style="1524" customWidth="1"/>
    <col min="11010" max="11010" width="20.33203125" style="1524" customWidth="1"/>
    <col min="11011" max="11011" width="19" style="1524" customWidth="1"/>
    <col min="11012" max="11012" width="21" style="1524" customWidth="1"/>
    <col min="11013" max="11014" width="19" style="1524" customWidth="1"/>
    <col min="11015" max="11264" width="11.44140625" style="1524"/>
    <col min="11265" max="11265" width="23.5546875" style="1524" customWidth="1"/>
    <col min="11266" max="11266" width="20.33203125" style="1524" customWidth="1"/>
    <col min="11267" max="11267" width="19" style="1524" customWidth="1"/>
    <col min="11268" max="11268" width="21" style="1524" customWidth="1"/>
    <col min="11269" max="11270" width="19" style="1524" customWidth="1"/>
    <col min="11271" max="11520" width="11.44140625" style="1524"/>
    <col min="11521" max="11521" width="23.5546875" style="1524" customWidth="1"/>
    <col min="11522" max="11522" width="20.33203125" style="1524" customWidth="1"/>
    <col min="11523" max="11523" width="19" style="1524" customWidth="1"/>
    <col min="11524" max="11524" width="21" style="1524" customWidth="1"/>
    <col min="11525" max="11526" width="19" style="1524" customWidth="1"/>
    <col min="11527" max="11776" width="11.44140625" style="1524"/>
    <col min="11777" max="11777" width="23.5546875" style="1524" customWidth="1"/>
    <col min="11778" max="11778" width="20.33203125" style="1524" customWidth="1"/>
    <col min="11779" max="11779" width="19" style="1524" customWidth="1"/>
    <col min="11780" max="11780" width="21" style="1524" customWidth="1"/>
    <col min="11781" max="11782" width="19" style="1524" customWidth="1"/>
    <col min="11783" max="12032" width="11.44140625" style="1524"/>
    <col min="12033" max="12033" width="23.5546875" style="1524" customWidth="1"/>
    <col min="12034" max="12034" width="20.33203125" style="1524" customWidth="1"/>
    <col min="12035" max="12035" width="19" style="1524" customWidth="1"/>
    <col min="12036" max="12036" width="21" style="1524" customWidth="1"/>
    <col min="12037" max="12038" width="19" style="1524" customWidth="1"/>
    <col min="12039" max="12288" width="11.44140625" style="1524"/>
    <col min="12289" max="12289" width="23.5546875" style="1524" customWidth="1"/>
    <col min="12290" max="12290" width="20.33203125" style="1524" customWidth="1"/>
    <col min="12291" max="12291" width="19" style="1524" customWidth="1"/>
    <col min="12292" max="12292" width="21" style="1524" customWidth="1"/>
    <col min="12293" max="12294" width="19" style="1524" customWidth="1"/>
    <col min="12295" max="12544" width="11.44140625" style="1524"/>
    <col min="12545" max="12545" width="23.5546875" style="1524" customWidth="1"/>
    <col min="12546" max="12546" width="20.33203125" style="1524" customWidth="1"/>
    <col min="12547" max="12547" width="19" style="1524" customWidth="1"/>
    <col min="12548" max="12548" width="21" style="1524" customWidth="1"/>
    <col min="12549" max="12550" width="19" style="1524" customWidth="1"/>
    <col min="12551" max="12800" width="11.44140625" style="1524"/>
    <col min="12801" max="12801" width="23.5546875" style="1524" customWidth="1"/>
    <col min="12802" max="12802" width="20.33203125" style="1524" customWidth="1"/>
    <col min="12803" max="12803" width="19" style="1524" customWidth="1"/>
    <col min="12804" max="12804" width="21" style="1524" customWidth="1"/>
    <col min="12805" max="12806" width="19" style="1524" customWidth="1"/>
    <col min="12807" max="13056" width="11.44140625" style="1524"/>
    <col min="13057" max="13057" width="23.5546875" style="1524" customWidth="1"/>
    <col min="13058" max="13058" width="20.33203125" style="1524" customWidth="1"/>
    <col min="13059" max="13059" width="19" style="1524" customWidth="1"/>
    <col min="13060" max="13060" width="21" style="1524" customWidth="1"/>
    <col min="13061" max="13062" width="19" style="1524" customWidth="1"/>
    <col min="13063" max="13312" width="11.44140625" style="1524"/>
    <col min="13313" max="13313" width="23.5546875" style="1524" customWidth="1"/>
    <col min="13314" max="13314" width="20.33203125" style="1524" customWidth="1"/>
    <col min="13315" max="13315" width="19" style="1524" customWidth="1"/>
    <col min="13316" max="13316" width="21" style="1524" customWidth="1"/>
    <col min="13317" max="13318" width="19" style="1524" customWidth="1"/>
    <col min="13319" max="13568" width="11.44140625" style="1524"/>
    <col min="13569" max="13569" width="23.5546875" style="1524" customWidth="1"/>
    <col min="13570" max="13570" width="20.33203125" style="1524" customWidth="1"/>
    <col min="13571" max="13571" width="19" style="1524" customWidth="1"/>
    <col min="13572" max="13572" width="21" style="1524" customWidth="1"/>
    <col min="13573" max="13574" width="19" style="1524" customWidth="1"/>
    <col min="13575" max="13824" width="11.44140625" style="1524"/>
    <col min="13825" max="13825" width="23.5546875" style="1524" customWidth="1"/>
    <col min="13826" max="13826" width="20.33203125" style="1524" customWidth="1"/>
    <col min="13827" max="13827" width="19" style="1524" customWidth="1"/>
    <col min="13828" max="13828" width="21" style="1524" customWidth="1"/>
    <col min="13829" max="13830" width="19" style="1524" customWidth="1"/>
    <col min="13831" max="14080" width="11.44140625" style="1524"/>
    <col min="14081" max="14081" width="23.5546875" style="1524" customWidth="1"/>
    <col min="14082" max="14082" width="20.33203125" style="1524" customWidth="1"/>
    <col min="14083" max="14083" width="19" style="1524" customWidth="1"/>
    <col min="14084" max="14084" width="21" style="1524" customWidth="1"/>
    <col min="14085" max="14086" width="19" style="1524" customWidth="1"/>
    <col min="14087" max="14336" width="11.44140625" style="1524"/>
    <col min="14337" max="14337" width="23.5546875" style="1524" customWidth="1"/>
    <col min="14338" max="14338" width="20.33203125" style="1524" customWidth="1"/>
    <col min="14339" max="14339" width="19" style="1524" customWidth="1"/>
    <col min="14340" max="14340" width="21" style="1524" customWidth="1"/>
    <col min="14341" max="14342" width="19" style="1524" customWidth="1"/>
    <col min="14343" max="14592" width="11.44140625" style="1524"/>
    <col min="14593" max="14593" width="23.5546875" style="1524" customWidth="1"/>
    <col min="14594" max="14594" width="20.33203125" style="1524" customWidth="1"/>
    <col min="14595" max="14595" width="19" style="1524" customWidth="1"/>
    <col min="14596" max="14596" width="21" style="1524" customWidth="1"/>
    <col min="14597" max="14598" width="19" style="1524" customWidth="1"/>
    <col min="14599" max="14848" width="11.44140625" style="1524"/>
    <col min="14849" max="14849" width="23.5546875" style="1524" customWidth="1"/>
    <col min="14850" max="14850" width="20.33203125" style="1524" customWidth="1"/>
    <col min="14851" max="14851" width="19" style="1524" customWidth="1"/>
    <col min="14852" max="14852" width="21" style="1524" customWidth="1"/>
    <col min="14853" max="14854" width="19" style="1524" customWidth="1"/>
    <col min="14855" max="15104" width="11.44140625" style="1524"/>
    <col min="15105" max="15105" width="23.5546875" style="1524" customWidth="1"/>
    <col min="15106" max="15106" width="20.33203125" style="1524" customWidth="1"/>
    <col min="15107" max="15107" width="19" style="1524" customWidth="1"/>
    <col min="15108" max="15108" width="21" style="1524" customWidth="1"/>
    <col min="15109" max="15110" width="19" style="1524" customWidth="1"/>
    <col min="15111" max="15360" width="11.44140625" style="1524"/>
    <col min="15361" max="15361" width="23.5546875" style="1524" customWidth="1"/>
    <col min="15362" max="15362" width="20.33203125" style="1524" customWidth="1"/>
    <col min="15363" max="15363" width="19" style="1524" customWidth="1"/>
    <col min="15364" max="15364" width="21" style="1524" customWidth="1"/>
    <col min="15365" max="15366" width="19" style="1524" customWidth="1"/>
    <col min="15367" max="15616" width="11.44140625" style="1524"/>
    <col min="15617" max="15617" width="23.5546875" style="1524" customWidth="1"/>
    <col min="15618" max="15618" width="20.33203125" style="1524" customWidth="1"/>
    <col min="15619" max="15619" width="19" style="1524" customWidth="1"/>
    <col min="15620" max="15620" width="21" style="1524" customWidth="1"/>
    <col min="15621" max="15622" width="19" style="1524" customWidth="1"/>
    <col min="15623" max="15872" width="11.44140625" style="1524"/>
    <col min="15873" max="15873" width="23.5546875" style="1524" customWidth="1"/>
    <col min="15874" max="15874" width="20.33203125" style="1524" customWidth="1"/>
    <col min="15875" max="15875" width="19" style="1524" customWidth="1"/>
    <col min="15876" max="15876" width="21" style="1524" customWidth="1"/>
    <col min="15877" max="15878" width="19" style="1524" customWidth="1"/>
    <col min="15879" max="16128" width="11.44140625" style="1524"/>
    <col min="16129" max="16129" width="23.5546875" style="1524" customWidth="1"/>
    <col min="16130" max="16130" width="20.33203125" style="1524" customWidth="1"/>
    <col min="16131" max="16131" width="19" style="1524" customWidth="1"/>
    <col min="16132" max="16132" width="21" style="1524" customWidth="1"/>
    <col min="16133" max="16134" width="19" style="1524" customWidth="1"/>
    <col min="16135" max="16384" width="11.44140625" style="1524"/>
  </cols>
  <sheetData>
    <row r="2" spans="1:6" ht="27.75" customHeight="1">
      <c r="A2" s="1522" t="s">
        <v>1443</v>
      </c>
      <c r="B2" s="1523"/>
      <c r="C2" s="1523"/>
      <c r="D2" s="1523"/>
      <c r="E2" s="1523"/>
      <c r="F2" s="1523"/>
    </row>
    <row r="3" spans="1:6" ht="27.75" customHeight="1">
      <c r="A3" s="1525" t="s">
        <v>1444</v>
      </c>
      <c r="B3" s="1522"/>
      <c r="C3" s="1522"/>
      <c r="D3" s="1522"/>
      <c r="E3" s="1522"/>
      <c r="F3" s="1522"/>
    </row>
    <row r="4" spans="1:6" ht="16.8">
      <c r="A4" s="1526" t="s">
        <v>1445</v>
      </c>
      <c r="B4" s="1527"/>
      <c r="C4" s="1527"/>
      <c r="D4" s="1527"/>
      <c r="E4" s="1527"/>
      <c r="F4" s="1527"/>
    </row>
    <row r="5" spans="1:6" ht="14.4" thickBot="1">
      <c r="A5" s="1528"/>
      <c r="B5" s="1529"/>
      <c r="C5" s="1529"/>
      <c r="D5" s="1529"/>
      <c r="E5" s="1529"/>
      <c r="F5" s="1530"/>
    </row>
    <row r="6" spans="1:6">
      <c r="A6" s="1882" t="s">
        <v>437</v>
      </c>
      <c r="B6" s="1884" t="s">
        <v>1446</v>
      </c>
      <c r="C6" s="1886" t="s">
        <v>1447</v>
      </c>
      <c r="D6" s="1884" t="s">
        <v>1448</v>
      </c>
      <c r="E6" s="1887" t="s">
        <v>1449</v>
      </c>
    </row>
    <row r="7" spans="1:6" ht="53.4" customHeight="1">
      <c r="A7" s="1883"/>
      <c r="B7" s="1885"/>
      <c r="C7" s="1885"/>
      <c r="D7" s="1885"/>
      <c r="E7" s="1888"/>
    </row>
    <row r="8" spans="1:6" ht="17.25" customHeight="1">
      <c r="A8" s="1531" t="s">
        <v>112</v>
      </c>
      <c r="B8" s="1532">
        <v>1.25</v>
      </c>
      <c r="C8" s="1532">
        <v>1.7</v>
      </c>
      <c r="D8" s="1533">
        <v>10</v>
      </c>
      <c r="E8" s="1534">
        <v>11.7</v>
      </c>
    </row>
    <row r="9" spans="1:6" ht="17.25" customHeight="1">
      <c r="A9" s="1531" t="s">
        <v>115</v>
      </c>
      <c r="B9" s="1532">
        <v>0.78</v>
      </c>
      <c r="C9" s="1532">
        <v>1.7</v>
      </c>
      <c r="D9" s="1533">
        <v>10</v>
      </c>
      <c r="E9" s="1535">
        <v>11.7</v>
      </c>
    </row>
    <row r="10" spans="1:6" ht="17.25" customHeight="1">
      <c r="A10" s="1531" t="s">
        <v>116</v>
      </c>
      <c r="B10" s="1532">
        <v>1.25</v>
      </c>
      <c r="C10" s="1532">
        <v>1.7</v>
      </c>
      <c r="D10" s="1533">
        <v>10</v>
      </c>
      <c r="E10" s="1535">
        <v>11.7</v>
      </c>
    </row>
    <row r="11" spans="1:6" ht="17.25" customHeight="1">
      <c r="A11" s="1536" t="s">
        <v>117</v>
      </c>
      <c r="B11" s="1537">
        <v>1.2</v>
      </c>
      <c r="C11" s="1537">
        <v>1.7</v>
      </c>
      <c r="D11" s="1538">
        <v>10</v>
      </c>
      <c r="E11" s="1535">
        <v>11.7</v>
      </c>
    </row>
    <row r="12" spans="1:6" ht="17.25" customHeight="1">
      <c r="A12" s="1531" t="s">
        <v>1450</v>
      </c>
      <c r="B12" s="1539">
        <v>1.1200000000000001</v>
      </c>
      <c r="C12" s="1539">
        <v>1.7</v>
      </c>
      <c r="D12" s="1540">
        <v>10</v>
      </c>
      <c r="E12" s="1541">
        <v>11.7</v>
      </c>
    </row>
    <row r="13" spans="1:6" ht="17.25" customHeight="1" thickBot="1">
      <c r="A13" s="1542" t="s">
        <v>1451</v>
      </c>
      <c r="B13" s="1543">
        <v>1.0100110238282241</v>
      </c>
      <c r="C13" s="1543">
        <v>1.7</v>
      </c>
      <c r="D13" s="1544">
        <v>10</v>
      </c>
      <c r="E13" s="1545">
        <v>11.7</v>
      </c>
    </row>
    <row r="14" spans="1:6" ht="13.8">
      <c r="A14" s="1546" t="s">
        <v>1277</v>
      </c>
      <c r="B14" s="1547"/>
      <c r="C14" s="1547"/>
      <c r="D14" s="1547"/>
      <c r="E14" s="1547"/>
      <c r="F14" s="1547"/>
    </row>
    <row r="15" spans="1:6" ht="24" customHeight="1">
      <c r="A15" s="1889" t="s">
        <v>1452</v>
      </c>
      <c r="B15" s="1889"/>
      <c r="C15" s="1889"/>
      <c r="D15" s="1889"/>
      <c r="E15" s="1889"/>
      <c r="F15" s="1548"/>
    </row>
    <row r="16" spans="1:6">
      <c r="A16" s="1549" t="s">
        <v>1453</v>
      </c>
      <c r="B16" s="1550"/>
      <c r="C16" s="1550"/>
      <c r="D16" s="1550"/>
      <c r="E16" s="1550"/>
      <c r="F16" s="1550"/>
    </row>
    <row r="17" spans="1:6">
      <c r="A17" s="1549" t="s">
        <v>1454</v>
      </c>
      <c r="B17" s="1550"/>
      <c r="C17" s="1550"/>
      <c r="D17" s="1550"/>
      <c r="E17" s="1550"/>
      <c r="F17" s="1550"/>
    </row>
    <row r="18" spans="1:6">
      <c r="A18" s="1549" t="s">
        <v>1455</v>
      </c>
    </row>
    <row r="20" spans="1:6" ht="30" customHeight="1">
      <c r="A20" s="1522" t="s">
        <v>1456</v>
      </c>
      <c r="B20" s="1523"/>
      <c r="C20" s="1523"/>
      <c r="D20" s="1523"/>
      <c r="E20" s="1523"/>
      <c r="F20" s="1523"/>
    </row>
    <row r="21" spans="1:6" ht="32.25" customHeight="1">
      <c r="A21" s="1525" t="s">
        <v>1457</v>
      </c>
      <c r="B21" s="1522"/>
      <c r="C21" s="1522"/>
      <c r="D21" s="1522"/>
      <c r="E21" s="1522"/>
      <c r="F21" s="1522"/>
    </row>
    <row r="22" spans="1:6" ht="17.25" customHeight="1">
      <c r="A22" s="1526" t="s">
        <v>1458</v>
      </c>
      <c r="B22" s="1527"/>
      <c r="C22" s="1527"/>
      <c r="D22" s="1527"/>
      <c r="E22" s="1527"/>
      <c r="F22" s="1527"/>
    </row>
    <row r="23" spans="1:6" ht="17.25" customHeight="1" thickBot="1">
      <c r="A23" s="1551"/>
      <c r="B23" s="1530"/>
      <c r="C23" s="1530"/>
      <c r="D23" s="1530"/>
      <c r="E23" s="1530"/>
    </row>
    <row r="24" spans="1:6" ht="38.25" customHeight="1">
      <c r="A24" s="1552" t="s">
        <v>437</v>
      </c>
      <c r="B24" s="1553" t="s">
        <v>1459</v>
      </c>
      <c r="C24" s="1553" t="s">
        <v>1460</v>
      </c>
      <c r="D24" s="1553" t="s">
        <v>1461</v>
      </c>
      <c r="E24" s="1553" t="s">
        <v>1462</v>
      </c>
      <c r="F24" s="1554" t="s">
        <v>1463</v>
      </c>
    </row>
    <row r="25" spans="1:6" ht="16.5" customHeight="1">
      <c r="A25" s="1531" t="s">
        <v>112</v>
      </c>
      <c r="B25" s="1555">
        <v>1.47</v>
      </c>
      <c r="C25" s="1532">
        <v>1.7</v>
      </c>
      <c r="D25" s="1556">
        <v>10</v>
      </c>
      <c r="E25" s="1557">
        <v>13.17</v>
      </c>
      <c r="F25" s="1558">
        <v>14.7</v>
      </c>
    </row>
    <row r="26" spans="1:6" ht="16.5" customHeight="1">
      <c r="A26" s="1531" t="s">
        <v>115</v>
      </c>
      <c r="B26" s="1557">
        <v>1.55</v>
      </c>
      <c r="C26" s="1557">
        <v>1.7</v>
      </c>
      <c r="D26" s="1559">
        <v>10</v>
      </c>
      <c r="E26" s="1557">
        <v>13.25</v>
      </c>
      <c r="F26" s="1558">
        <v>15.5</v>
      </c>
    </row>
    <row r="27" spans="1:6" ht="16.5" customHeight="1">
      <c r="A27" s="1531" t="s">
        <v>116</v>
      </c>
      <c r="B27" s="1557">
        <v>1.6</v>
      </c>
      <c r="C27" s="1557">
        <v>1.7</v>
      </c>
      <c r="D27" s="1559">
        <v>10</v>
      </c>
      <c r="E27" s="1557">
        <v>13.3</v>
      </c>
      <c r="F27" s="1558">
        <v>16</v>
      </c>
    </row>
    <row r="28" spans="1:6" ht="16.5" customHeight="1">
      <c r="A28" s="1536" t="s">
        <v>117</v>
      </c>
      <c r="B28" s="1537">
        <v>1.69</v>
      </c>
      <c r="C28" s="1537">
        <v>1.7</v>
      </c>
      <c r="D28" s="1538">
        <v>10</v>
      </c>
      <c r="E28" s="1537">
        <v>13.39</v>
      </c>
      <c r="F28" s="1558">
        <v>16.899999999999999</v>
      </c>
    </row>
    <row r="29" spans="1:6" ht="18.75" customHeight="1">
      <c r="A29" s="1531" t="s">
        <v>1450</v>
      </c>
      <c r="B29" s="1539">
        <v>1.5775000000000001</v>
      </c>
      <c r="C29" s="1539">
        <v>1.7</v>
      </c>
      <c r="D29" s="1560">
        <v>10</v>
      </c>
      <c r="E29" s="1539">
        <v>13.2775</v>
      </c>
      <c r="F29" s="1561">
        <v>15.775</v>
      </c>
    </row>
    <row r="30" spans="1:6" ht="18.75" customHeight="1" thickBot="1">
      <c r="A30" s="1562" t="s">
        <v>1464</v>
      </c>
      <c r="B30" s="1543">
        <v>1.6013179757523393</v>
      </c>
      <c r="C30" s="1543">
        <v>1.7</v>
      </c>
      <c r="D30" s="1563">
        <v>10</v>
      </c>
      <c r="E30" s="1543">
        <v>13.30131797575234</v>
      </c>
      <c r="F30" s="1543">
        <v>16.013179757523393</v>
      </c>
    </row>
    <row r="31" spans="1:6" ht="13.5" customHeight="1">
      <c r="A31" s="1546" t="s">
        <v>1277</v>
      </c>
      <c r="B31" s="1547"/>
      <c r="C31" s="1547"/>
      <c r="D31" s="1547"/>
      <c r="E31" s="1547"/>
    </row>
    <row r="32" spans="1:6">
      <c r="A32" s="1549" t="s">
        <v>1465</v>
      </c>
      <c r="B32" s="1564"/>
      <c r="C32" s="1565"/>
      <c r="D32" s="1565"/>
      <c r="E32" s="1565"/>
      <c r="F32" s="1565"/>
    </row>
    <row r="33" spans="1:6">
      <c r="A33" s="1549" t="s">
        <v>1466</v>
      </c>
      <c r="B33" s="1549"/>
      <c r="C33" s="1549"/>
      <c r="D33" s="1549"/>
      <c r="E33" s="1549"/>
      <c r="F33" s="1566"/>
    </row>
    <row r="34" spans="1:6">
      <c r="A34" s="1549" t="s">
        <v>1467</v>
      </c>
      <c r="B34" s="1549"/>
      <c r="C34" s="1549"/>
      <c r="D34" s="1549"/>
      <c r="E34" s="1549"/>
      <c r="F34" s="1566"/>
    </row>
  </sheetData>
  <mergeCells count="6">
    <mergeCell ref="A15:E15"/>
    <mergeCell ref="A6:A7"/>
    <mergeCell ref="B6:B7"/>
    <mergeCell ref="C6:C7"/>
    <mergeCell ref="D6:D7"/>
    <mergeCell ref="E6:E7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69" orientation="portrait" useFirstPageNumber="1" r:id="rId1"/>
  <headerFooter alignWithMargins="0">
    <oddFooter>&amp;C&amp;"Times New Roman,Normal"Boletin Mensual del SPP - Octubre 2013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8FBEC-9FE0-4611-A43A-17E5B1FEFE45}">
  <sheetPr codeName="Hoja83">
    <pageSetUpPr fitToPage="1"/>
  </sheetPr>
  <dimension ref="A1:R137"/>
  <sheetViews>
    <sheetView zoomScaleNormal="100" workbookViewId="0">
      <pane xSplit="4" ySplit="6" topLeftCell="E7" activePane="bottomRight" state="frozen"/>
      <selection pane="topRight" activeCell="E1" sqref="E1"/>
      <selection pane="bottomLeft" activeCell="A7" sqref="A7"/>
      <selection pane="bottomRight"/>
    </sheetView>
  </sheetViews>
  <sheetFormatPr baseColWidth="10" defaultColWidth="11.44140625" defaultRowHeight="13.2"/>
  <cols>
    <col min="1" max="1" width="1.44140625" style="80" customWidth="1"/>
    <col min="2" max="2" width="2.6640625" style="1568" customWidth="1"/>
    <col min="3" max="3" width="2.6640625" style="80" customWidth="1"/>
    <col min="4" max="4" width="38.33203125" style="80" customWidth="1"/>
    <col min="5" max="6" width="9.88671875" style="80" customWidth="1"/>
    <col min="7" max="7" width="2.44140625" style="80" customWidth="1"/>
    <col min="8" max="9" width="9.5546875" style="395" customWidth="1"/>
    <col min="10" max="10" width="1.33203125" style="80" customWidth="1"/>
    <col min="11" max="11" width="11" style="395" customWidth="1"/>
    <col min="12" max="12" width="9.44140625" style="395" customWidth="1"/>
    <col min="13" max="13" width="1" style="80" customWidth="1"/>
    <col min="14" max="14" width="10.44140625" style="395" customWidth="1"/>
    <col min="15" max="15" width="9.33203125" style="395" customWidth="1"/>
    <col min="16" max="16" width="1" style="80" customWidth="1"/>
    <col min="17" max="18" width="10.44140625" style="395" customWidth="1"/>
    <col min="19" max="256" width="11.44140625" style="80"/>
    <col min="257" max="257" width="1.44140625" style="80" customWidth="1"/>
    <col min="258" max="259" width="2.6640625" style="80" customWidth="1"/>
    <col min="260" max="260" width="38.33203125" style="80" customWidth="1"/>
    <col min="261" max="262" width="9.88671875" style="80" customWidth="1"/>
    <col min="263" max="263" width="2.44140625" style="80" customWidth="1"/>
    <col min="264" max="265" width="9.5546875" style="80" customWidth="1"/>
    <col min="266" max="266" width="1.33203125" style="80" customWidth="1"/>
    <col min="267" max="267" width="11" style="80" customWidth="1"/>
    <col min="268" max="268" width="9.44140625" style="80" customWidth="1"/>
    <col min="269" max="269" width="1" style="80" customWidth="1"/>
    <col min="270" max="270" width="10.44140625" style="80" customWidth="1"/>
    <col min="271" max="271" width="9.33203125" style="80" customWidth="1"/>
    <col min="272" max="272" width="1" style="80" customWidth="1"/>
    <col min="273" max="274" width="10.44140625" style="80" customWidth="1"/>
    <col min="275" max="512" width="11.44140625" style="80"/>
    <col min="513" max="513" width="1.44140625" style="80" customWidth="1"/>
    <col min="514" max="515" width="2.6640625" style="80" customWidth="1"/>
    <col min="516" max="516" width="38.33203125" style="80" customWidth="1"/>
    <col min="517" max="518" width="9.88671875" style="80" customWidth="1"/>
    <col min="519" max="519" width="2.44140625" style="80" customWidth="1"/>
    <col min="520" max="521" width="9.5546875" style="80" customWidth="1"/>
    <col min="522" max="522" width="1.33203125" style="80" customWidth="1"/>
    <col min="523" max="523" width="11" style="80" customWidth="1"/>
    <col min="524" max="524" width="9.44140625" style="80" customWidth="1"/>
    <col min="525" max="525" width="1" style="80" customWidth="1"/>
    <col min="526" max="526" width="10.44140625" style="80" customWidth="1"/>
    <col min="527" max="527" width="9.33203125" style="80" customWidth="1"/>
    <col min="528" max="528" width="1" style="80" customWidth="1"/>
    <col min="529" max="530" width="10.44140625" style="80" customWidth="1"/>
    <col min="531" max="768" width="11.44140625" style="80"/>
    <col min="769" max="769" width="1.44140625" style="80" customWidth="1"/>
    <col min="770" max="771" width="2.6640625" style="80" customWidth="1"/>
    <col min="772" max="772" width="38.33203125" style="80" customWidth="1"/>
    <col min="773" max="774" width="9.88671875" style="80" customWidth="1"/>
    <col min="775" max="775" width="2.44140625" style="80" customWidth="1"/>
    <col min="776" max="777" width="9.5546875" style="80" customWidth="1"/>
    <col min="778" max="778" width="1.33203125" style="80" customWidth="1"/>
    <col min="779" max="779" width="11" style="80" customWidth="1"/>
    <col min="780" max="780" width="9.44140625" style="80" customWidth="1"/>
    <col min="781" max="781" width="1" style="80" customWidth="1"/>
    <col min="782" max="782" width="10.44140625" style="80" customWidth="1"/>
    <col min="783" max="783" width="9.33203125" style="80" customWidth="1"/>
    <col min="784" max="784" width="1" style="80" customWidth="1"/>
    <col min="785" max="786" width="10.44140625" style="80" customWidth="1"/>
    <col min="787" max="1024" width="11.44140625" style="80"/>
    <col min="1025" max="1025" width="1.44140625" style="80" customWidth="1"/>
    <col min="1026" max="1027" width="2.6640625" style="80" customWidth="1"/>
    <col min="1028" max="1028" width="38.33203125" style="80" customWidth="1"/>
    <col min="1029" max="1030" width="9.88671875" style="80" customWidth="1"/>
    <col min="1031" max="1031" width="2.44140625" style="80" customWidth="1"/>
    <col min="1032" max="1033" width="9.5546875" style="80" customWidth="1"/>
    <col min="1034" max="1034" width="1.33203125" style="80" customWidth="1"/>
    <col min="1035" max="1035" width="11" style="80" customWidth="1"/>
    <col min="1036" max="1036" width="9.44140625" style="80" customWidth="1"/>
    <col min="1037" max="1037" width="1" style="80" customWidth="1"/>
    <col min="1038" max="1038" width="10.44140625" style="80" customWidth="1"/>
    <col min="1039" max="1039" width="9.33203125" style="80" customWidth="1"/>
    <col min="1040" max="1040" width="1" style="80" customWidth="1"/>
    <col min="1041" max="1042" width="10.44140625" style="80" customWidth="1"/>
    <col min="1043" max="1280" width="11.44140625" style="80"/>
    <col min="1281" max="1281" width="1.44140625" style="80" customWidth="1"/>
    <col min="1282" max="1283" width="2.6640625" style="80" customWidth="1"/>
    <col min="1284" max="1284" width="38.33203125" style="80" customWidth="1"/>
    <col min="1285" max="1286" width="9.88671875" style="80" customWidth="1"/>
    <col min="1287" max="1287" width="2.44140625" style="80" customWidth="1"/>
    <col min="1288" max="1289" width="9.5546875" style="80" customWidth="1"/>
    <col min="1290" max="1290" width="1.33203125" style="80" customWidth="1"/>
    <col min="1291" max="1291" width="11" style="80" customWidth="1"/>
    <col min="1292" max="1292" width="9.44140625" style="80" customWidth="1"/>
    <col min="1293" max="1293" width="1" style="80" customWidth="1"/>
    <col min="1294" max="1294" width="10.44140625" style="80" customWidth="1"/>
    <col min="1295" max="1295" width="9.33203125" style="80" customWidth="1"/>
    <col min="1296" max="1296" width="1" style="80" customWidth="1"/>
    <col min="1297" max="1298" width="10.44140625" style="80" customWidth="1"/>
    <col min="1299" max="1536" width="11.44140625" style="80"/>
    <col min="1537" max="1537" width="1.44140625" style="80" customWidth="1"/>
    <col min="1538" max="1539" width="2.6640625" style="80" customWidth="1"/>
    <col min="1540" max="1540" width="38.33203125" style="80" customWidth="1"/>
    <col min="1541" max="1542" width="9.88671875" style="80" customWidth="1"/>
    <col min="1543" max="1543" width="2.44140625" style="80" customWidth="1"/>
    <col min="1544" max="1545" width="9.5546875" style="80" customWidth="1"/>
    <col min="1546" max="1546" width="1.33203125" style="80" customWidth="1"/>
    <col min="1547" max="1547" width="11" style="80" customWidth="1"/>
    <col min="1548" max="1548" width="9.44140625" style="80" customWidth="1"/>
    <col min="1549" max="1549" width="1" style="80" customWidth="1"/>
    <col min="1550" max="1550" width="10.44140625" style="80" customWidth="1"/>
    <col min="1551" max="1551" width="9.33203125" style="80" customWidth="1"/>
    <col min="1552" max="1552" width="1" style="80" customWidth="1"/>
    <col min="1553" max="1554" width="10.44140625" style="80" customWidth="1"/>
    <col min="1555" max="1792" width="11.44140625" style="80"/>
    <col min="1793" max="1793" width="1.44140625" style="80" customWidth="1"/>
    <col min="1794" max="1795" width="2.6640625" style="80" customWidth="1"/>
    <col min="1796" max="1796" width="38.33203125" style="80" customWidth="1"/>
    <col min="1797" max="1798" width="9.88671875" style="80" customWidth="1"/>
    <col min="1799" max="1799" width="2.44140625" style="80" customWidth="1"/>
    <col min="1800" max="1801" width="9.5546875" style="80" customWidth="1"/>
    <col min="1802" max="1802" width="1.33203125" style="80" customWidth="1"/>
    <col min="1803" max="1803" width="11" style="80" customWidth="1"/>
    <col min="1804" max="1804" width="9.44140625" style="80" customWidth="1"/>
    <col min="1805" max="1805" width="1" style="80" customWidth="1"/>
    <col min="1806" max="1806" width="10.44140625" style="80" customWidth="1"/>
    <col min="1807" max="1807" width="9.33203125" style="80" customWidth="1"/>
    <col min="1808" max="1808" width="1" style="80" customWidth="1"/>
    <col min="1809" max="1810" width="10.44140625" style="80" customWidth="1"/>
    <col min="1811" max="2048" width="11.44140625" style="80"/>
    <col min="2049" max="2049" width="1.44140625" style="80" customWidth="1"/>
    <col min="2050" max="2051" width="2.6640625" style="80" customWidth="1"/>
    <col min="2052" max="2052" width="38.33203125" style="80" customWidth="1"/>
    <col min="2053" max="2054" width="9.88671875" style="80" customWidth="1"/>
    <col min="2055" max="2055" width="2.44140625" style="80" customWidth="1"/>
    <col min="2056" max="2057" width="9.5546875" style="80" customWidth="1"/>
    <col min="2058" max="2058" width="1.33203125" style="80" customWidth="1"/>
    <col min="2059" max="2059" width="11" style="80" customWidth="1"/>
    <col min="2060" max="2060" width="9.44140625" style="80" customWidth="1"/>
    <col min="2061" max="2061" width="1" style="80" customWidth="1"/>
    <col min="2062" max="2062" width="10.44140625" style="80" customWidth="1"/>
    <col min="2063" max="2063" width="9.33203125" style="80" customWidth="1"/>
    <col min="2064" max="2064" width="1" style="80" customWidth="1"/>
    <col min="2065" max="2066" width="10.44140625" style="80" customWidth="1"/>
    <col min="2067" max="2304" width="11.44140625" style="80"/>
    <col min="2305" max="2305" width="1.44140625" style="80" customWidth="1"/>
    <col min="2306" max="2307" width="2.6640625" style="80" customWidth="1"/>
    <col min="2308" max="2308" width="38.33203125" style="80" customWidth="1"/>
    <col min="2309" max="2310" width="9.88671875" style="80" customWidth="1"/>
    <col min="2311" max="2311" width="2.44140625" style="80" customWidth="1"/>
    <col min="2312" max="2313" width="9.5546875" style="80" customWidth="1"/>
    <col min="2314" max="2314" width="1.33203125" style="80" customWidth="1"/>
    <col min="2315" max="2315" width="11" style="80" customWidth="1"/>
    <col min="2316" max="2316" width="9.44140625" style="80" customWidth="1"/>
    <col min="2317" max="2317" width="1" style="80" customWidth="1"/>
    <col min="2318" max="2318" width="10.44140625" style="80" customWidth="1"/>
    <col min="2319" max="2319" width="9.33203125" style="80" customWidth="1"/>
    <col min="2320" max="2320" width="1" style="80" customWidth="1"/>
    <col min="2321" max="2322" width="10.44140625" style="80" customWidth="1"/>
    <col min="2323" max="2560" width="11.44140625" style="80"/>
    <col min="2561" max="2561" width="1.44140625" style="80" customWidth="1"/>
    <col min="2562" max="2563" width="2.6640625" style="80" customWidth="1"/>
    <col min="2564" max="2564" width="38.33203125" style="80" customWidth="1"/>
    <col min="2565" max="2566" width="9.88671875" style="80" customWidth="1"/>
    <col min="2567" max="2567" width="2.44140625" style="80" customWidth="1"/>
    <col min="2568" max="2569" width="9.5546875" style="80" customWidth="1"/>
    <col min="2570" max="2570" width="1.33203125" style="80" customWidth="1"/>
    <col min="2571" max="2571" width="11" style="80" customWidth="1"/>
    <col min="2572" max="2572" width="9.44140625" style="80" customWidth="1"/>
    <col min="2573" max="2573" width="1" style="80" customWidth="1"/>
    <col min="2574" max="2574" width="10.44140625" style="80" customWidth="1"/>
    <col min="2575" max="2575" width="9.33203125" style="80" customWidth="1"/>
    <col min="2576" max="2576" width="1" style="80" customWidth="1"/>
    <col min="2577" max="2578" width="10.44140625" style="80" customWidth="1"/>
    <col min="2579" max="2816" width="11.44140625" style="80"/>
    <col min="2817" max="2817" width="1.44140625" style="80" customWidth="1"/>
    <col min="2818" max="2819" width="2.6640625" style="80" customWidth="1"/>
    <col min="2820" max="2820" width="38.33203125" style="80" customWidth="1"/>
    <col min="2821" max="2822" width="9.88671875" style="80" customWidth="1"/>
    <col min="2823" max="2823" width="2.44140625" style="80" customWidth="1"/>
    <col min="2824" max="2825" width="9.5546875" style="80" customWidth="1"/>
    <col min="2826" max="2826" width="1.33203125" style="80" customWidth="1"/>
    <col min="2827" max="2827" width="11" style="80" customWidth="1"/>
    <col min="2828" max="2828" width="9.44140625" style="80" customWidth="1"/>
    <col min="2829" max="2829" width="1" style="80" customWidth="1"/>
    <col min="2830" max="2830" width="10.44140625" style="80" customWidth="1"/>
    <col min="2831" max="2831" width="9.33203125" style="80" customWidth="1"/>
    <col min="2832" max="2832" width="1" style="80" customWidth="1"/>
    <col min="2833" max="2834" width="10.44140625" style="80" customWidth="1"/>
    <col min="2835" max="3072" width="11.44140625" style="80"/>
    <col min="3073" max="3073" width="1.44140625" style="80" customWidth="1"/>
    <col min="3074" max="3075" width="2.6640625" style="80" customWidth="1"/>
    <col min="3076" max="3076" width="38.33203125" style="80" customWidth="1"/>
    <col min="3077" max="3078" width="9.88671875" style="80" customWidth="1"/>
    <col min="3079" max="3079" width="2.44140625" style="80" customWidth="1"/>
    <col min="3080" max="3081" width="9.5546875" style="80" customWidth="1"/>
    <col min="3082" max="3082" width="1.33203125" style="80" customWidth="1"/>
    <col min="3083" max="3083" width="11" style="80" customWidth="1"/>
    <col min="3084" max="3084" width="9.44140625" style="80" customWidth="1"/>
    <col min="3085" max="3085" width="1" style="80" customWidth="1"/>
    <col min="3086" max="3086" width="10.44140625" style="80" customWidth="1"/>
    <col min="3087" max="3087" width="9.33203125" style="80" customWidth="1"/>
    <col min="3088" max="3088" width="1" style="80" customWidth="1"/>
    <col min="3089" max="3090" width="10.44140625" style="80" customWidth="1"/>
    <col min="3091" max="3328" width="11.44140625" style="80"/>
    <col min="3329" max="3329" width="1.44140625" style="80" customWidth="1"/>
    <col min="3330" max="3331" width="2.6640625" style="80" customWidth="1"/>
    <col min="3332" max="3332" width="38.33203125" style="80" customWidth="1"/>
    <col min="3333" max="3334" width="9.88671875" style="80" customWidth="1"/>
    <col min="3335" max="3335" width="2.44140625" style="80" customWidth="1"/>
    <col min="3336" max="3337" width="9.5546875" style="80" customWidth="1"/>
    <col min="3338" max="3338" width="1.33203125" style="80" customWidth="1"/>
    <col min="3339" max="3339" width="11" style="80" customWidth="1"/>
    <col min="3340" max="3340" width="9.44140625" style="80" customWidth="1"/>
    <col min="3341" max="3341" width="1" style="80" customWidth="1"/>
    <col min="3342" max="3342" width="10.44140625" style="80" customWidth="1"/>
    <col min="3343" max="3343" width="9.33203125" style="80" customWidth="1"/>
    <col min="3344" max="3344" width="1" style="80" customWidth="1"/>
    <col min="3345" max="3346" width="10.44140625" style="80" customWidth="1"/>
    <col min="3347" max="3584" width="11.44140625" style="80"/>
    <col min="3585" max="3585" width="1.44140625" style="80" customWidth="1"/>
    <col min="3586" max="3587" width="2.6640625" style="80" customWidth="1"/>
    <col min="3588" max="3588" width="38.33203125" style="80" customWidth="1"/>
    <col min="3589" max="3590" width="9.88671875" style="80" customWidth="1"/>
    <col min="3591" max="3591" width="2.44140625" style="80" customWidth="1"/>
    <col min="3592" max="3593" width="9.5546875" style="80" customWidth="1"/>
    <col min="3594" max="3594" width="1.33203125" style="80" customWidth="1"/>
    <col min="3595" max="3595" width="11" style="80" customWidth="1"/>
    <col min="3596" max="3596" width="9.44140625" style="80" customWidth="1"/>
    <col min="3597" max="3597" width="1" style="80" customWidth="1"/>
    <col min="3598" max="3598" width="10.44140625" style="80" customWidth="1"/>
    <col min="3599" max="3599" width="9.33203125" style="80" customWidth="1"/>
    <col min="3600" max="3600" width="1" style="80" customWidth="1"/>
    <col min="3601" max="3602" width="10.44140625" style="80" customWidth="1"/>
    <col min="3603" max="3840" width="11.44140625" style="80"/>
    <col min="3841" max="3841" width="1.44140625" style="80" customWidth="1"/>
    <col min="3842" max="3843" width="2.6640625" style="80" customWidth="1"/>
    <col min="3844" max="3844" width="38.33203125" style="80" customWidth="1"/>
    <col min="3845" max="3846" width="9.88671875" style="80" customWidth="1"/>
    <col min="3847" max="3847" width="2.44140625" style="80" customWidth="1"/>
    <col min="3848" max="3849" width="9.5546875" style="80" customWidth="1"/>
    <col min="3850" max="3850" width="1.33203125" style="80" customWidth="1"/>
    <col min="3851" max="3851" width="11" style="80" customWidth="1"/>
    <col min="3852" max="3852" width="9.44140625" style="80" customWidth="1"/>
    <col min="3853" max="3853" width="1" style="80" customWidth="1"/>
    <col min="3854" max="3854" width="10.44140625" style="80" customWidth="1"/>
    <col min="3855" max="3855" width="9.33203125" style="80" customWidth="1"/>
    <col min="3856" max="3856" width="1" style="80" customWidth="1"/>
    <col min="3857" max="3858" width="10.44140625" style="80" customWidth="1"/>
    <col min="3859" max="4096" width="11.44140625" style="80"/>
    <col min="4097" max="4097" width="1.44140625" style="80" customWidth="1"/>
    <col min="4098" max="4099" width="2.6640625" style="80" customWidth="1"/>
    <col min="4100" max="4100" width="38.33203125" style="80" customWidth="1"/>
    <col min="4101" max="4102" width="9.88671875" style="80" customWidth="1"/>
    <col min="4103" max="4103" width="2.44140625" style="80" customWidth="1"/>
    <col min="4104" max="4105" width="9.5546875" style="80" customWidth="1"/>
    <col min="4106" max="4106" width="1.33203125" style="80" customWidth="1"/>
    <col min="4107" max="4107" width="11" style="80" customWidth="1"/>
    <col min="4108" max="4108" width="9.44140625" style="80" customWidth="1"/>
    <col min="4109" max="4109" width="1" style="80" customWidth="1"/>
    <col min="4110" max="4110" width="10.44140625" style="80" customWidth="1"/>
    <col min="4111" max="4111" width="9.33203125" style="80" customWidth="1"/>
    <col min="4112" max="4112" width="1" style="80" customWidth="1"/>
    <col min="4113" max="4114" width="10.44140625" style="80" customWidth="1"/>
    <col min="4115" max="4352" width="11.44140625" style="80"/>
    <col min="4353" max="4353" width="1.44140625" style="80" customWidth="1"/>
    <col min="4354" max="4355" width="2.6640625" style="80" customWidth="1"/>
    <col min="4356" max="4356" width="38.33203125" style="80" customWidth="1"/>
    <col min="4357" max="4358" width="9.88671875" style="80" customWidth="1"/>
    <col min="4359" max="4359" width="2.44140625" style="80" customWidth="1"/>
    <col min="4360" max="4361" width="9.5546875" style="80" customWidth="1"/>
    <col min="4362" max="4362" width="1.33203125" style="80" customWidth="1"/>
    <col min="4363" max="4363" width="11" style="80" customWidth="1"/>
    <col min="4364" max="4364" width="9.44140625" style="80" customWidth="1"/>
    <col min="4365" max="4365" width="1" style="80" customWidth="1"/>
    <col min="4366" max="4366" width="10.44140625" style="80" customWidth="1"/>
    <col min="4367" max="4367" width="9.33203125" style="80" customWidth="1"/>
    <col min="4368" max="4368" width="1" style="80" customWidth="1"/>
    <col min="4369" max="4370" width="10.44140625" style="80" customWidth="1"/>
    <col min="4371" max="4608" width="11.44140625" style="80"/>
    <col min="4609" max="4609" width="1.44140625" style="80" customWidth="1"/>
    <col min="4610" max="4611" width="2.6640625" style="80" customWidth="1"/>
    <col min="4612" max="4612" width="38.33203125" style="80" customWidth="1"/>
    <col min="4613" max="4614" width="9.88671875" style="80" customWidth="1"/>
    <col min="4615" max="4615" width="2.44140625" style="80" customWidth="1"/>
    <col min="4616" max="4617" width="9.5546875" style="80" customWidth="1"/>
    <col min="4618" max="4618" width="1.33203125" style="80" customWidth="1"/>
    <col min="4619" max="4619" width="11" style="80" customWidth="1"/>
    <col min="4620" max="4620" width="9.44140625" style="80" customWidth="1"/>
    <col min="4621" max="4621" width="1" style="80" customWidth="1"/>
    <col min="4622" max="4622" width="10.44140625" style="80" customWidth="1"/>
    <col min="4623" max="4623" width="9.33203125" style="80" customWidth="1"/>
    <col min="4624" max="4624" width="1" style="80" customWidth="1"/>
    <col min="4625" max="4626" width="10.44140625" style="80" customWidth="1"/>
    <col min="4627" max="4864" width="11.44140625" style="80"/>
    <col min="4865" max="4865" width="1.44140625" style="80" customWidth="1"/>
    <col min="4866" max="4867" width="2.6640625" style="80" customWidth="1"/>
    <col min="4868" max="4868" width="38.33203125" style="80" customWidth="1"/>
    <col min="4869" max="4870" width="9.88671875" style="80" customWidth="1"/>
    <col min="4871" max="4871" width="2.44140625" style="80" customWidth="1"/>
    <col min="4872" max="4873" width="9.5546875" style="80" customWidth="1"/>
    <col min="4874" max="4874" width="1.33203125" style="80" customWidth="1"/>
    <col min="4875" max="4875" width="11" style="80" customWidth="1"/>
    <col min="4876" max="4876" width="9.44140625" style="80" customWidth="1"/>
    <col min="4877" max="4877" width="1" style="80" customWidth="1"/>
    <col min="4878" max="4878" width="10.44140625" style="80" customWidth="1"/>
    <col min="4879" max="4879" width="9.33203125" style="80" customWidth="1"/>
    <col min="4880" max="4880" width="1" style="80" customWidth="1"/>
    <col min="4881" max="4882" width="10.44140625" style="80" customWidth="1"/>
    <col min="4883" max="5120" width="11.44140625" style="80"/>
    <col min="5121" max="5121" width="1.44140625" style="80" customWidth="1"/>
    <col min="5122" max="5123" width="2.6640625" style="80" customWidth="1"/>
    <col min="5124" max="5124" width="38.33203125" style="80" customWidth="1"/>
    <col min="5125" max="5126" width="9.88671875" style="80" customWidth="1"/>
    <col min="5127" max="5127" width="2.44140625" style="80" customWidth="1"/>
    <col min="5128" max="5129" width="9.5546875" style="80" customWidth="1"/>
    <col min="5130" max="5130" width="1.33203125" style="80" customWidth="1"/>
    <col min="5131" max="5131" width="11" style="80" customWidth="1"/>
    <col min="5132" max="5132" width="9.44140625" style="80" customWidth="1"/>
    <col min="5133" max="5133" width="1" style="80" customWidth="1"/>
    <col min="5134" max="5134" width="10.44140625" style="80" customWidth="1"/>
    <col min="5135" max="5135" width="9.33203125" style="80" customWidth="1"/>
    <col min="5136" max="5136" width="1" style="80" customWidth="1"/>
    <col min="5137" max="5138" width="10.44140625" style="80" customWidth="1"/>
    <col min="5139" max="5376" width="11.44140625" style="80"/>
    <col min="5377" max="5377" width="1.44140625" style="80" customWidth="1"/>
    <col min="5378" max="5379" width="2.6640625" style="80" customWidth="1"/>
    <col min="5380" max="5380" width="38.33203125" style="80" customWidth="1"/>
    <col min="5381" max="5382" width="9.88671875" style="80" customWidth="1"/>
    <col min="5383" max="5383" width="2.44140625" style="80" customWidth="1"/>
    <col min="5384" max="5385" width="9.5546875" style="80" customWidth="1"/>
    <col min="5386" max="5386" width="1.33203125" style="80" customWidth="1"/>
    <col min="5387" max="5387" width="11" style="80" customWidth="1"/>
    <col min="5388" max="5388" width="9.44140625" style="80" customWidth="1"/>
    <col min="5389" max="5389" width="1" style="80" customWidth="1"/>
    <col min="5390" max="5390" width="10.44140625" style="80" customWidth="1"/>
    <col min="5391" max="5391" width="9.33203125" style="80" customWidth="1"/>
    <col min="5392" max="5392" width="1" style="80" customWidth="1"/>
    <col min="5393" max="5394" width="10.44140625" style="80" customWidth="1"/>
    <col min="5395" max="5632" width="11.44140625" style="80"/>
    <col min="5633" max="5633" width="1.44140625" style="80" customWidth="1"/>
    <col min="5634" max="5635" width="2.6640625" style="80" customWidth="1"/>
    <col min="5636" max="5636" width="38.33203125" style="80" customWidth="1"/>
    <col min="5637" max="5638" width="9.88671875" style="80" customWidth="1"/>
    <col min="5639" max="5639" width="2.44140625" style="80" customWidth="1"/>
    <col min="5640" max="5641" width="9.5546875" style="80" customWidth="1"/>
    <col min="5642" max="5642" width="1.33203125" style="80" customWidth="1"/>
    <col min="5643" max="5643" width="11" style="80" customWidth="1"/>
    <col min="5644" max="5644" width="9.44140625" style="80" customWidth="1"/>
    <col min="5645" max="5645" width="1" style="80" customWidth="1"/>
    <col min="5646" max="5646" width="10.44140625" style="80" customWidth="1"/>
    <col min="5647" max="5647" width="9.33203125" style="80" customWidth="1"/>
    <col min="5648" max="5648" width="1" style="80" customWidth="1"/>
    <col min="5649" max="5650" width="10.44140625" style="80" customWidth="1"/>
    <col min="5651" max="5888" width="11.44140625" style="80"/>
    <col min="5889" max="5889" width="1.44140625" style="80" customWidth="1"/>
    <col min="5890" max="5891" width="2.6640625" style="80" customWidth="1"/>
    <col min="5892" max="5892" width="38.33203125" style="80" customWidth="1"/>
    <col min="5893" max="5894" width="9.88671875" style="80" customWidth="1"/>
    <col min="5895" max="5895" width="2.44140625" style="80" customWidth="1"/>
    <col min="5896" max="5897" width="9.5546875" style="80" customWidth="1"/>
    <col min="5898" max="5898" width="1.33203125" style="80" customWidth="1"/>
    <col min="5899" max="5899" width="11" style="80" customWidth="1"/>
    <col min="5900" max="5900" width="9.44140625" style="80" customWidth="1"/>
    <col min="5901" max="5901" width="1" style="80" customWidth="1"/>
    <col min="5902" max="5902" width="10.44140625" style="80" customWidth="1"/>
    <col min="5903" max="5903" width="9.33203125" style="80" customWidth="1"/>
    <col min="5904" max="5904" width="1" style="80" customWidth="1"/>
    <col min="5905" max="5906" width="10.44140625" style="80" customWidth="1"/>
    <col min="5907" max="6144" width="11.44140625" style="80"/>
    <col min="6145" max="6145" width="1.44140625" style="80" customWidth="1"/>
    <col min="6146" max="6147" width="2.6640625" style="80" customWidth="1"/>
    <col min="6148" max="6148" width="38.33203125" style="80" customWidth="1"/>
    <col min="6149" max="6150" width="9.88671875" style="80" customWidth="1"/>
    <col min="6151" max="6151" width="2.44140625" style="80" customWidth="1"/>
    <col min="6152" max="6153" width="9.5546875" style="80" customWidth="1"/>
    <col min="6154" max="6154" width="1.33203125" style="80" customWidth="1"/>
    <col min="6155" max="6155" width="11" style="80" customWidth="1"/>
    <col min="6156" max="6156" width="9.44140625" style="80" customWidth="1"/>
    <col min="6157" max="6157" width="1" style="80" customWidth="1"/>
    <col min="6158" max="6158" width="10.44140625" style="80" customWidth="1"/>
    <col min="6159" max="6159" width="9.33203125" style="80" customWidth="1"/>
    <col min="6160" max="6160" width="1" style="80" customWidth="1"/>
    <col min="6161" max="6162" width="10.44140625" style="80" customWidth="1"/>
    <col min="6163" max="6400" width="11.44140625" style="80"/>
    <col min="6401" max="6401" width="1.44140625" style="80" customWidth="1"/>
    <col min="6402" max="6403" width="2.6640625" style="80" customWidth="1"/>
    <col min="6404" max="6404" width="38.33203125" style="80" customWidth="1"/>
    <col min="6405" max="6406" width="9.88671875" style="80" customWidth="1"/>
    <col min="6407" max="6407" width="2.44140625" style="80" customWidth="1"/>
    <col min="6408" max="6409" width="9.5546875" style="80" customWidth="1"/>
    <col min="6410" max="6410" width="1.33203125" style="80" customWidth="1"/>
    <col min="6411" max="6411" width="11" style="80" customWidth="1"/>
    <col min="6412" max="6412" width="9.44140625" style="80" customWidth="1"/>
    <col min="6413" max="6413" width="1" style="80" customWidth="1"/>
    <col min="6414" max="6414" width="10.44140625" style="80" customWidth="1"/>
    <col min="6415" max="6415" width="9.33203125" style="80" customWidth="1"/>
    <col min="6416" max="6416" width="1" style="80" customWidth="1"/>
    <col min="6417" max="6418" width="10.44140625" style="80" customWidth="1"/>
    <col min="6419" max="6656" width="11.44140625" style="80"/>
    <col min="6657" max="6657" width="1.44140625" style="80" customWidth="1"/>
    <col min="6658" max="6659" width="2.6640625" style="80" customWidth="1"/>
    <col min="6660" max="6660" width="38.33203125" style="80" customWidth="1"/>
    <col min="6661" max="6662" width="9.88671875" style="80" customWidth="1"/>
    <col min="6663" max="6663" width="2.44140625" style="80" customWidth="1"/>
    <col min="6664" max="6665" width="9.5546875" style="80" customWidth="1"/>
    <col min="6666" max="6666" width="1.33203125" style="80" customWidth="1"/>
    <col min="6667" max="6667" width="11" style="80" customWidth="1"/>
    <col min="6668" max="6668" width="9.44140625" style="80" customWidth="1"/>
    <col min="6669" max="6669" width="1" style="80" customWidth="1"/>
    <col min="6670" max="6670" width="10.44140625" style="80" customWidth="1"/>
    <col min="6671" max="6671" width="9.33203125" style="80" customWidth="1"/>
    <col min="6672" max="6672" width="1" style="80" customWidth="1"/>
    <col min="6673" max="6674" width="10.44140625" style="80" customWidth="1"/>
    <col min="6675" max="6912" width="11.44140625" style="80"/>
    <col min="6913" max="6913" width="1.44140625" style="80" customWidth="1"/>
    <col min="6914" max="6915" width="2.6640625" style="80" customWidth="1"/>
    <col min="6916" max="6916" width="38.33203125" style="80" customWidth="1"/>
    <col min="6917" max="6918" width="9.88671875" style="80" customWidth="1"/>
    <col min="6919" max="6919" width="2.44140625" style="80" customWidth="1"/>
    <col min="6920" max="6921" width="9.5546875" style="80" customWidth="1"/>
    <col min="6922" max="6922" width="1.33203125" style="80" customWidth="1"/>
    <col min="6923" max="6923" width="11" style="80" customWidth="1"/>
    <col min="6924" max="6924" width="9.44140625" style="80" customWidth="1"/>
    <col min="6925" max="6925" width="1" style="80" customWidth="1"/>
    <col min="6926" max="6926" width="10.44140625" style="80" customWidth="1"/>
    <col min="6927" max="6927" width="9.33203125" style="80" customWidth="1"/>
    <col min="6928" max="6928" width="1" style="80" customWidth="1"/>
    <col min="6929" max="6930" width="10.44140625" style="80" customWidth="1"/>
    <col min="6931" max="7168" width="11.44140625" style="80"/>
    <col min="7169" max="7169" width="1.44140625" style="80" customWidth="1"/>
    <col min="7170" max="7171" width="2.6640625" style="80" customWidth="1"/>
    <col min="7172" max="7172" width="38.33203125" style="80" customWidth="1"/>
    <col min="7173" max="7174" width="9.88671875" style="80" customWidth="1"/>
    <col min="7175" max="7175" width="2.44140625" style="80" customWidth="1"/>
    <col min="7176" max="7177" width="9.5546875" style="80" customWidth="1"/>
    <col min="7178" max="7178" width="1.33203125" style="80" customWidth="1"/>
    <col min="7179" max="7179" width="11" style="80" customWidth="1"/>
    <col min="7180" max="7180" width="9.44140625" style="80" customWidth="1"/>
    <col min="7181" max="7181" width="1" style="80" customWidth="1"/>
    <col min="7182" max="7182" width="10.44140625" style="80" customWidth="1"/>
    <col min="7183" max="7183" width="9.33203125" style="80" customWidth="1"/>
    <col min="7184" max="7184" width="1" style="80" customWidth="1"/>
    <col min="7185" max="7186" width="10.44140625" style="80" customWidth="1"/>
    <col min="7187" max="7424" width="11.44140625" style="80"/>
    <col min="7425" max="7425" width="1.44140625" style="80" customWidth="1"/>
    <col min="7426" max="7427" width="2.6640625" style="80" customWidth="1"/>
    <col min="7428" max="7428" width="38.33203125" style="80" customWidth="1"/>
    <col min="7429" max="7430" width="9.88671875" style="80" customWidth="1"/>
    <col min="7431" max="7431" width="2.44140625" style="80" customWidth="1"/>
    <col min="7432" max="7433" width="9.5546875" style="80" customWidth="1"/>
    <col min="7434" max="7434" width="1.33203125" style="80" customWidth="1"/>
    <col min="7435" max="7435" width="11" style="80" customWidth="1"/>
    <col min="7436" max="7436" width="9.44140625" style="80" customWidth="1"/>
    <col min="7437" max="7437" width="1" style="80" customWidth="1"/>
    <col min="7438" max="7438" width="10.44140625" style="80" customWidth="1"/>
    <col min="7439" max="7439" width="9.33203125" style="80" customWidth="1"/>
    <col min="7440" max="7440" width="1" style="80" customWidth="1"/>
    <col min="7441" max="7442" width="10.44140625" style="80" customWidth="1"/>
    <col min="7443" max="7680" width="11.44140625" style="80"/>
    <col min="7681" max="7681" width="1.44140625" style="80" customWidth="1"/>
    <col min="7682" max="7683" width="2.6640625" style="80" customWidth="1"/>
    <col min="7684" max="7684" width="38.33203125" style="80" customWidth="1"/>
    <col min="7685" max="7686" width="9.88671875" style="80" customWidth="1"/>
    <col min="7687" max="7687" width="2.44140625" style="80" customWidth="1"/>
    <col min="7688" max="7689" width="9.5546875" style="80" customWidth="1"/>
    <col min="7690" max="7690" width="1.33203125" style="80" customWidth="1"/>
    <col min="7691" max="7691" width="11" style="80" customWidth="1"/>
    <col min="7692" max="7692" width="9.44140625" style="80" customWidth="1"/>
    <col min="7693" max="7693" width="1" style="80" customWidth="1"/>
    <col min="7694" max="7694" width="10.44140625" style="80" customWidth="1"/>
    <col min="7695" max="7695" width="9.33203125" style="80" customWidth="1"/>
    <col min="7696" max="7696" width="1" style="80" customWidth="1"/>
    <col min="7697" max="7698" width="10.44140625" style="80" customWidth="1"/>
    <col min="7699" max="7936" width="11.44140625" style="80"/>
    <col min="7937" max="7937" width="1.44140625" style="80" customWidth="1"/>
    <col min="7938" max="7939" width="2.6640625" style="80" customWidth="1"/>
    <col min="7940" max="7940" width="38.33203125" style="80" customWidth="1"/>
    <col min="7941" max="7942" width="9.88671875" style="80" customWidth="1"/>
    <col min="7943" max="7943" width="2.44140625" style="80" customWidth="1"/>
    <col min="7944" max="7945" width="9.5546875" style="80" customWidth="1"/>
    <col min="7946" max="7946" width="1.33203125" style="80" customWidth="1"/>
    <col min="7947" max="7947" width="11" style="80" customWidth="1"/>
    <col min="7948" max="7948" width="9.44140625" style="80" customWidth="1"/>
    <col min="7949" max="7949" width="1" style="80" customWidth="1"/>
    <col min="7950" max="7950" width="10.44140625" style="80" customWidth="1"/>
    <col min="7951" max="7951" width="9.33203125" style="80" customWidth="1"/>
    <col min="7952" max="7952" width="1" style="80" customWidth="1"/>
    <col min="7953" max="7954" width="10.44140625" style="80" customWidth="1"/>
    <col min="7955" max="8192" width="11.44140625" style="80"/>
    <col min="8193" max="8193" width="1.44140625" style="80" customWidth="1"/>
    <col min="8194" max="8195" width="2.6640625" style="80" customWidth="1"/>
    <col min="8196" max="8196" width="38.33203125" style="80" customWidth="1"/>
    <col min="8197" max="8198" width="9.88671875" style="80" customWidth="1"/>
    <col min="8199" max="8199" width="2.44140625" style="80" customWidth="1"/>
    <col min="8200" max="8201" width="9.5546875" style="80" customWidth="1"/>
    <col min="8202" max="8202" width="1.33203125" style="80" customWidth="1"/>
    <col min="8203" max="8203" width="11" style="80" customWidth="1"/>
    <col min="8204" max="8204" width="9.44140625" style="80" customWidth="1"/>
    <col min="8205" max="8205" width="1" style="80" customWidth="1"/>
    <col min="8206" max="8206" width="10.44140625" style="80" customWidth="1"/>
    <col min="8207" max="8207" width="9.33203125" style="80" customWidth="1"/>
    <col min="8208" max="8208" width="1" style="80" customWidth="1"/>
    <col min="8209" max="8210" width="10.44140625" style="80" customWidth="1"/>
    <col min="8211" max="8448" width="11.44140625" style="80"/>
    <col min="8449" max="8449" width="1.44140625" style="80" customWidth="1"/>
    <col min="8450" max="8451" width="2.6640625" style="80" customWidth="1"/>
    <col min="8452" max="8452" width="38.33203125" style="80" customWidth="1"/>
    <col min="8453" max="8454" width="9.88671875" style="80" customWidth="1"/>
    <col min="8455" max="8455" width="2.44140625" style="80" customWidth="1"/>
    <col min="8456" max="8457" width="9.5546875" style="80" customWidth="1"/>
    <col min="8458" max="8458" width="1.33203125" style="80" customWidth="1"/>
    <col min="8459" max="8459" width="11" style="80" customWidth="1"/>
    <col min="8460" max="8460" width="9.44140625" style="80" customWidth="1"/>
    <col min="8461" max="8461" width="1" style="80" customWidth="1"/>
    <col min="8462" max="8462" width="10.44140625" style="80" customWidth="1"/>
    <col min="8463" max="8463" width="9.33203125" style="80" customWidth="1"/>
    <col min="8464" max="8464" width="1" style="80" customWidth="1"/>
    <col min="8465" max="8466" width="10.44140625" style="80" customWidth="1"/>
    <col min="8467" max="8704" width="11.44140625" style="80"/>
    <col min="8705" max="8705" width="1.44140625" style="80" customWidth="1"/>
    <col min="8706" max="8707" width="2.6640625" style="80" customWidth="1"/>
    <col min="8708" max="8708" width="38.33203125" style="80" customWidth="1"/>
    <col min="8709" max="8710" width="9.88671875" style="80" customWidth="1"/>
    <col min="8711" max="8711" width="2.44140625" style="80" customWidth="1"/>
    <col min="8712" max="8713" width="9.5546875" style="80" customWidth="1"/>
    <col min="8714" max="8714" width="1.33203125" style="80" customWidth="1"/>
    <col min="8715" max="8715" width="11" style="80" customWidth="1"/>
    <col min="8716" max="8716" width="9.44140625" style="80" customWidth="1"/>
    <col min="8717" max="8717" width="1" style="80" customWidth="1"/>
    <col min="8718" max="8718" width="10.44140625" style="80" customWidth="1"/>
    <col min="8719" max="8719" width="9.33203125" style="80" customWidth="1"/>
    <col min="8720" max="8720" width="1" style="80" customWidth="1"/>
    <col min="8721" max="8722" width="10.44140625" style="80" customWidth="1"/>
    <col min="8723" max="8960" width="11.44140625" style="80"/>
    <col min="8961" max="8961" width="1.44140625" style="80" customWidth="1"/>
    <col min="8962" max="8963" width="2.6640625" style="80" customWidth="1"/>
    <col min="8964" max="8964" width="38.33203125" style="80" customWidth="1"/>
    <col min="8965" max="8966" width="9.88671875" style="80" customWidth="1"/>
    <col min="8967" max="8967" width="2.44140625" style="80" customWidth="1"/>
    <col min="8968" max="8969" width="9.5546875" style="80" customWidth="1"/>
    <col min="8970" max="8970" width="1.33203125" style="80" customWidth="1"/>
    <col min="8971" max="8971" width="11" style="80" customWidth="1"/>
    <col min="8972" max="8972" width="9.44140625" style="80" customWidth="1"/>
    <col min="8973" max="8973" width="1" style="80" customWidth="1"/>
    <col min="8974" max="8974" width="10.44140625" style="80" customWidth="1"/>
    <col min="8975" max="8975" width="9.33203125" style="80" customWidth="1"/>
    <col min="8976" max="8976" width="1" style="80" customWidth="1"/>
    <col min="8977" max="8978" width="10.44140625" style="80" customWidth="1"/>
    <col min="8979" max="9216" width="11.44140625" style="80"/>
    <col min="9217" max="9217" width="1.44140625" style="80" customWidth="1"/>
    <col min="9218" max="9219" width="2.6640625" style="80" customWidth="1"/>
    <col min="9220" max="9220" width="38.33203125" style="80" customWidth="1"/>
    <col min="9221" max="9222" width="9.88671875" style="80" customWidth="1"/>
    <col min="9223" max="9223" width="2.44140625" style="80" customWidth="1"/>
    <col min="9224" max="9225" width="9.5546875" style="80" customWidth="1"/>
    <col min="9226" max="9226" width="1.33203125" style="80" customWidth="1"/>
    <col min="9227" max="9227" width="11" style="80" customWidth="1"/>
    <col min="9228" max="9228" width="9.44140625" style="80" customWidth="1"/>
    <col min="9229" max="9229" width="1" style="80" customWidth="1"/>
    <col min="9230" max="9230" width="10.44140625" style="80" customWidth="1"/>
    <col min="9231" max="9231" width="9.33203125" style="80" customWidth="1"/>
    <col min="9232" max="9232" width="1" style="80" customWidth="1"/>
    <col min="9233" max="9234" width="10.44140625" style="80" customWidth="1"/>
    <col min="9235" max="9472" width="11.44140625" style="80"/>
    <col min="9473" max="9473" width="1.44140625" style="80" customWidth="1"/>
    <col min="9474" max="9475" width="2.6640625" style="80" customWidth="1"/>
    <col min="9476" max="9476" width="38.33203125" style="80" customWidth="1"/>
    <col min="9477" max="9478" width="9.88671875" style="80" customWidth="1"/>
    <col min="9479" max="9479" width="2.44140625" style="80" customWidth="1"/>
    <col min="9480" max="9481" width="9.5546875" style="80" customWidth="1"/>
    <col min="9482" max="9482" width="1.33203125" style="80" customWidth="1"/>
    <col min="9483" max="9483" width="11" style="80" customWidth="1"/>
    <col min="9484" max="9484" width="9.44140625" style="80" customWidth="1"/>
    <col min="9485" max="9485" width="1" style="80" customWidth="1"/>
    <col min="9486" max="9486" width="10.44140625" style="80" customWidth="1"/>
    <col min="9487" max="9487" width="9.33203125" style="80" customWidth="1"/>
    <col min="9488" max="9488" width="1" style="80" customWidth="1"/>
    <col min="9489" max="9490" width="10.44140625" style="80" customWidth="1"/>
    <col min="9491" max="9728" width="11.44140625" style="80"/>
    <col min="9729" max="9729" width="1.44140625" style="80" customWidth="1"/>
    <col min="9730" max="9731" width="2.6640625" style="80" customWidth="1"/>
    <col min="9732" max="9732" width="38.33203125" style="80" customWidth="1"/>
    <col min="9733" max="9734" width="9.88671875" style="80" customWidth="1"/>
    <col min="9735" max="9735" width="2.44140625" style="80" customWidth="1"/>
    <col min="9736" max="9737" width="9.5546875" style="80" customWidth="1"/>
    <col min="9738" max="9738" width="1.33203125" style="80" customWidth="1"/>
    <col min="9739" max="9739" width="11" style="80" customWidth="1"/>
    <col min="9740" max="9740" width="9.44140625" style="80" customWidth="1"/>
    <col min="9741" max="9741" width="1" style="80" customWidth="1"/>
    <col min="9742" max="9742" width="10.44140625" style="80" customWidth="1"/>
    <col min="9743" max="9743" width="9.33203125" style="80" customWidth="1"/>
    <col min="9744" max="9744" width="1" style="80" customWidth="1"/>
    <col min="9745" max="9746" width="10.44140625" style="80" customWidth="1"/>
    <col min="9747" max="9984" width="11.44140625" style="80"/>
    <col min="9985" max="9985" width="1.44140625" style="80" customWidth="1"/>
    <col min="9986" max="9987" width="2.6640625" style="80" customWidth="1"/>
    <col min="9988" max="9988" width="38.33203125" style="80" customWidth="1"/>
    <col min="9989" max="9990" width="9.88671875" style="80" customWidth="1"/>
    <col min="9991" max="9991" width="2.44140625" style="80" customWidth="1"/>
    <col min="9992" max="9993" width="9.5546875" style="80" customWidth="1"/>
    <col min="9994" max="9994" width="1.33203125" style="80" customWidth="1"/>
    <col min="9995" max="9995" width="11" style="80" customWidth="1"/>
    <col min="9996" max="9996" width="9.44140625" style="80" customWidth="1"/>
    <col min="9997" max="9997" width="1" style="80" customWidth="1"/>
    <col min="9998" max="9998" width="10.44140625" style="80" customWidth="1"/>
    <col min="9999" max="9999" width="9.33203125" style="80" customWidth="1"/>
    <col min="10000" max="10000" width="1" style="80" customWidth="1"/>
    <col min="10001" max="10002" width="10.44140625" style="80" customWidth="1"/>
    <col min="10003" max="10240" width="11.44140625" style="80"/>
    <col min="10241" max="10241" width="1.44140625" style="80" customWidth="1"/>
    <col min="10242" max="10243" width="2.6640625" style="80" customWidth="1"/>
    <col min="10244" max="10244" width="38.33203125" style="80" customWidth="1"/>
    <col min="10245" max="10246" width="9.88671875" style="80" customWidth="1"/>
    <col min="10247" max="10247" width="2.44140625" style="80" customWidth="1"/>
    <col min="10248" max="10249" width="9.5546875" style="80" customWidth="1"/>
    <col min="10250" max="10250" width="1.33203125" style="80" customWidth="1"/>
    <col min="10251" max="10251" width="11" style="80" customWidth="1"/>
    <col min="10252" max="10252" width="9.44140625" style="80" customWidth="1"/>
    <col min="10253" max="10253" width="1" style="80" customWidth="1"/>
    <col min="10254" max="10254" width="10.44140625" style="80" customWidth="1"/>
    <col min="10255" max="10255" width="9.33203125" style="80" customWidth="1"/>
    <col min="10256" max="10256" width="1" style="80" customWidth="1"/>
    <col min="10257" max="10258" width="10.44140625" style="80" customWidth="1"/>
    <col min="10259" max="10496" width="11.44140625" style="80"/>
    <col min="10497" max="10497" width="1.44140625" style="80" customWidth="1"/>
    <col min="10498" max="10499" width="2.6640625" style="80" customWidth="1"/>
    <col min="10500" max="10500" width="38.33203125" style="80" customWidth="1"/>
    <col min="10501" max="10502" width="9.88671875" style="80" customWidth="1"/>
    <col min="10503" max="10503" width="2.44140625" style="80" customWidth="1"/>
    <col min="10504" max="10505" width="9.5546875" style="80" customWidth="1"/>
    <col min="10506" max="10506" width="1.33203125" style="80" customWidth="1"/>
    <col min="10507" max="10507" width="11" style="80" customWidth="1"/>
    <col min="10508" max="10508" width="9.44140625" style="80" customWidth="1"/>
    <col min="10509" max="10509" width="1" style="80" customWidth="1"/>
    <col min="10510" max="10510" width="10.44140625" style="80" customWidth="1"/>
    <col min="10511" max="10511" width="9.33203125" style="80" customWidth="1"/>
    <col min="10512" max="10512" width="1" style="80" customWidth="1"/>
    <col min="10513" max="10514" width="10.44140625" style="80" customWidth="1"/>
    <col min="10515" max="10752" width="11.44140625" style="80"/>
    <col min="10753" max="10753" width="1.44140625" style="80" customWidth="1"/>
    <col min="10754" max="10755" width="2.6640625" style="80" customWidth="1"/>
    <col min="10756" max="10756" width="38.33203125" style="80" customWidth="1"/>
    <col min="10757" max="10758" width="9.88671875" style="80" customWidth="1"/>
    <col min="10759" max="10759" width="2.44140625" style="80" customWidth="1"/>
    <col min="10760" max="10761" width="9.5546875" style="80" customWidth="1"/>
    <col min="10762" max="10762" width="1.33203125" style="80" customWidth="1"/>
    <col min="10763" max="10763" width="11" style="80" customWidth="1"/>
    <col min="10764" max="10764" width="9.44140625" style="80" customWidth="1"/>
    <col min="10765" max="10765" width="1" style="80" customWidth="1"/>
    <col min="10766" max="10766" width="10.44140625" style="80" customWidth="1"/>
    <col min="10767" max="10767" width="9.33203125" style="80" customWidth="1"/>
    <col min="10768" max="10768" width="1" style="80" customWidth="1"/>
    <col min="10769" max="10770" width="10.44140625" style="80" customWidth="1"/>
    <col min="10771" max="11008" width="11.44140625" style="80"/>
    <col min="11009" max="11009" width="1.44140625" style="80" customWidth="1"/>
    <col min="11010" max="11011" width="2.6640625" style="80" customWidth="1"/>
    <col min="11012" max="11012" width="38.33203125" style="80" customWidth="1"/>
    <col min="11013" max="11014" width="9.88671875" style="80" customWidth="1"/>
    <col min="11015" max="11015" width="2.44140625" style="80" customWidth="1"/>
    <col min="11016" max="11017" width="9.5546875" style="80" customWidth="1"/>
    <col min="11018" max="11018" width="1.33203125" style="80" customWidth="1"/>
    <col min="11019" max="11019" width="11" style="80" customWidth="1"/>
    <col min="11020" max="11020" width="9.44140625" style="80" customWidth="1"/>
    <col min="11021" max="11021" width="1" style="80" customWidth="1"/>
    <col min="11022" max="11022" width="10.44140625" style="80" customWidth="1"/>
    <col min="11023" max="11023" width="9.33203125" style="80" customWidth="1"/>
    <col min="11024" max="11024" width="1" style="80" customWidth="1"/>
    <col min="11025" max="11026" width="10.44140625" style="80" customWidth="1"/>
    <col min="11027" max="11264" width="11.44140625" style="80"/>
    <col min="11265" max="11265" width="1.44140625" style="80" customWidth="1"/>
    <col min="11266" max="11267" width="2.6640625" style="80" customWidth="1"/>
    <col min="11268" max="11268" width="38.33203125" style="80" customWidth="1"/>
    <col min="11269" max="11270" width="9.88671875" style="80" customWidth="1"/>
    <col min="11271" max="11271" width="2.44140625" style="80" customWidth="1"/>
    <col min="11272" max="11273" width="9.5546875" style="80" customWidth="1"/>
    <col min="11274" max="11274" width="1.33203125" style="80" customWidth="1"/>
    <col min="11275" max="11275" width="11" style="80" customWidth="1"/>
    <col min="11276" max="11276" width="9.44140625" style="80" customWidth="1"/>
    <col min="11277" max="11277" width="1" style="80" customWidth="1"/>
    <col min="11278" max="11278" width="10.44140625" style="80" customWidth="1"/>
    <col min="11279" max="11279" width="9.33203125" style="80" customWidth="1"/>
    <col min="11280" max="11280" width="1" style="80" customWidth="1"/>
    <col min="11281" max="11282" width="10.44140625" style="80" customWidth="1"/>
    <col min="11283" max="11520" width="11.44140625" style="80"/>
    <col min="11521" max="11521" width="1.44140625" style="80" customWidth="1"/>
    <col min="11522" max="11523" width="2.6640625" style="80" customWidth="1"/>
    <col min="11524" max="11524" width="38.33203125" style="80" customWidth="1"/>
    <col min="11525" max="11526" width="9.88671875" style="80" customWidth="1"/>
    <col min="11527" max="11527" width="2.44140625" style="80" customWidth="1"/>
    <col min="11528" max="11529" width="9.5546875" style="80" customWidth="1"/>
    <col min="11530" max="11530" width="1.33203125" style="80" customWidth="1"/>
    <col min="11531" max="11531" width="11" style="80" customWidth="1"/>
    <col min="11532" max="11532" width="9.44140625" style="80" customWidth="1"/>
    <col min="11533" max="11533" width="1" style="80" customWidth="1"/>
    <col min="11534" max="11534" width="10.44140625" style="80" customWidth="1"/>
    <col min="11535" max="11535" width="9.33203125" style="80" customWidth="1"/>
    <col min="11536" max="11536" width="1" style="80" customWidth="1"/>
    <col min="11537" max="11538" width="10.44140625" style="80" customWidth="1"/>
    <col min="11539" max="11776" width="11.44140625" style="80"/>
    <col min="11777" max="11777" width="1.44140625" style="80" customWidth="1"/>
    <col min="11778" max="11779" width="2.6640625" style="80" customWidth="1"/>
    <col min="11780" max="11780" width="38.33203125" style="80" customWidth="1"/>
    <col min="11781" max="11782" width="9.88671875" style="80" customWidth="1"/>
    <col min="11783" max="11783" width="2.44140625" style="80" customWidth="1"/>
    <col min="11784" max="11785" width="9.5546875" style="80" customWidth="1"/>
    <col min="11786" max="11786" width="1.33203125" style="80" customWidth="1"/>
    <col min="11787" max="11787" width="11" style="80" customWidth="1"/>
    <col min="11788" max="11788" width="9.44140625" style="80" customWidth="1"/>
    <col min="11789" max="11789" width="1" style="80" customWidth="1"/>
    <col min="11790" max="11790" width="10.44140625" style="80" customWidth="1"/>
    <col min="11791" max="11791" width="9.33203125" style="80" customWidth="1"/>
    <col min="11792" max="11792" width="1" style="80" customWidth="1"/>
    <col min="11793" max="11794" width="10.44140625" style="80" customWidth="1"/>
    <col min="11795" max="12032" width="11.44140625" style="80"/>
    <col min="12033" max="12033" width="1.44140625" style="80" customWidth="1"/>
    <col min="12034" max="12035" width="2.6640625" style="80" customWidth="1"/>
    <col min="12036" max="12036" width="38.33203125" style="80" customWidth="1"/>
    <col min="12037" max="12038" width="9.88671875" style="80" customWidth="1"/>
    <col min="12039" max="12039" width="2.44140625" style="80" customWidth="1"/>
    <col min="12040" max="12041" width="9.5546875" style="80" customWidth="1"/>
    <col min="12042" max="12042" width="1.33203125" style="80" customWidth="1"/>
    <col min="12043" max="12043" width="11" style="80" customWidth="1"/>
    <col min="12044" max="12044" width="9.44140625" style="80" customWidth="1"/>
    <col min="12045" max="12045" width="1" style="80" customWidth="1"/>
    <col min="12046" max="12046" width="10.44140625" style="80" customWidth="1"/>
    <col min="12047" max="12047" width="9.33203125" style="80" customWidth="1"/>
    <col min="12048" max="12048" width="1" style="80" customWidth="1"/>
    <col min="12049" max="12050" width="10.44140625" style="80" customWidth="1"/>
    <col min="12051" max="12288" width="11.44140625" style="80"/>
    <col min="12289" max="12289" width="1.44140625" style="80" customWidth="1"/>
    <col min="12290" max="12291" width="2.6640625" style="80" customWidth="1"/>
    <col min="12292" max="12292" width="38.33203125" style="80" customWidth="1"/>
    <col min="12293" max="12294" width="9.88671875" style="80" customWidth="1"/>
    <col min="12295" max="12295" width="2.44140625" style="80" customWidth="1"/>
    <col min="12296" max="12297" width="9.5546875" style="80" customWidth="1"/>
    <col min="12298" max="12298" width="1.33203125" style="80" customWidth="1"/>
    <col min="12299" max="12299" width="11" style="80" customWidth="1"/>
    <col min="12300" max="12300" width="9.44140625" style="80" customWidth="1"/>
    <col min="12301" max="12301" width="1" style="80" customWidth="1"/>
    <col min="12302" max="12302" width="10.44140625" style="80" customWidth="1"/>
    <col min="12303" max="12303" width="9.33203125" style="80" customWidth="1"/>
    <col min="12304" max="12304" width="1" style="80" customWidth="1"/>
    <col min="12305" max="12306" width="10.44140625" style="80" customWidth="1"/>
    <col min="12307" max="12544" width="11.44140625" style="80"/>
    <col min="12545" max="12545" width="1.44140625" style="80" customWidth="1"/>
    <col min="12546" max="12547" width="2.6640625" style="80" customWidth="1"/>
    <col min="12548" max="12548" width="38.33203125" style="80" customWidth="1"/>
    <col min="12549" max="12550" width="9.88671875" style="80" customWidth="1"/>
    <col min="12551" max="12551" width="2.44140625" style="80" customWidth="1"/>
    <col min="12552" max="12553" width="9.5546875" style="80" customWidth="1"/>
    <col min="12554" max="12554" width="1.33203125" style="80" customWidth="1"/>
    <col min="12555" max="12555" width="11" style="80" customWidth="1"/>
    <col min="12556" max="12556" width="9.44140625" style="80" customWidth="1"/>
    <col min="12557" max="12557" width="1" style="80" customWidth="1"/>
    <col min="12558" max="12558" width="10.44140625" style="80" customWidth="1"/>
    <col min="12559" max="12559" width="9.33203125" style="80" customWidth="1"/>
    <col min="12560" max="12560" width="1" style="80" customWidth="1"/>
    <col min="12561" max="12562" width="10.44140625" style="80" customWidth="1"/>
    <col min="12563" max="12800" width="11.44140625" style="80"/>
    <col min="12801" max="12801" width="1.44140625" style="80" customWidth="1"/>
    <col min="12802" max="12803" width="2.6640625" style="80" customWidth="1"/>
    <col min="12804" max="12804" width="38.33203125" style="80" customWidth="1"/>
    <col min="12805" max="12806" width="9.88671875" style="80" customWidth="1"/>
    <col min="12807" max="12807" width="2.44140625" style="80" customWidth="1"/>
    <col min="12808" max="12809" width="9.5546875" style="80" customWidth="1"/>
    <col min="12810" max="12810" width="1.33203125" style="80" customWidth="1"/>
    <col min="12811" max="12811" width="11" style="80" customWidth="1"/>
    <col min="12812" max="12812" width="9.44140625" style="80" customWidth="1"/>
    <col min="12813" max="12813" width="1" style="80" customWidth="1"/>
    <col min="12814" max="12814" width="10.44140625" style="80" customWidth="1"/>
    <col min="12815" max="12815" width="9.33203125" style="80" customWidth="1"/>
    <col min="12816" max="12816" width="1" style="80" customWidth="1"/>
    <col min="12817" max="12818" width="10.44140625" style="80" customWidth="1"/>
    <col min="12819" max="13056" width="11.44140625" style="80"/>
    <col min="13057" max="13057" width="1.44140625" style="80" customWidth="1"/>
    <col min="13058" max="13059" width="2.6640625" style="80" customWidth="1"/>
    <col min="13060" max="13060" width="38.33203125" style="80" customWidth="1"/>
    <col min="13061" max="13062" width="9.88671875" style="80" customWidth="1"/>
    <col min="13063" max="13063" width="2.44140625" style="80" customWidth="1"/>
    <col min="13064" max="13065" width="9.5546875" style="80" customWidth="1"/>
    <col min="13066" max="13066" width="1.33203125" style="80" customWidth="1"/>
    <col min="13067" max="13067" width="11" style="80" customWidth="1"/>
    <col min="13068" max="13068" width="9.44140625" style="80" customWidth="1"/>
    <col min="13069" max="13069" width="1" style="80" customWidth="1"/>
    <col min="13070" max="13070" width="10.44140625" style="80" customWidth="1"/>
    <col min="13071" max="13071" width="9.33203125" style="80" customWidth="1"/>
    <col min="13072" max="13072" width="1" style="80" customWidth="1"/>
    <col min="13073" max="13074" width="10.44140625" style="80" customWidth="1"/>
    <col min="13075" max="13312" width="11.44140625" style="80"/>
    <col min="13313" max="13313" width="1.44140625" style="80" customWidth="1"/>
    <col min="13314" max="13315" width="2.6640625" style="80" customWidth="1"/>
    <col min="13316" max="13316" width="38.33203125" style="80" customWidth="1"/>
    <col min="13317" max="13318" width="9.88671875" style="80" customWidth="1"/>
    <col min="13319" max="13319" width="2.44140625" style="80" customWidth="1"/>
    <col min="13320" max="13321" width="9.5546875" style="80" customWidth="1"/>
    <col min="13322" max="13322" width="1.33203125" style="80" customWidth="1"/>
    <col min="13323" max="13323" width="11" style="80" customWidth="1"/>
    <col min="13324" max="13324" width="9.44140625" style="80" customWidth="1"/>
    <col min="13325" max="13325" width="1" style="80" customWidth="1"/>
    <col min="13326" max="13326" width="10.44140625" style="80" customWidth="1"/>
    <col min="13327" max="13327" width="9.33203125" style="80" customWidth="1"/>
    <col min="13328" max="13328" width="1" style="80" customWidth="1"/>
    <col min="13329" max="13330" width="10.44140625" style="80" customWidth="1"/>
    <col min="13331" max="13568" width="11.44140625" style="80"/>
    <col min="13569" max="13569" width="1.44140625" style="80" customWidth="1"/>
    <col min="13570" max="13571" width="2.6640625" style="80" customWidth="1"/>
    <col min="13572" max="13572" width="38.33203125" style="80" customWidth="1"/>
    <col min="13573" max="13574" width="9.88671875" style="80" customWidth="1"/>
    <col min="13575" max="13575" width="2.44140625" style="80" customWidth="1"/>
    <col min="13576" max="13577" width="9.5546875" style="80" customWidth="1"/>
    <col min="13578" max="13578" width="1.33203125" style="80" customWidth="1"/>
    <col min="13579" max="13579" width="11" style="80" customWidth="1"/>
    <col min="13580" max="13580" width="9.44140625" style="80" customWidth="1"/>
    <col min="13581" max="13581" width="1" style="80" customWidth="1"/>
    <col min="13582" max="13582" width="10.44140625" style="80" customWidth="1"/>
    <col min="13583" max="13583" width="9.33203125" style="80" customWidth="1"/>
    <col min="13584" max="13584" width="1" style="80" customWidth="1"/>
    <col min="13585" max="13586" width="10.44140625" style="80" customWidth="1"/>
    <col min="13587" max="13824" width="11.44140625" style="80"/>
    <col min="13825" max="13825" width="1.44140625" style="80" customWidth="1"/>
    <col min="13826" max="13827" width="2.6640625" style="80" customWidth="1"/>
    <col min="13828" max="13828" width="38.33203125" style="80" customWidth="1"/>
    <col min="13829" max="13830" width="9.88671875" style="80" customWidth="1"/>
    <col min="13831" max="13831" width="2.44140625" style="80" customWidth="1"/>
    <col min="13832" max="13833" width="9.5546875" style="80" customWidth="1"/>
    <col min="13834" max="13834" width="1.33203125" style="80" customWidth="1"/>
    <col min="13835" max="13835" width="11" style="80" customWidth="1"/>
    <col min="13836" max="13836" width="9.44140625" style="80" customWidth="1"/>
    <col min="13837" max="13837" width="1" style="80" customWidth="1"/>
    <col min="13838" max="13838" width="10.44140625" style="80" customWidth="1"/>
    <col min="13839" max="13839" width="9.33203125" style="80" customWidth="1"/>
    <col min="13840" max="13840" width="1" style="80" customWidth="1"/>
    <col min="13841" max="13842" width="10.44140625" style="80" customWidth="1"/>
    <col min="13843" max="14080" width="11.44140625" style="80"/>
    <col min="14081" max="14081" width="1.44140625" style="80" customWidth="1"/>
    <col min="14082" max="14083" width="2.6640625" style="80" customWidth="1"/>
    <col min="14084" max="14084" width="38.33203125" style="80" customWidth="1"/>
    <col min="14085" max="14086" width="9.88671875" style="80" customWidth="1"/>
    <col min="14087" max="14087" width="2.44140625" style="80" customWidth="1"/>
    <col min="14088" max="14089" width="9.5546875" style="80" customWidth="1"/>
    <col min="14090" max="14090" width="1.33203125" style="80" customWidth="1"/>
    <col min="14091" max="14091" width="11" style="80" customWidth="1"/>
    <col min="14092" max="14092" width="9.44140625" style="80" customWidth="1"/>
    <col min="14093" max="14093" width="1" style="80" customWidth="1"/>
    <col min="14094" max="14094" width="10.44140625" style="80" customWidth="1"/>
    <col min="14095" max="14095" width="9.33203125" style="80" customWidth="1"/>
    <col min="14096" max="14096" width="1" style="80" customWidth="1"/>
    <col min="14097" max="14098" width="10.44140625" style="80" customWidth="1"/>
    <col min="14099" max="14336" width="11.44140625" style="80"/>
    <col min="14337" max="14337" width="1.44140625" style="80" customWidth="1"/>
    <col min="14338" max="14339" width="2.6640625" style="80" customWidth="1"/>
    <col min="14340" max="14340" width="38.33203125" style="80" customWidth="1"/>
    <col min="14341" max="14342" width="9.88671875" style="80" customWidth="1"/>
    <col min="14343" max="14343" width="2.44140625" style="80" customWidth="1"/>
    <col min="14344" max="14345" width="9.5546875" style="80" customWidth="1"/>
    <col min="14346" max="14346" width="1.33203125" style="80" customWidth="1"/>
    <col min="14347" max="14347" width="11" style="80" customWidth="1"/>
    <col min="14348" max="14348" width="9.44140625" style="80" customWidth="1"/>
    <col min="14349" max="14349" width="1" style="80" customWidth="1"/>
    <col min="14350" max="14350" width="10.44140625" style="80" customWidth="1"/>
    <col min="14351" max="14351" width="9.33203125" style="80" customWidth="1"/>
    <col min="14352" max="14352" width="1" style="80" customWidth="1"/>
    <col min="14353" max="14354" width="10.44140625" style="80" customWidth="1"/>
    <col min="14355" max="14592" width="11.44140625" style="80"/>
    <col min="14593" max="14593" width="1.44140625" style="80" customWidth="1"/>
    <col min="14594" max="14595" width="2.6640625" style="80" customWidth="1"/>
    <col min="14596" max="14596" width="38.33203125" style="80" customWidth="1"/>
    <col min="14597" max="14598" width="9.88671875" style="80" customWidth="1"/>
    <col min="14599" max="14599" width="2.44140625" style="80" customWidth="1"/>
    <col min="14600" max="14601" width="9.5546875" style="80" customWidth="1"/>
    <col min="14602" max="14602" width="1.33203125" style="80" customWidth="1"/>
    <col min="14603" max="14603" width="11" style="80" customWidth="1"/>
    <col min="14604" max="14604" width="9.44140625" style="80" customWidth="1"/>
    <col min="14605" max="14605" width="1" style="80" customWidth="1"/>
    <col min="14606" max="14606" width="10.44140625" style="80" customWidth="1"/>
    <col min="14607" max="14607" width="9.33203125" style="80" customWidth="1"/>
    <col min="14608" max="14608" width="1" style="80" customWidth="1"/>
    <col min="14609" max="14610" width="10.44140625" style="80" customWidth="1"/>
    <col min="14611" max="14848" width="11.44140625" style="80"/>
    <col min="14849" max="14849" width="1.44140625" style="80" customWidth="1"/>
    <col min="14850" max="14851" width="2.6640625" style="80" customWidth="1"/>
    <col min="14852" max="14852" width="38.33203125" style="80" customWidth="1"/>
    <col min="14853" max="14854" width="9.88671875" style="80" customWidth="1"/>
    <col min="14855" max="14855" width="2.44140625" style="80" customWidth="1"/>
    <col min="14856" max="14857" width="9.5546875" style="80" customWidth="1"/>
    <col min="14858" max="14858" width="1.33203125" style="80" customWidth="1"/>
    <col min="14859" max="14859" width="11" style="80" customWidth="1"/>
    <col min="14860" max="14860" width="9.44140625" style="80" customWidth="1"/>
    <col min="14861" max="14861" width="1" style="80" customWidth="1"/>
    <col min="14862" max="14862" width="10.44140625" style="80" customWidth="1"/>
    <col min="14863" max="14863" width="9.33203125" style="80" customWidth="1"/>
    <col min="14864" max="14864" width="1" style="80" customWidth="1"/>
    <col min="14865" max="14866" width="10.44140625" style="80" customWidth="1"/>
    <col min="14867" max="15104" width="11.44140625" style="80"/>
    <col min="15105" max="15105" width="1.44140625" style="80" customWidth="1"/>
    <col min="15106" max="15107" width="2.6640625" style="80" customWidth="1"/>
    <col min="15108" max="15108" width="38.33203125" style="80" customWidth="1"/>
    <col min="15109" max="15110" width="9.88671875" style="80" customWidth="1"/>
    <col min="15111" max="15111" width="2.44140625" style="80" customWidth="1"/>
    <col min="15112" max="15113" width="9.5546875" style="80" customWidth="1"/>
    <col min="15114" max="15114" width="1.33203125" style="80" customWidth="1"/>
    <col min="15115" max="15115" width="11" style="80" customWidth="1"/>
    <col min="15116" max="15116" width="9.44140625" style="80" customWidth="1"/>
    <col min="15117" max="15117" width="1" style="80" customWidth="1"/>
    <col min="15118" max="15118" width="10.44140625" style="80" customWidth="1"/>
    <col min="15119" max="15119" width="9.33203125" style="80" customWidth="1"/>
    <col min="15120" max="15120" width="1" style="80" customWidth="1"/>
    <col min="15121" max="15122" width="10.44140625" style="80" customWidth="1"/>
    <col min="15123" max="15360" width="11.44140625" style="80"/>
    <col min="15361" max="15361" width="1.44140625" style="80" customWidth="1"/>
    <col min="15362" max="15363" width="2.6640625" style="80" customWidth="1"/>
    <col min="15364" max="15364" width="38.33203125" style="80" customWidth="1"/>
    <col min="15365" max="15366" width="9.88671875" style="80" customWidth="1"/>
    <col min="15367" max="15367" width="2.44140625" style="80" customWidth="1"/>
    <col min="15368" max="15369" width="9.5546875" style="80" customWidth="1"/>
    <col min="15370" max="15370" width="1.33203125" style="80" customWidth="1"/>
    <col min="15371" max="15371" width="11" style="80" customWidth="1"/>
    <col min="15372" max="15372" width="9.44140625" style="80" customWidth="1"/>
    <col min="15373" max="15373" width="1" style="80" customWidth="1"/>
    <col min="15374" max="15374" width="10.44140625" style="80" customWidth="1"/>
    <col min="15375" max="15375" width="9.33203125" style="80" customWidth="1"/>
    <col min="15376" max="15376" width="1" style="80" customWidth="1"/>
    <col min="15377" max="15378" width="10.44140625" style="80" customWidth="1"/>
    <col min="15379" max="15616" width="11.44140625" style="80"/>
    <col min="15617" max="15617" width="1.44140625" style="80" customWidth="1"/>
    <col min="15618" max="15619" width="2.6640625" style="80" customWidth="1"/>
    <col min="15620" max="15620" width="38.33203125" style="80" customWidth="1"/>
    <col min="15621" max="15622" width="9.88671875" style="80" customWidth="1"/>
    <col min="15623" max="15623" width="2.44140625" style="80" customWidth="1"/>
    <col min="15624" max="15625" width="9.5546875" style="80" customWidth="1"/>
    <col min="15626" max="15626" width="1.33203125" style="80" customWidth="1"/>
    <col min="15627" max="15627" width="11" style="80" customWidth="1"/>
    <col min="15628" max="15628" width="9.44140625" style="80" customWidth="1"/>
    <col min="15629" max="15629" width="1" style="80" customWidth="1"/>
    <col min="15630" max="15630" width="10.44140625" style="80" customWidth="1"/>
    <col min="15631" max="15631" width="9.33203125" style="80" customWidth="1"/>
    <col min="15632" max="15632" width="1" style="80" customWidth="1"/>
    <col min="15633" max="15634" width="10.44140625" style="80" customWidth="1"/>
    <col min="15635" max="15872" width="11.44140625" style="80"/>
    <col min="15873" max="15873" width="1.44140625" style="80" customWidth="1"/>
    <col min="15874" max="15875" width="2.6640625" style="80" customWidth="1"/>
    <col min="15876" max="15876" width="38.33203125" style="80" customWidth="1"/>
    <col min="15877" max="15878" width="9.88671875" style="80" customWidth="1"/>
    <col min="15879" max="15879" width="2.44140625" style="80" customWidth="1"/>
    <col min="15880" max="15881" width="9.5546875" style="80" customWidth="1"/>
    <col min="15882" max="15882" width="1.33203125" style="80" customWidth="1"/>
    <col min="15883" max="15883" width="11" style="80" customWidth="1"/>
    <col min="15884" max="15884" width="9.44140625" style="80" customWidth="1"/>
    <col min="15885" max="15885" width="1" style="80" customWidth="1"/>
    <col min="15886" max="15886" width="10.44140625" style="80" customWidth="1"/>
    <col min="15887" max="15887" width="9.33203125" style="80" customWidth="1"/>
    <col min="15888" max="15888" width="1" style="80" customWidth="1"/>
    <col min="15889" max="15890" width="10.44140625" style="80" customWidth="1"/>
    <col min="15891" max="16128" width="11.44140625" style="80"/>
    <col min="16129" max="16129" width="1.44140625" style="80" customWidth="1"/>
    <col min="16130" max="16131" width="2.6640625" style="80" customWidth="1"/>
    <col min="16132" max="16132" width="38.33203125" style="80" customWidth="1"/>
    <col min="16133" max="16134" width="9.88671875" style="80" customWidth="1"/>
    <col min="16135" max="16135" width="2.44140625" style="80" customWidth="1"/>
    <col min="16136" max="16137" width="9.5546875" style="80" customWidth="1"/>
    <col min="16138" max="16138" width="1.33203125" style="80" customWidth="1"/>
    <col min="16139" max="16139" width="11" style="80" customWidth="1"/>
    <col min="16140" max="16140" width="9.44140625" style="80" customWidth="1"/>
    <col min="16141" max="16141" width="1" style="80" customWidth="1"/>
    <col min="16142" max="16142" width="10.44140625" style="80" customWidth="1"/>
    <col min="16143" max="16143" width="9.33203125" style="80" customWidth="1"/>
    <col min="16144" max="16144" width="1" style="80" customWidth="1"/>
    <col min="16145" max="16146" width="10.44140625" style="80" customWidth="1"/>
    <col min="16147" max="16384" width="11.44140625" style="80"/>
  </cols>
  <sheetData>
    <row r="1" spans="1:18">
      <c r="A1" s="18"/>
      <c r="B1" s="79"/>
      <c r="C1" s="79"/>
      <c r="D1" s="79"/>
    </row>
    <row r="2" spans="1:18" ht="22.2" customHeight="1">
      <c r="A2" s="1567"/>
      <c r="C2" s="1890" t="s">
        <v>90</v>
      </c>
      <c r="D2" s="1890"/>
      <c r="E2" s="1890"/>
      <c r="F2" s="1890"/>
      <c r="G2" s="1890"/>
      <c r="H2" s="1890"/>
      <c r="I2" s="1890"/>
      <c r="J2" s="1890"/>
      <c r="K2" s="1890"/>
      <c r="L2" s="1890"/>
      <c r="M2" s="1890"/>
      <c r="N2" s="1890"/>
      <c r="O2" s="1890"/>
      <c r="P2" s="1890"/>
      <c r="Q2" s="1890"/>
      <c r="R2" s="1890"/>
    </row>
    <row r="3" spans="1:18" ht="13.5" customHeight="1" thickBot="1">
      <c r="A3" s="1567"/>
      <c r="B3" s="1569"/>
      <c r="C3" s="1570"/>
      <c r="D3" s="1570"/>
      <c r="E3" s="1571"/>
      <c r="F3" s="1571"/>
      <c r="G3" s="1571"/>
      <c r="H3" s="1571"/>
      <c r="I3" s="1571"/>
      <c r="J3" s="1571"/>
      <c r="K3" s="1571"/>
      <c r="L3" s="1571"/>
      <c r="M3" s="1571"/>
      <c r="N3" s="1571"/>
      <c r="O3" s="1571"/>
      <c r="P3" s="1572"/>
      <c r="Q3" s="1571"/>
      <c r="R3" s="1571"/>
    </row>
    <row r="4" spans="1:18" ht="12.75" customHeight="1">
      <c r="C4" s="1573"/>
      <c r="D4" s="765"/>
      <c r="E4" s="1891" t="s">
        <v>112</v>
      </c>
      <c r="F4" s="1891"/>
      <c r="G4" s="1574"/>
      <c r="H4" s="1891" t="s">
        <v>115</v>
      </c>
      <c r="I4" s="1891"/>
      <c r="J4" s="1575"/>
      <c r="K4" s="1891" t="s">
        <v>121</v>
      </c>
      <c r="L4" s="1891"/>
      <c r="M4" s="1575"/>
      <c r="N4" s="1891" t="s">
        <v>117</v>
      </c>
      <c r="O4" s="1891"/>
      <c r="P4" s="1575"/>
      <c r="Q4" s="1891" t="s">
        <v>1468</v>
      </c>
      <c r="R4" s="1891"/>
    </row>
    <row r="5" spans="1:18" ht="13.8">
      <c r="C5" s="1576"/>
      <c r="D5" s="116"/>
      <c r="E5" s="238"/>
      <c r="F5" s="238"/>
      <c r="G5" s="238"/>
      <c r="H5" s="238"/>
      <c r="I5" s="238"/>
      <c r="K5" s="238"/>
      <c r="L5" s="238"/>
      <c r="N5" s="238"/>
      <c r="O5" s="238"/>
      <c r="Q5" s="238"/>
      <c r="R5" s="1577"/>
    </row>
    <row r="6" spans="1:18" ht="12.75" customHeight="1">
      <c r="C6" s="810"/>
      <c r="D6" s="810"/>
      <c r="E6" s="1578">
        <v>45230</v>
      </c>
      <c r="F6" s="1578">
        <v>45596</v>
      </c>
      <c r="G6" s="1578"/>
      <c r="H6" s="1578">
        <v>45230</v>
      </c>
      <c r="I6" s="1578">
        <v>45596</v>
      </c>
      <c r="J6" s="1579"/>
      <c r="K6" s="1578">
        <v>45230</v>
      </c>
      <c r="L6" s="1578">
        <v>45596</v>
      </c>
      <c r="M6" s="1579"/>
      <c r="N6" s="1578">
        <v>45230</v>
      </c>
      <c r="O6" s="1578">
        <v>45596</v>
      </c>
      <c r="P6" s="1579"/>
      <c r="Q6" s="1578">
        <v>45230</v>
      </c>
      <c r="R6" s="1578">
        <v>45596</v>
      </c>
    </row>
    <row r="7" spans="1:18">
      <c r="C7" s="1576" t="s">
        <v>1469</v>
      </c>
      <c r="D7" s="1580"/>
      <c r="E7" s="1580"/>
      <c r="F7" s="1580"/>
      <c r="G7" s="1580"/>
      <c r="H7" s="1581"/>
      <c r="I7" s="1581"/>
      <c r="J7" s="1582"/>
      <c r="K7" s="1581"/>
      <c r="L7" s="1581"/>
      <c r="M7" s="1582"/>
      <c r="N7" s="1581"/>
      <c r="O7" s="1581"/>
      <c r="P7" s="1582"/>
      <c r="Q7" s="1581"/>
      <c r="R7" s="1581"/>
    </row>
    <row r="8" spans="1:18" ht="13.8">
      <c r="B8" s="1583"/>
      <c r="C8" s="1584"/>
      <c r="D8" s="1585" t="s">
        <v>1470</v>
      </c>
      <c r="E8" s="1586">
        <v>0.36079568647009924</v>
      </c>
      <c r="F8" s="1586">
        <v>0.46584698155700471</v>
      </c>
      <c r="G8" s="1586"/>
      <c r="H8" s="1586">
        <v>0.34407854526782539</v>
      </c>
      <c r="I8" s="1586">
        <v>0.3481346960864119</v>
      </c>
      <c r="J8" s="1587"/>
      <c r="K8" s="1586">
        <v>0.42648152879980117</v>
      </c>
      <c r="L8" s="1586">
        <v>0.57343319169401308</v>
      </c>
      <c r="M8" s="1587"/>
      <c r="N8" s="1586">
        <v>0.144141670940579</v>
      </c>
      <c r="O8" s="1586">
        <v>0.16830769765823175</v>
      </c>
      <c r="P8" s="1587"/>
      <c r="Q8" s="1586">
        <v>0.27717253305481365</v>
      </c>
      <c r="R8" s="1586">
        <v>0.33050900733944455</v>
      </c>
    </row>
    <row r="9" spans="1:18" ht="13.8">
      <c r="B9" s="1583"/>
      <c r="C9" s="1580"/>
      <c r="D9" s="1588" t="s">
        <v>1471</v>
      </c>
      <c r="E9" s="1586">
        <v>35.358367134239302</v>
      </c>
      <c r="F9" s="1586">
        <v>43.866435516602571</v>
      </c>
      <c r="G9" s="1586"/>
      <c r="H9" s="1586">
        <v>23.562468767690724</v>
      </c>
      <c r="I9" s="1586">
        <v>24.557781474011261</v>
      </c>
      <c r="J9" s="1587"/>
      <c r="K9" s="1586">
        <v>37.10366388643066</v>
      </c>
      <c r="L9" s="1586">
        <v>50.799731704630858</v>
      </c>
      <c r="M9" s="1587"/>
      <c r="N9" s="1586">
        <v>11.280074059294192</v>
      </c>
      <c r="O9" s="1586">
        <v>12.902406290009775</v>
      </c>
      <c r="P9" s="1587"/>
      <c r="Q9" s="1586">
        <v>21.745773445022362</v>
      </c>
      <c r="R9" s="1586">
        <v>26.393842546122116</v>
      </c>
    </row>
    <row r="10" spans="1:18" ht="13.8">
      <c r="B10" s="1583"/>
      <c r="C10" s="1580"/>
      <c r="D10" s="1588"/>
      <c r="E10" s="1586"/>
      <c r="F10" s="1586"/>
      <c r="G10" s="1586"/>
      <c r="H10" s="1586"/>
      <c r="I10" s="1586"/>
      <c r="J10" s="1587"/>
      <c r="K10" s="1586"/>
      <c r="L10" s="1586"/>
      <c r="M10" s="1587"/>
      <c r="N10" s="1586"/>
      <c r="O10" s="1586"/>
      <c r="P10" s="1587"/>
      <c r="Q10" s="1586"/>
      <c r="R10" s="1586"/>
    </row>
    <row r="11" spans="1:18" ht="15" customHeight="1">
      <c r="B11" s="1583"/>
      <c r="C11" s="1576" t="s">
        <v>1472</v>
      </c>
      <c r="D11" s="1588"/>
      <c r="E11" s="1586"/>
      <c r="G11" s="1586"/>
      <c r="H11" s="1586"/>
      <c r="I11" s="1586"/>
      <c r="J11" s="1587"/>
      <c r="K11" s="1586"/>
      <c r="L11" s="1586"/>
      <c r="M11" s="1587"/>
      <c r="N11" s="1586"/>
      <c r="O11" s="1586"/>
      <c r="P11" s="1587"/>
      <c r="Q11" s="1586"/>
      <c r="R11" s="1586"/>
    </row>
    <row r="12" spans="1:18" ht="13.8">
      <c r="B12" s="1583"/>
      <c r="C12" s="1580"/>
      <c r="D12" s="1588" t="s">
        <v>1473</v>
      </c>
      <c r="E12" s="1586">
        <v>21.058222952069297</v>
      </c>
      <c r="F12" s="1586">
        <v>21.250836969756641</v>
      </c>
      <c r="G12" s="1586"/>
      <c r="H12" s="1586">
        <v>16.085351669202222</v>
      </c>
      <c r="I12" s="1586">
        <v>11.556482446069486</v>
      </c>
      <c r="J12" s="1587"/>
      <c r="K12" s="1586">
        <v>24.554153608682839</v>
      </c>
      <c r="L12" s="1586">
        <v>24.330178444341698</v>
      </c>
      <c r="M12" s="1587"/>
      <c r="N12" s="1586">
        <v>10.236285106749294</v>
      </c>
      <c r="O12" s="1586">
        <v>11.668347764480938</v>
      </c>
      <c r="P12" s="1587"/>
      <c r="Q12" s="1586">
        <v>15.886072807112422</v>
      </c>
      <c r="R12" s="1586">
        <v>15.023350524762758</v>
      </c>
    </row>
    <row r="13" spans="1:18" ht="13.8">
      <c r="B13" s="1583"/>
      <c r="C13" s="1580"/>
      <c r="D13" s="1588" t="s">
        <v>1474</v>
      </c>
      <c r="E13" s="1586">
        <v>29.099732847321899</v>
      </c>
      <c r="F13" s="1586">
        <v>29.110573857484457</v>
      </c>
      <c r="G13" s="1586"/>
      <c r="H13" s="1586">
        <v>21.327155455170509</v>
      </c>
      <c r="I13" s="1586">
        <v>15.572632060477925</v>
      </c>
      <c r="J13" s="1587"/>
      <c r="K13" s="1586">
        <v>35.699081733262688</v>
      </c>
      <c r="L13" s="1586">
        <v>34.836352075222976</v>
      </c>
      <c r="M13" s="1587"/>
      <c r="N13" s="1586">
        <v>12.809438937802273</v>
      </c>
      <c r="O13" s="1586">
        <v>13.252950896137575</v>
      </c>
      <c r="P13" s="1587"/>
      <c r="Q13" s="1586">
        <v>21.014481182744657</v>
      </c>
      <c r="R13" s="1586">
        <v>19.154377097203913</v>
      </c>
    </row>
    <row r="14" spans="1:18" ht="13.8">
      <c r="B14" s="1583"/>
      <c r="C14" s="1580"/>
      <c r="D14" s="1588" t="s">
        <v>1475</v>
      </c>
      <c r="E14" s="1586">
        <v>31.300856942561072</v>
      </c>
      <c r="F14" s="1586">
        <v>31.298411673912149</v>
      </c>
      <c r="G14" s="1586"/>
      <c r="H14" s="1586">
        <v>48.628684565447351</v>
      </c>
      <c r="I14" s="1586">
        <v>31.823524652553349</v>
      </c>
      <c r="J14" s="1587"/>
      <c r="K14" s="1586">
        <v>44.49339210484915</v>
      </c>
      <c r="L14" s="1586">
        <v>44.692144361718888</v>
      </c>
      <c r="M14" s="1587"/>
      <c r="N14" s="1586">
        <v>43.460097931794223</v>
      </c>
      <c r="O14" s="1586">
        <v>50.433637807841578</v>
      </c>
      <c r="P14" s="1587"/>
      <c r="Q14" s="1586">
        <v>43.977019246547037</v>
      </c>
      <c r="R14" s="1586">
        <v>40.152058346629083</v>
      </c>
    </row>
    <row r="15" spans="1:18" ht="13.8">
      <c r="B15" s="1583"/>
      <c r="C15" s="1580"/>
      <c r="D15" s="1588" t="s">
        <v>1476</v>
      </c>
      <c r="E15" s="1586">
        <v>42.343686914891393</v>
      </c>
      <c r="F15" s="1586">
        <v>45.993922657134874</v>
      </c>
      <c r="G15" s="1586"/>
      <c r="H15" s="1586">
        <v>45.590821786844934</v>
      </c>
      <c r="I15" s="1586">
        <v>27.98163034832924</v>
      </c>
      <c r="J15" s="1587"/>
      <c r="K15" s="1586">
        <v>66.872369935675238</v>
      </c>
      <c r="L15" s="1586">
        <v>70.842741596668176</v>
      </c>
      <c r="M15" s="1587"/>
      <c r="N15" s="1586">
        <v>70.933333140322958</v>
      </c>
      <c r="O15" s="1586">
        <v>81.187718698294347</v>
      </c>
      <c r="P15" s="1587"/>
      <c r="Q15" s="1586">
        <v>55.657767912620507</v>
      </c>
      <c r="R15" s="1586">
        <v>50.195089835546625</v>
      </c>
    </row>
    <row r="16" spans="1:18">
      <c r="B16" s="1589"/>
      <c r="C16" s="1580"/>
      <c r="D16" s="1588" t="s">
        <v>1477</v>
      </c>
      <c r="E16" s="1586">
        <v>28.666662560617194</v>
      </c>
      <c r="F16" s="1586">
        <v>30.679503683779533</v>
      </c>
      <c r="G16" s="1586"/>
      <c r="H16" s="1586">
        <v>15.232910323425836</v>
      </c>
      <c r="I16" s="1586">
        <v>15.799759991036934</v>
      </c>
      <c r="J16" s="1587"/>
      <c r="K16" s="1586">
        <v>27.359965760870214</v>
      </c>
      <c r="L16" s="1586">
        <v>27.283377892184255</v>
      </c>
      <c r="M16" s="1587"/>
      <c r="N16" s="1586">
        <v>12.695100491831901</v>
      </c>
      <c r="O16" s="1586">
        <v>12.219444739735104</v>
      </c>
      <c r="P16" s="1587"/>
      <c r="Q16" s="1586">
        <v>17.585492948941585</v>
      </c>
      <c r="R16" s="1586">
        <v>17.949573176726972</v>
      </c>
    </row>
    <row r="17" spans="2:18" ht="16.5" customHeight="1">
      <c r="B17" s="1589"/>
      <c r="C17" s="1580"/>
      <c r="D17" s="1588" t="s">
        <v>1478</v>
      </c>
      <c r="E17" s="1586">
        <v>42.610010629713528</v>
      </c>
      <c r="F17" s="1586">
        <v>45.185031423128564</v>
      </c>
      <c r="G17" s="1586"/>
      <c r="H17" s="1586">
        <v>46.051613067926198</v>
      </c>
      <c r="I17" s="1586">
        <v>43.508399197214231</v>
      </c>
      <c r="J17" s="1587"/>
      <c r="K17" s="1586">
        <v>49.577668364148821</v>
      </c>
      <c r="L17" s="1586">
        <v>50.116881231358363</v>
      </c>
      <c r="M17" s="1587"/>
      <c r="N17" s="1586">
        <v>53.899466933096662</v>
      </c>
      <c r="O17" s="1586">
        <v>52.815622456222691</v>
      </c>
      <c r="P17" s="1587"/>
      <c r="Q17" s="1586">
        <v>48.681481651612351</v>
      </c>
      <c r="R17" s="1586">
        <v>47.972807949937049</v>
      </c>
    </row>
    <row r="18" spans="2:18">
      <c r="B18" s="1589"/>
      <c r="C18" s="1580"/>
      <c r="D18" s="1588"/>
      <c r="E18" s="1586"/>
      <c r="F18" s="1586"/>
      <c r="G18" s="1586"/>
      <c r="H18" s="1586"/>
      <c r="I18" s="1586"/>
      <c r="J18" s="1587"/>
      <c r="K18" s="1586"/>
      <c r="L18" s="1586"/>
      <c r="M18" s="1587"/>
      <c r="N18" s="1586"/>
      <c r="O18" s="1586"/>
      <c r="P18" s="1587"/>
      <c r="Q18" s="1586"/>
      <c r="R18" s="1586"/>
    </row>
    <row r="19" spans="2:18">
      <c r="B19" s="1589"/>
      <c r="C19" s="1576" t="s">
        <v>1479</v>
      </c>
      <c r="D19" s="1588"/>
      <c r="E19" s="1586"/>
      <c r="F19" s="1586"/>
      <c r="G19" s="1586"/>
      <c r="H19" s="1586"/>
      <c r="I19" s="1586"/>
      <c r="J19" s="1587"/>
      <c r="K19" s="1586"/>
      <c r="L19" s="1586"/>
      <c r="M19" s="1587"/>
      <c r="N19" s="1586"/>
      <c r="O19" s="1586"/>
      <c r="P19" s="1587"/>
      <c r="Q19" s="1586"/>
      <c r="R19" s="1586"/>
    </row>
    <row r="20" spans="2:18">
      <c r="B20" s="1589"/>
      <c r="C20" s="1580"/>
      <c r="D20" s="1588" t="s">
        <v>1480</v>
      </c>
      <c r="E20" s="1586">
        <v>57.389989370286479</v>
      </c>
      <c r="F20" s="1586">
        <v>54.814968576871458</v>
      </c>
      <c r="G20" s="1586"/>
      <c r="H20" s="1586">
        <v>53.948386932073845</v>
      </c>
      <c r="I20" s="1586">
        <v>56.491600802785733</v>
      </c>
      <c r="J20" s="1587"/>
      <c r="K20" s="1586">
        <v>50.422331635851187</v>
      </c>
      <c r="L20" s="1586">
        <v>49.88311876864163</v>
      </c>
      <c r="M20" s="1587"/>
      <c r="N20" s="1586">
        <v>46.100533066903346</v>
      </c>
      <c r="O20" s="1586">
        <v>47.184377543777295</v>
      </c>
      <c r="P20" s="1587"/>
      <c r="Q20" s="1586">
        <v>51.318518348387641</v>
      </c>
      <c r="R20" s="1586">
        <v>52.027192050062951</v>
      </c>
    </row>
    <row r="21" spans="2:18" ht="12.75" customHeight="1">
      <c r="B21" s="1589"/>
      <c r="C21" s="1580"/>
      <c r="D21" s="1590" t="s">
        <v>1481</v>
      </c>
      <c r="E21" s="46">
        <v>77.636971614027701</v>
      </c>
      <c r="F21" s="46">
        <v>80.552184291170846</v>
      </c>
      <c r="G21" s="46"/>
      <c r="H21" s="46">
        <v>50.578199190186268</v>
      </c>
      <c r="I21" s="46">
        <v>49.671653555260747</v>
      </c>
      <c r="J21" s="1587"/>
      <c r="K21" s="46">
        <v>75.783406358996316</v>
      </c>
      <c r="L21" s="46">
        <v>79.071097246112828</v>
      </c>
      <c r="M21" s="46"/>
      <c r="N21" s="46">
        <v>75.242915354519695</v>
      </c>
      <c r="O21" s="1591">
        <v>75.957082167542637</v>
      </c>
      <c r="P21" s="1592"/>
      <c r="Q21" s="1591">
        <v>64.949244691666635</v>
      </c>
      <c r="R21" s="1591">
        <v>65.040490733979851</v>
      </c>
    </row>
    <row r="22" spans="2:18" ht="17.25" customHeight="1">
      <c r="B22" s="1589"/>
      <c r="C22" s="1580"/>
      <c r="D22" s="1588" t="s">
        <v>1482</v>
      </c>
      <c r="E22" s="46">
        <v>38.26663733064666</v>
      </c>
      <c r="F22" s="46">
        <v>35.484740184104922</v>
      </c>
      <c r="G22" s="46"/>
      <c r="H22" s="46">
        <v>44.981591510530727</v>
      </c>
      <c r="I22" s="46">
        <v>47.92452805775585</v>
      </c>
      <c r="J22" s="1587"/>
      <c r="K22" s="46">
        <v>38.284427535656398</v>
      </c>
      <c r="L22" s="46">
        <v>34.232011731621796</v>
      </c>
      <c r="M22" s="1587"/>
      <c r="N22" s="46">
        <v>34.979522028153617</v>
      </c>
      <c r="O22" s="1591">
        <v>36.518951106908425</v>
      </c>
      <c r="P22" s="1592"/>
      <c r="Q22" s="1591">
        <v>39.612230139936592</v>
      </c>
      <c r="R22" s="1591">
        <v>39.389240488692195</v>
      </c>
    </row>
    <row r="23" spans="2:18" ht="27.75" customHeight="1">
      <c r="B23" s="1589"/>
      <c r="C23" s="1580"/>
      <c r="D23" s="1590" t="s">
        <v>1483</v>
      </c>
      <c r="E23" s="46">
        <v>1667.7135185302907</v>
      </c>
      <c r="F23" s="46">
        <v>1435.2994554553563</v>
      </c>
      <c r="G23" s="46"/>
      <c r="H23" s="46">
        <v>63.81198129410302</v>
      </c>
      <c r="I23" s="46">
        <v>60.844155170322345</v>
      </c>
      <c r="J23" s="1587"/>
      <c r="K23" s="46">
        <v>2442.6016389507972</v>
      </c>
      <c r="L23" s="46">
        <v>2487.5079298831388</v>
      </c>
      <c r="M23" s="1587"/>
      <c r="N23" s="46">
        <v>3911.7912792859797</v>
      </c>
      <c r="O23" s="1591">
        <v>3830.1899806301649</v>
      </c>
      <c r="P23" s="1592"/>
      <c r="Q23" s="1591">
        <v>239.88911838288055</v>
      </c>
      <c r="R23" s="1591">
        <v>251.67975467480053</v>
      </c>
    </row>
    <row r="24" spans="2:18" ht="14.25" customHeight="1">
      <c r="B24" s="1589"/>
      <c r="C24" s="1580"/>
      <c r="D24" s="1588" t="s">
        <v>1484</v>
      </c>
      <c r="E24" s="46">
        <v>135.27964104175987</v>
      </c>
      <c r="F24" s="46">
        <v>146.952896959534</v>
      </c>
      <c r="G24" s="46"/>
      <c r="H24" s="46">
        <v>93.752940665063889</v>
      </c>
      <c r="I24" s="46">
        <v>87.927502229342593</v>
      </c>
      <c r="J24" s="1587"/>
      <c r="K24" s="46">
        <v>150.29730657102922</v>
      </c>
      <c r="L24" s="46">
        <v>158.51273777176067</v>
      </c>
      <c r="M24" s="1587"/>
      <c r="N24" s="46">
        <v>163.21484882902223</v>
      </c>
      <c r="O24" s="46">
        <v>160.97930315403704</v>
      </c>
      <c r="P24" s="1587"/>
      <c r="Q24" s="46">
        <v>126.56102861494099</v>
      </c>
      <c r="R24" s="46">
        <v>125.01249475734708</v>
      </c>
    </row>
    <row r="25" spans="2:18">
      <c r="B25" s="1589"/>
      <c r="C25" s="1580"/>
      <c r="D25" s="1593" t="s">
        <v>1485</v>
      </c>
      <c r="E25" s="1591">
        <v>67.276825649573709</v>
      </c>
      <c r="F25" s="46">
        <v>67.897493301456052</v>
      </c>
      <c r="G25" s="46"/>
      <c r="H25" s="46">
        <v>33.077908261231308</v>
      </c>
      <c r="I25" s="46">
        <v>36.314275594052582</v>
      </c>
      <c r="J25" s="1587"/>
      <c r="K25" s="46">
        <v>55.186067968971031</v>
      </c>
      <c r="L25" s="46">
        <v>54.439496676247515</v>
      </c>
      <c r="M25" s="1587"/>
      <c r="N25" s="46">
        <v>23.553295077277557</v>
      </c>
      <c r="O25" s="46">
        <v>23.136042275869112</v>
      </c>
      <c r="P25" s="1587"/>
      <c r="Q25" s="46">
        <v>36.123577903383605</v>
      </c>
      <c r="R25" s="46">
        <v>37.416140400742428</v>
      </c>
    </row>
    <row r="26" spans="2:18">
      <c r="B26" s="1589"/>
      <c r="C26" s="1580"/>
      <c r="D26" s="1593" t="s">
        <v>1486</v>
      </c>
      <c r="E26" s="46">
        <v>0.01</v>
      </c>
      <c r="F26" s="46">
        <v>0.01</v>
      </c>
      <c r="G26" s="46"/>
      <c r="H26" s="46">
        <v>279.06</v>
      </c>
      <c r="I26" s="46">
        <v>325.35000000000002</v>
      </c>
      <c r="J26" s="46"/>
      <c r="K26" s="46">
        <v>0</v>
      </c>
      <c r="L26" s="46">
        <v>0</v>
      </c>
      <c r="M26" s="46"/>
      <c r="N26" s="46">
        <v>0.01</v>
      </c>
      <c r="O26" s="46">
        <v>0</v>
      </c>
      <c r="P26" s="46">
        <v>0</v>
      </c>
      <c r="Q26" s="46">
        <v>82.07</v>
      </c>
      <c r="R26" s="46">
        <v>96.77</v>
      </c>
    </row>
    <row r="27" spans="2:18">
      <c r="B27" s="1589"/>
      <c r="C27" s="1580"/>
      <c r="D27" s="1593" t="s">
        <v>1487</v>
      </c>
      <c r="E27" s="1594">
        <v>98</v>
      </c>
      <c r="F27" s="1595">
        <v>102</v>
      </c>
      <c r="G27" s="1595"/>
      <c r="H27" s="1595">
        <v>140</v>
      </c>
      <c r="I27" s="1595">
        <v>133</v>
      </c>
      <c r="J27" s="1595"/>
      <c r="K27" s="1595">
        <v>152</v>
      </c>
      <c r="L27" s="1595">
        <v>126</v>
      </c>
      <c r="M27" s="1595">
        <v>84</v>
      </c>
      <c r="N27" s="1595">
        <v>82</v>
      </c>
      <c r="O27" s="1595">
        <v>86</v>
      </c>
      <c r="P27" s="1595"/>
      <c r="Q27" s="1595">
        <v>472</v>
      </c>
      <c r="R27" s="1595">
        <v>447</v>
      </c>
    </row>
    <row r="28" spans="2:18" ht="13.8">
      <c r="B28" s="1583"/>
      <c r="C28" s="1580"/>
      <c r="D28" s="1593" t="s">
        <v>1488</v>
      </c>
      <c r="E28" s="1594">
        <v>4</v>
      </c>
      <c r="F28" s="1595">
        <v>3</v>
      </c>
      <c r="G28" s="1595"/>
      <c r="H28" s="1595">
        <v>15</v>
      </c>
      <c r="I28" s="1595">
        <v>15</v>
      </c>
      <c r="J28" s="1595"/>
      <c r="K28" s="1595">
        <v>5</v>
      </c>
      <c r="L28" s="1595">
        <v>1</v>
      </c>
      <c r="M28" s="1595"/>
      <c r="N28" s="1595">
        <v>7</v>
      </c>
      <c r="O28" s="1595">
        <v>7</v>
      </c>
      <c r="P28" s="46"/>
      <c r="Q28" s="1595">
        <v>31</v>
      </c>
      <c r="R28" s="1595">
        <v>26</v>
      </c>
    </row>
    <row r="29" spans="2:18" ht="13.8" thickBot="1">
      <c r="C29" s="1596"/>
      <c r="D29" s="1596"/>
      <c r="E29" s="1596"/>
      <c r="F29" s="1596"/>
      <c r="G29" s="1596"/>
      <c r="H29" s="1597"/>
      <c r="I29" s="1597"/>
      <c r="J29" s="1598"/>
      <c r="K29" s="1597"/>
      <c r="L29" s="1597"/>
      <c r="M29" s="1598"/>
      <c r="N29" s="1597"/>
      <c r="O29" s="1597"/>
      <c r="P29" s="1598"/>
      <c r="Q29" s="1597"/>
      <c r="R29" s="1597"/>
    </row>
    <row r="30" spans="2:18" ht="13.8">
      <c r="B30" s="1599"/>
      <c r="C30" s="652" t="s">
        <v>1489</v>
      </c>
      <c r="D30" s="652"/>
      <c r="E30" s="652"/>
      <c r="F30" s="652"/>
      <c r="G30" s="652"/>
      <c r="H30" s="1600"/>
      <c r="I30" s="1600"/>
      <c r="J30" s="652"/>
      <c r="K30" s="1600"/>
      <c r="L30" s="1600"/>
      <c r="M30" s="652"/>
      <c r="N30" s="1600"/>
      <c r="O30" s="1600"/>
      <c r="P30" s="652"/>
      <c r="Q30" s="1600"/>
      <c r="R30" s="1600"/>
    </row>
    <row r="31" spans="2:18" ht="13.5" customHeight="1">
      <c r="B31" s="1599"/>
      <c r="C31" s="961"/>
      <c r="D31" s="961"/>
      <c r="E31" s="961"/>
      <c r="F31" s="961"/>
      <c r="G31" s="961"/>
      <c r="H31" s="961"/>
      <c r="I31" s="961"/>
      <c r="J31" s="961"/>
      <c r="K31" s="961"/>
      <c r="L31" s="961"/>
      <c r="M31" s="961"/>
      <c r="N31" s="961"/>
      <c r="O31" s="961"/>
      <c r="P31" s="961"/>
      <c r="Q31" s="961"/>
      <c r="R31" s="961"/>
    </row>
    <row r="32" spans="2:18" ht="26.25" customHeight="1">
      <c r="B32" s="1599"/>
      <c r="C32" s="961"/>
      <c r="D32" s="961"/>
      <c r="E32" s="1586"/>
      <c r="F32" s="1586"/>
      <c r="G32" s="1586"/>
      <c r="H32" s="1586"/>
      <c r="I32" s="1586"/>
      <c r="J32" s="1587"/>
      <c r="K32" s="1586"/>
      <c r="L32" s="1586"/>
      <c r="M32" s="1587"/>
      <c r="N32" s="1586"/>
      <c r="O32" s="1586"/>
      <c r="P32" s="1587"/>
      <c r="Q32" s="1586"/>
      <c r="R32" s="1586"/>
    </row>
    <row r="33" spans="4:18" ht="15.6">
      <c r="E33" s="1586"/>
      <c r="F33" s="1586"/>
      <c r="G33" s="1586"/>
      <c r="H33" s="1586"/>
      <c r="I33" s="1601"/>
      <c r="J33" s="1602"/>
      <c r="K33" s="1603"/>
      <c r="L33" s="1604"/>
      <c r="M33" s="1587"/>
      <c r="N33" s="1586"/>
      <c r="O33" s="1586"/>
      <c r="P33" s="1587"/>
      <c r="Q33" s="1586"/>
      <c r="R33" s="1586"/>
    </row>
    <row r="34" spans="4:18" ht="20.25" customHeight="1">
      <c r="D34" s="1605"/>
      <c r="E34" s="1586"/>
      <c r="F34" s="1586"/>
      <c r="G34" s="1586"/>
      <c r="H34" s="1586"/>
      <c r="I34" s="1601"/>
      <c r="J34" s="1602"/>
      <c r="K34" s="1603"/>
      <c r="L34" s="1604"/>
      <c r="M34" s="1587"/>
      <c r="N34" s="1586"/>
      <c r="O34" s="1586"/>
      <c r="P34" s="1587"/>
      <c r="Q34" s="1586"/>
      <c r="R34" s="1586"/>
    </row>
    <row r="35" spans="4:18">
      <c r="E35" s="1586"/>
      <c r="G35" s="1586"/>
      <c r="H35" s="1586"/>
      <c r="I35" s="1586"/>
      <c r="J35" s="1587"/>
      <c r="K35" s="1586"/>
      <c r="L35" s="1586"/>
      <c r="M35" s="1587"/>
      <c r="N35" s="1586"/>
      <c r="O35" s="1586"/>
      <c r="P35" s="1587"/>
      <c r="Q35" s="1586"/>
      <c r="R35" s="1586"/>
    </row>
    <row r="36" spans="4:18">
      <c r="E36" s="1586"/>
      <c r="F36" s="1586"/>
      <c r="G36" s="1586"/>
      <c r="H36" s="1586"/>
      <c r="I36" s="1586"/>
      <c r="J36" s="1587"/>
      <c r="K36" s="1586"/>
      <c r="L36" s="1586"/>
      <c r="M36" s="1587"/>
      <c r="N36" s="1586"/>
      <c r="O36" s="1586"/>
      <c r="P36" s="1587"/>
      <c r="Q36" s="1586"/>
      <c r="R36" s="1586"/>
    </row>
    <row r="37" spans="4:18">
      <c r="E37" s="1586"/>
      <c r="F37" s="1586"/>
      <c r="G37" s="1586"/>
      <c r="H37" s="1586"/>
      <c r="I37" s="1586"/>
      <c r="J37" s="1587"/>
      <c r="K37" s="1586"/>
      <c r="L37" s="1586"/>
      <c r="M37" s="1587"/>
      <c r="N37" s="1586"/>
      <c r="O37" s="1586"/>
      <c r="P37" s="1587"/>
      <c r="Q37" s="1586"/>
      <c r="R37" s="1586"/>
    </row>
    <row r="137" spans="3:3">
      <c r="C137" s="80" t="s">
        <v>190</v>
      </c>
    </row>
  </sheetData>
  <mergeCells count="6">
    <mergeCell ref="C2:R2"/>
    <mergeCell ref="E4:F4"/>
    <mergeCell ref="H4:I4"/>
    <mergeCell ref="K4:L4"/>
    <mergeCell ref="N4:O4"/>
    <mergeCell ref="Q4:R4"/>
  </mergeCells>
  <pageMargins left="0.17" right="0.16" top="0.77" bottom="1" header="0" footer="0"/>
  <pageSetup paperSize="9" scale="99" orientation="landscape" r:id="rId1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90D70-278A-4654-8F31-5C33D908F092}">
  <sheetPr codeName="Hoja84">
    <pageSetUpPr fitToPage="1"/>
  </sheetPr>
  <dimension ref="A1:N43"/>
  <sheetViews>
    <sheetView zoomScale="115" zoomScaleNormal="115" workbookViewId="0"/>
  </sheetViews>
  <sheetFormatPr baseColWidth="10" defaultColWidth="11.44140625" defaultRowHeight="13.2"/>
  <cols>
    <col min="1" max="1" width="12.5546875" style="116" customWidth="1"/>
    <col min="2" max="2" width="10.33203125" style="116" customWidth="1"/>
    <col min="3" max="5" width="14.6640625" style="116" customWidth="1"/>
    <col min="6" max="7" width="8.44140625" style="113" customWidth="1"/>
    <col min="8" max="8" width="28.44140625" style="116" customWidth="1"/>
    <col min="9" max="9" width="11.44140625" style="116" bestFit="1" customWidth="1"/>
    <col min="10" max="10" width="11.44140625" style="116" customWidth="1"/>
    <col min="11" max="11" width="29.44140625" style="116" customWidth="1"/>
    <col min="12" max="12" width="30.33203125" style="116" customWidth="1"/>
    <col min="13" max="13" width="17.5546875" style="113" customWidth="1"/>
    <col min="14" max="256" width="11.44140625" style="116"/>
    <col min="257" max="257" width="12.5546875" style="116" customWidth="1"/>
    <col min="258" max="258" width="10.33203125" style="116" customWidth="1"/>
    <col min="259" max="261" width="14.6640625" style="116" customWidth="1"/>
    <col min="262" max="263" width="8.44140625" style="116" customWidth="1"/>
    <col min="264" max="264" width="28.44140625" style="116" customWidth="1"/>
    <col min="265" max="265" width="11.44140625" style="116" bestFit="1"/>
    <col min="266" max="266" width="11.44140625" style="116"/>
    <col min="267" max="267" width="29.44140625" style="116" customWidth="1"/>
    <col min="268" max="268" width="30.33203125" style="116" customWidth="1"/>
    <col min="269" max="269" width="17.5546875" style="116" customWidth="1"/>
    <col min="270" max="512" width="11.44140625" style="116"/>
    <col min="513" max="513" width="12.5546875" style="116" customWidth="1"/>
    <col min="514" max="514" width="10.33203125" style="116" customWidth="1"/>
    <col min="515" max="517" width="14.6640625" style="116" customWidth="1"/>
    <col min="518" max="519" width="8.44140625" style="116" customWidth="1"/>
    <col min="520" max="520" width="28.44140625" style="116" customWidth="1"/>
    <col min="521" max="521" width="11.44140625" style="116" bestFit="1"/>
    <col min="522" max="522" width="11.44140625" style="116"/>
    <col min="523" max="523" width="29.44140625" style="116" customWidth="1"/>
    <col min="524" max="524" width="30.33203125" style="116" customWidth="1"/>
    <col min="525" max="525" width="17.5546875" style="116" customWidth="1"/>
    <col min="526" max="768" width="11.44140625" style="116"/>
    <col min="769" max="769" width="12.5546875" style="116" customWidth="1"/>
    <col min="770" max="770" width="10.33203125" style="116" customWidth="1"/>
    <col min="771" max="773" width="14.6640625" style="116" customWidth="1"/>
    <col min="774" max="775" width="8.44140625" style="116" customWidth="1"/>
    <col min="776" max="776" width="28.44140625" style="116" customWidth="1"/>
    <col min="777" max="777" width="11.44140625" style="116" bestFit="1"/>
    <col min="778" max="778" width="11.44140625" style="116"/>
    <col min="779" max="779" width="29.44140625" style="116" customWidth="1"/>
    <col min="780" max="780" width="30.33203125" style="116" customWidth="1"/>
    <col min="781" max="781" width="17.5546875" style="116" customWidth="1"/>
    <col min="782" max="1024" width="11.44140625" style="116"/>
    <col min="1025" max="1025" width="12.5546875" style="116" customWidth="1"/>
    <col min="1026" max="1026" width="10.33203125" style="116" customWidth="1"/>
    <col min="1027" max="1029" width="14.6640625" style="116" customWidth="1"/>
    <col min="1030" max="1031" width="8.44140625" style="116" customWidth="1"/>
    <col min="1032" max="1032" width="28.44140625" style="116" customWidth="1"/>
    <col min="1033" max="1033" width="11.44140625" style="116" bestFit="1"/>
    <col min="1034" max="1034" width="11.44140625" style="116"/>
    <col min="1035" max="1035" width="29.44140625" style="116" customWidth="1"/>
    <col min="1036" max="1036" width="30.33203125" style="116" customWidth="1"/>
    <col min="1037" max="1037" width="17.5546875" style="116" customWidth="1"/>
    <col min="1038" max="1280" width="11.44140625" style="116"/>
    <col min="1281" max="1281" width="12.5546875" style="116" customWidth="1"/>
    <col min="1282" max="1282" width="10.33203125" style="116" customWidth="1"/>
    <col min="1283" max="1285" width="14.6640625" style="116" customWidth="1"/>
    <col min="1286" max="1287" width="8.44140625" style="116" customWidth="1"/>
    <col min="1288" max="1288" width="28.44140625" style="116" customWidth="1"/>
    <col min="1289" max="1289" width="11.44140625" style="116" bestFit="1"/>
    <col min="1290" max="1290" width="11.44140625" style="116"/>
    <col min="1291" max="1291" width="29.44140625" style="116" customWidth="1"/>
    <col min="1292" max="1292" width="30.33203125" style="116" customWidth="1"/>
    <col min="1293" max="1293" width="17.5546875" style="116" customWidth="1"/>
    <col min="1294" max="1536" width="11.44140625" style="116"/>
    <col min="1537" max="1537" width="12.5546875" style="116" customWidth="1"/>
    <col min="1538" max="1538" width="10.33203125" style="116" customWidth="1"/>
    <col min="1539" max="1541" width="14.6640625" style="116" customWidth="1"/>
    <col min="1542" max="1543" width="8.44140625" style="116" customWidth="1"/>
    <col min="1544" max="1544" width="28.44140625" style="116" customWidth="1"/>
    <col min="1545" max="1545" width="11.44140625" style="116" bestFit="1"/>
    <col min="1546" max="1546" width="11.44140625" style="116"/>
    <col min="1547" max="1547" width="29.44140625" style="116" customWidth="1"/>
    <col min="1548" max="1548" width="30.33203125" style="116" customWidth="1"/>
    <col min="1549" max="1549" width="17.5546875" style="116" customWidth="1"/>
    <col min="1550" max="1792" width="11.44140625" style="116"/>
    <col min="1793" max="1793" width="12.5546875" style="116" customWidth="1"/>
    <col min="1794" max="1794" width="10.33203125" style="116" customWidth="1"/>
    <col min="1795" max="1797" width="14.6640625" style="116" customWidth="1"/>
    <col min="1798" max="1799" width="8.44140625" style="116" customWidth="1"/>
    <col min="1800" max="1800" width="28.44140625" style="116" customWidth="1"/>
    <col min="1801" max="1801" width="11.44140625" style="116" bestFit="1"/>
    <col min="1802" max="1802" width="11.44140625" style="116"/>
    <col min="1803" max="1803" width="29.44140625" style="116" customWidth="1"/>
    <col min="1804" max="1804" width="30.33203125" style="116" customWidth="1"/>
    <col min="1805" max="1805" width="17.5546875" style="116" customWidth="1"/>
    <col min="1806" max="2048" width="11.44140625" style="116"/>
    <col min="2049" max="2049" width="12.5546875" style="116" customWidth="1"/>
    <col min="2050" max="2050" width="10.33203125" style="116" customWidth="1"/>
    <col min="2051" max="2053" width="14.6640625" style="116" customWidth="1"/>
    <col min="2054" max="2055" width="8.44140625" style="116" customWidth="1"/>
    <col min="2056" max="2056" width="28.44140625" style="116" customWidth="1"/>
    <col min="2057" max="2057" width="11.44140625" style="116" bestFit="1"/>
    <col min="2058" max="2058" width="11.44140625" style="116"/>
    <col min="2059" max="2059" width="29.44140625" style="116" customWidth="1"/>
    <col min="2060" max="2060" width="30.33203125" style="116" customWidth="1"/>
    <col min="2061" max="2061" width="17.5546875" style="116" customWidth="1"/>
    <col min="2062" max="2304" width="11.44140625" style="116"/>
    <col min="2305" max="2305" width="12.5546875" style="116" customWidth="1"/>
    <col min="2306" max="2306" width="10.33203125" style="116" customWidth="1"/>
    <col min="2307" max="2309" width="14.6640625" style="116" customWidth="1"/>
    <col min="2310" max="2311" width="8.44140625" style="116" customWidth="1"/>
    <col min="2312" max="2312" width="28.44140625" style="116" customWidth="1"/>
    <col min="2313" max="2313" width="11.44140625" style="116" bestFit="1"/>
    <col min="2314" max="2314" width="11.44140625" style="116"/>
    <col min="2315" max="2315" width="29.44140625" style="116" customWidth="1"/>
    <col min="2316" max="2316" width="30.33203125" style="116" customWidth="1"/>
    <col min="2317" max="2317" width="17.5546875" style="116" customWidth="1"/>
    <col min="2318" max="2560" width="11.44140625" style="116"/>
    <col min="2561" max="2561" width="12.5546875" style="116" customWidth="1"/>
    <col min="2562" max="2562" width="10.33203125" style="116" customWidth="1"/>
    <col min="2563" max="2565" width="14.6640625" style="116" customWidth="1"/>
    <col min="2566" max="2567" width="8.44140625" style="116" customWidth="1"/>
    <col min="2568" max="2568" width="28.44140625" style="116" customWidth="1"/>
    <col min="2569" max="2569" width="11.44140625" style="116" bestFit="1"/>
    <col min="2570" max="2570" width="11.44140625" style="116"/>
    <col min="2571" max="2571" width="29.44140625" style="116" customWidth="1"/>
    <col min="2572" max="2572" width="30.33203125" style="116" customWidth="1"/>
    <col min="2573" max="2573" width="17.5546875" style="116" customWidth="1"/>
    <col min="2574" max="2816" width="11.44140625" style="116"/>
    <col min="2817" max="2817" width="12.5546875" style="116" customWidth="1"/>
    <col min="2818" max="2818" width="10.33203125" style="116" customWidth="1"/>
    <col min="2819" max="2821" width="14.6640625" style="116" customWidth="1"/>
    <col min="2822" max="2823" width="8.44140625" style="116" customWidth="1"/>
    <col min="2824" max="2824" width="28.44140625" style="116" customWidth="1"/>
    <col min="2825" max="2825" width="11.44140625" style="116" bestFit="1"/>
    <col min="2826" max="2826" width="11.44140625" style="116"/>
    <col min="2827" max="2827" width="29.44140625" style="116" customWidth="1"/>
    <col min="2828" max="2828" width="30.33203125" style="116" customWidth="1"/>
    <col min="2829" max="2829" width="17.5546875" style="116" customWidth="1"/>
    <col min="2830" max="3072" width="11.44140625" style="116"/>
    <col min="3073" max="3073" width="12.5546875" style="116" customWidth="1"/>
    <col min="3074" max="3074" width="10.33203125" style="116" customWidth="1"/>
    <col min="3075" max="3077" width="14.6640625" style="116" customWidth="1"/>
    <col min="3078" max="3079" width="8.44140625" style="116" customWidth="1"/>
    <col min="3080" max="3080" width="28.44140625" style="116" customWidth="1"/>
    <col min="3081" max="3081" width="11.44140625" style="116" bestFit="1"/>
    <col min="3082" max="3082" width="11.44140625" style="116"/>
    <col min="3083" max="3083" width="29.44140625" style="116" customWidth="1"/>
    <col min="3084" max="3084" width="30.33203125" style="116" customWidth="1"/>
    <col min="3085" max="3085" width="17.5546875" style="116" customWidth="1"/>
    <col min="3086" max="3328" width="11.44140625" style="116"/>
    <col min="3329" max="3329" width="12.5546875" style="116" customWidth="1"/>
    <col min="3330" max="3330" width="10.33203125" style="116" customWidth="1"/>
    <col min="3331" max="3333" width="14.6640625" style="116" customWidth="1"/>
    <col min="3334" max="3335" width="8.44140625" style="116" customWidth="1"/>
    <col min="3336" max="3336" width="28.44140625" style="116" customWidth="1"/>
    <col min="3337" max="3337" width="11.44140625" style="116" bestFit="1"/>
    <col min="3338" max="3338" width="11.44140625" style="116"/>
    <col min="3339" max="3339" width="29.44140625" style="116" customWidth="1"/>
    <col min="3340" max="3340" width="30.33203125" style="116" customWidth="1"/>
    <col min="3341" max="3341" width="17.5546875" style="116" customWidth="1"/>
    <col min="3342" max="3584" width="11.44140625" style="116"/>
    <col min="3585" max="3585" width="12.5546875" style="116" customWidth="1"/>
    <col min="3586" max="3586" width="10.33203125" style="116" customWidth="1"/>
    <col min="3587" max="3589" width="14.6640625" style="116" customWidth="1"/>
    <col min="3590" max="3591" width="8.44140625" style="116" customWidth="1"/>
    <col min="3592" max="3592" width="28.44140625" style="116" customWidth="1"/>
    <col min="3593" max="3593" width="11.44140625" style="116" bestFit="1"/>
    <col min="3594" max="3594" width="11.44140625" style="116"/>
    <col min="3595" max="3595" width="29.44140625" style="116" customWidth="1"/>
    <col min="3596" max="3596" width="30.33203125" style="116" customWidth="1"/>
    <col min="3597" max="3597" width="17.5546875" style="116" customWidth="1"/>
    <col min="3598" max="3840" width="11.44140625" style="116"/>
    <col min="3841" max="3841" width="12.5546875" style="116" customWidth="1"/>
    <col min="3842" max="3842" width="10.33203125" style="116" customWidth="1"/>
    <col min="3843" max="3845" width="14.6640625" style="116" customWidth="1"/>
    <col min="3846" max="3847" width="8.44140625" style="116" customWidth="1"/>
    <col min="3848" max="3848" width="28.44140625" style="116" customWidth="1"/>
    <col min="3849" max="3849" width="11.44140625" style="116" bestFit="1"/>
    <col min="3850" max="3850" width="11.44140625" style="116"/>
    <col min="3851" max="3851" width="29.44140625" style="116" customWidth="1"/>
    <col min="3852" max="3852" width="30.33203125" style="116" customWidth="1"/>
    <col min="3853" max="3853" width="17.5546875" style="116" customWidth="1"/>
    <col min="3854" max="4096" width="11.44140625" style="116"/>
    <col min="4097" max="4097" width="12.5546875" style="116" customWidth="1"/>
    <col min="4098" max="4098" width="10.33203125" style="116" customWidth="1"/>
    <col min="4099" max="4101" width="14.6640625" style="116" customWidth="1"/>
    <col min="4102" max="4103" width="8.44140625" style="116" customWidth="1"/>
    <col min="4104" max="4104" width="28.44140625" style="116" customWidth="1"/>
    <col min="4105" max="4105" width="11.44140625" style="116" bestFit="1"/>
    <col min="4106" max="4106" width="11.44140625" style="116"/>
    <col min="4107" max="4107" width="29.44140625" style="116" customWidth="1"/>
    <col min="4108" max="4108" width="30.33203125" style="116" customWidth="1"/>
    <col min="4109" max="4109" width="17.5546875" style="116" customWidth="1"/>
    <col min="4110" max="4352" width="11.44140625" style="116"/>
    <col min="4353" max="4353" width="12.5546875" style="116" customWidth="1"/>
    <col min="4354" max="4354" width="10.33203125" style="116" customWidth="1"/>
    <col min="4355" max="4357" width="14.6640625" style="116" customWidth="1"/>
    <col min="4358" max="4359" width="8.44140625" style="116" customWidth="1"/>
    <col min="4360" max="4360" width="28.44140625" style="116" customWidth="1"/>
    <col min="4361" max="4361" width="11.44140625" style="116" bestFit="1"/>
    <col min="4362" max="4362" width="11.44140625" style="116"/>
    <col min="4363" max="4363" width="29.44140625" style="116" customWidth="1"/>
    <col min="4364" max="4364" width="30.33203125" style="116" customWidth="1"/>
    <col min="4365" max="4365" width="17.5546875" style="116" customWidth="1"/>
    <col min="4366" max="4608" width="11.44140625" style="116"/>
    <col min="4609" max="4609" width="12.5546875" style="116" customWidth="1"/>
    <col min="4610" max="4610" width="10.33203125" style="116" customWidth="1"/>
    <col min="4611" max="4613" width="14.6640625" style="116" customWidth="1"/>
    <col min="4614" max="4615" width="8.44140625" style="116" customWidth="1"/>
    <col min="4616" max="4616" width="28.44140625" style="116" customWidth="1"/>
    <col min="4617" max="4617" width="11.44140625" style="116" bestFit="1"/>
    <col min="4618" max="4618" width="11.44140625" style="116"/>
    <col min="4619" max="4619" width="29.44140625" style="116" customWidth="1"/>
    <col min="4620" max="4620" width="30.33203125" style="116" customWidth="1"/>
    <col min="4621" max="4621" width="17.5546875" style="116" customWidth="1"/>
    <col min="4622" max="4864" width="11.44140625" style="116"/>
    <col min="4865" max="4865" width="12.5546875" style="116" customWidth="1"/>
    <col min="4866" max="4866" width="10.33203125" style="116" customWidth="1"/>
    <col min="4867" max="4869" width="14.6640625" style="116" customWidth="1"/>
    <col min="4870" max="4871" width="8.44140625" style="116" customWidth="1"/>
    <col min="4872" max="4872" width="28.44140625" style="116" customWidth="1"/>
    <col min="4873" max="4873" width="11.44140625" style="116" bestFit="1"/>
    <col min="4874" max="4874" width="11.44140625" style="116"/>
    <col min="4875" max="4875" width="29.44140625" style="116" customWidth="1"/>
    <col min="4876" max="4876" width="30.33203125" style="116" customWidth="1"/>
    <col min="4877" max="4877" width="17.5546875" style="116" customWidth="1"/>
    <col min="4878" max="5120" width="11.44140625" style="116"/>
    <col min="5121" max="5121" width="12.5546875" style="116" customWidth="1"/>
    <col min="5122" max="5122" width="10.33203125" style="116" customWidth="1"/>
    <col min="5123" max="5125" width="14.6640625" style="116" customWidth="1"/>
    <col min="5126" max="5127" width="8.44140625" style="116" customWidth="1"/>
    <col min="5128" max="5128" width="28.44140625" style="116" customWidth="1"/>
    <col min="5129" max="5129" width="11.44140625" style="116" bestFit="1"/>
    <col min="5130" max="5130" width="11.44140625" style="116"/>
    <col min="5131" max="5131" width="29.44140625" style="116" customWidth="1"/>
    <col min="5132" max="5132" width="30.33203125" style="116" customWidth="1"/>
    <col min="5133" max="5133" width="17.5546875" style="116" customWidth="1"/>
    <col min="5134" max="5376" width="11.44140625" style="116"/>
    <col min="5377" max="5377" width="12.5546875" style="116" customWidth="1"/>
    <col min="5378" max="5378" width="10.33203125" style="116" customWidth="1"/>
    <col min="5379" max="5381" width="14.6640625" style="116" customWidth="1"/>
    <col min="5382" max="5383" width="8.44140625" style="116" customWidth="1"/>
    <col min="5384" max="5384" width="28.44140625" style="116" customWidth="1"/>
    <col min="5385" max="5385" width="11.44140625" style="116" bestFit="1"/>
    <col min="5386" max="5386" width="11.44140625" style="116"/>
    <col min="5387" max="5387" width="29.44140625" style="116" customWidth="1"/>
    <col min="5388" max="5388" width="30.33203125" style="116" customWidth="1"/>
    <col min="5389" max="5389" width="17.5546875" style="116" customWidth="1"/>
    <col min="5390" max="5632" width="11.44140625" style="116"/>
    <col min="5633" max="5633" width="12.5546875" style="116" customWidth="1"/>
    <col min="5634" max="5634" width="10.33203125" style="116" customWidth="1"/>
    <col min="5635" max="5637" width="14.6640625" style="116" customWidth="1"/>
    <col min="5638" max="5639" width="8.44140625" style="116" customWidth="1"/>
    <col min="5640" max="5640" width="28.44140625" style="116" customWidth="1"/>
    <col min="5641" max="5641" width="11.44140625" style="116" bestFit="1"/>
    <col min="5642" max="5642" width="11.44140625" style="116"/>
    <col min="5643" max="5643" width="29.44140625" style="116" customWidth="1"/>
    <col min="5644" max="5644" width="30.33203125" style="116" customWidth="1"/>
    <col min="5645" max="5645" width="17.5546875" style="116" customWidth="1"/>
    <col min="5646" max="5888" width="11.44140625" style="116"/>
    <col min="5889" max="5889" width="12.5546875" style="116" customWidth="1"/>
    <col min="5890" max="5890" width="10.33203125" style="116" customWidth="1"/>
    <col min="5891" max="5893" width="14.6640625" style="116" customWidth="1"/>
    <col min="5894" max="5895" width="8.44140625" style="116" customWidth="1"/>
    <col min="5896" max="5896" width="28.44140625" style="116" customWidth="1"/>
    <col min="5897" max="5897" width="11.44140625" style="116" bestFit="1"/>
    <col min="5898" max="5898" width="11.44140625" style="116"/>
    <col min="5899" max="5899" width="29.44140625" style="116" customWidth="1"/>
    <col min="5900" max="5900" width="30.33203125" style="116" customWidth="1"/>
    <col min="5901" max="5901" width="17.5546875" style="116" customWidth="1"/>
    <col min="5902" max="6144" width="11.44140625" style="116"/>
    <col min="6145" max="6145" width="12.5546875" style="116" customWidth="1"/>
    <col min="6146" max="6146" width="10.33203125" style="116" customWidth="1"/>
    <col min="6147" max="6149" width="14.6640625" style="116" customWidth="1"/>
    <col min="6150" max="6151" width="8.44140625" style="116" customWidth="1"/>
    <col min="6152" max="6152" width="28.44140625" style="116" customWidth="1"/>
    <col min="6153" max="6153" width="11.44140625" style="116" bestFit="1"/>
    <col min="6154" max="6154" width="11.44140625" style="116"/>
    <col min="6155" max="6155" width="29.44140625" style="116" customWidth="1"/>
    <col min="6156" max="6156" width="30.33203125" style="116" customWidth="1"/>
    <col min="6157" max="6157" width="17.5546875" style="116" customWidth="1"/>
    <col min="6158" max="6400" width="11.44140625" style="116"/>
    <col min="6401" max="6401" width="12.5546875" style="116" customWidth="1"/>
    <col min="6402" max="6402" width="10.33203125" style="116" customWidth="1"/>
    <col min="6403" max="6405" width="14.6640625" style="116" customWidth="1"/>
    <col min="6406" max="6407" width="8.44140625" style="116" customWidth="1"/>
    <col min="6408" max="6408" width="28.44140625" style="116" customWidth="1"/>
    <col min="6409" max="6409" width="11.44140625" style="116" bestFit="1"/>
    <col min="6410" max="6410" width="11.44140625" style="116"/>
    <col min="6411" max="6411" width="29.44140625" style="116" customWidth="1"/>
    <col min="6412" max="6412" width="30.33203125" style="116" customWidth="1"/>
    <col min="6413" max="6413" width="17.5546875" style="116" customWidth="1"/>
    <col min="6414" max="6656" width="11.44140625" style="116"/>
    <col min="6657" max="6657" width="12.5546875" style="116" customWidth="1"/>
    <col min="6658" max="6658" width="10.33203125" style="116" customWidth="1"/>
    <col min="6659" max="6661" width="14.6640625" style="116" customWidth="1"/>
    <col min="6662" max="6663" width="8.44140625" style="116" customWidth="1"/>
    <col min="6664" max="6664" width="28.44140625" style="116" customWidth="1"/>
    <col min="6665" max="6665" width="11.44140625" style="116" bestFit="1"/>
    <col min="6666" max="6666" width="11.44140625" style="116"/>
    <col min="6667" max="6667" width="29.44140625" style="116" customWidth="1"/>
    <col min="6668" max="6668" width="30.33203125" style="116" customWidth="1"/>
    <col min="6669" max="6669" width="17.5546875" style="116" customWidth="1"/>
    <col min="6670" max="6912" width="11.44140625" style="116"/>
    <col min="6913" max="6913" width="12.5546875" style="116" customWidth="1"/>
    <col min="6914" max="6914" width="10.33203125" style="116" customWidth="1"/>
    <col min="6915" max="6917" width="14.6640625" style="116" customWidth="1"/>
    <col min="6918" max="6919" width="8.44140625" style="116" customWidth="1"/>
    <col min="6920" max="6920" width="28.44140625" style="116" customWidth="1"/>
    <col min="6921" max="6921" width="11.44140625" style="116" bestFit="1"/>
    <col min="6922" max="6922" width="11.44140625" style="116"/>
    <col min="6923" max="6923" width="29.44140625" style="116" customWidth="1"/>
    <col min="6924" max="6924" width="30.33203125" style="116" customWidth="1"/>
    <col min="6925" max="6925" width="17.5546875" style="116" customWidth="1"/>
    <col min="6926" max="7168" width="11.44140625" style="116"/>
    <col min="7169" max="7169" width="12.5546875" style="116" customWidth="1"/>
    <col min="7170" max="7170" width="10.33203125" style="116" customWidth="1"/>
    <col min="7171" max="7173" width="14.6640625" style="116" customWidth="1"/>
    <col min="7174" max="7175" width="8.44140625" style="116" customWidth="1"/>
    <col min="7176" max="7176" width="28.44140625" style="116" customWidth="1"/>
    <col min="7177" max="7177" width="11.44140625" style="116" bestFit="1"/>
    <col min="7178" max="7178" width="11.44140625" style="116"/>
    <col min="7179" max="7179" width="29.44140625" style="116" customWidth="1"/>
    <col min="7180" max="7180" width="30.33203125" style="116" customWidth="1"/>
    <col min="7181" max="7181" width="17.5546875" style="116" customWidth="1"/>
    <col min="7182" max="7424" width="11.44140625" style="116"/>
    <col min="7425" max="7425" width="12.5546875" style="116" customWidth="1"/>
    <col min="7426" max="7426" width="10.33203125" style="116" customWidth="1"/>
    <col min="7427" max="7429" width="14.6640625" style="116" customWidth="1"/>
    <col min="7430" max="7431" width="8.44140625" style="116" customWidth="1"/>
    <col min="7432" max="7432" width="28.44140625" style="116" customWidth="1"/>
    <col min="7433" max="7433" width="11.44140625" style="116" bestFit="1"/>
    <col min="7434" max="7434" width="11.44140625" style="116"/>
    <col min="7435" max="7435" width="29.44140625" style="116" customWidth="1"/>
    <col min="7436" max="7436" width="30.33203125" style="116" customWidth="1"/>
    <col min="7437" max="7437" width="17.5546875" style="116" customWidth="1"/>
    <col min="7438" max="7680" width="11.44140625" style="116"/>
    <col min="7681" max="7681" width="12.5546875" style="116" customWidth="1"/>
    <col min="7682" max="7682" width="10.33203125" style="116" customWidth="1"/>
    <col min="7683" max="7685" width="14.6640625" style="116" customWidth="1"/>
    <col min="7686" max="7687" width="8.44140625" style="116" customWidth="1"/>
    <col min="7688" max="7688" width="28.44140625" style="116" customWidth="1"/>
    <col min="7689" max="7689" width="11.44140625" style="116" bestFit="1"/>
    <col min="7690" max="7690" width="11.44140625" style="116"/>
    <col min="7691" max="7691" width="29.44140625" style="116" customWidth="1"/>
    <col min="7692" max="7692" width="30.33203125" style="116" customWidth="1"/>
    <col min="7693" max="7693" width="17.5546875" style="116" customWidth="1"/>
    <col min="7694" max="7936" width="11.44140625" style="116"/>
    <col min="7937" max="7937" width="12.5546875" style="116" customWidth="1"/>
    <col min="7938" max="7938" width="10.33203125" style="116" customWidth="1"/>
    <col min="7939" max="7941" width="14.6640625" style="116" customWidth="1"/>
    <col min="7942" max="7943" width="8.44140625" style="116" customWidth="1"/>
    <col min="7944" max="7944" width="28.44140625" style="116" customWidth="1"/>
    <col min="7945" max="7945" width="11.44140625" style="116" bestFit="1"/>
    <col min="7946" max="7946" width="11.44140625" style="116"/>
    <col min="7947" max="7947" width="29.44140625" style="116" customWidth="1"/>
    <col min="7948" max="7948" width="30.33203125" style="116" customWidth="1"/>
    <col min="7949" max="7949" width="17.5546875" style="116" customWidth="1"/>
    <col min="7950" max="8192" width="11.44140625" style="116"/>
    <col min="8193" max="8193" width="12.5546875" style="116" customWidth="1"/>
    <col min="8194" max="8194" width="10.33203125" style="116" customWidth="1"/>
    <col min="8195" max="8197" width="14.6640625" style="116" customWidth="1"/>
    <col min="8198" max="8199" width="8.44140625" style="116" customWidth="1"/>
    <col min="8200" max="8200" width="28.44140625" style="116" customWidth="1"/>
    <col min="8201" max="8201" width="11.44140625" style="116" bestFit="1"/>
    <col min="8202" max="8202" width="11.44140625" style="116"/>
    <col min="8203" max="8203" width="29.44140625" style="116" customWidth="1"/>
    <col min="8204" max="8204" width="30.33203125" style="116" customWidth="1"/>
    <col min="8205" max="8205" width="17.5546875" style="116" customWidth="1"/>
    <col min="8206" max="8448" width="11.44140625" style="116"/>
    <col min="8449" max="8449" width="12.5546875" style="116" customWidth="1"/>
    <col min="8450" max="8450" width="10.33203125" style="116" customWidth="1"/>
    <col min="8451" max="8453" width="14.6640625" style="116" customWidth="1"/>
    <col min="8454" max="8455" width="8.44140625" style="116" customWidth="1"/>
    <col min="8456" max="8456" width="28.44140625" style="116" customWidth="1"/>
    <col min="8457" max="8457" width="11.44140625" style="116" bestFit="1"/>
    <col min="8458" max="8458" width="11.44140625" style="116"/>
    <col min="8459" max="8459" width="29.44140625" style="116" customWidth="1"/>
    <col min="8460" max="8460" width="30.33203125" style="116" customWidth="1"/>
    <col min="8461" max="8461" width="17.5546875" style="116" customWidth="1"/>
    <col min="8462" max="8704" width="11.44140625" style="116"/>
    <col min="8705" max="8705" width="12.5546875" style="116" customWidth="1"/>
    <col min="8706" max="8706" width="10.33203125" style="116" customWidth="1"/>
    <col min="8707" max="8709" width="14.6640625" style="116" customWidth="1"/>
    <col min="8710" max="8711" width="8.44140625" style="116" customWidth="1"/>
    <col min="8712" max="8712" width="28.44140625" style="116" customWidth="1"/>
    <col min="8713" max="8713" width="11.44140625" style="116" bestFit="1"/>
    <col min="8714" max="8714" width="11.44140625" style="116"/>
    <col min="8715" max="8715" width="29.44140625" style="116" customWidth="1"/>
    <col min="8716" max="8716" width="30.33203125" style="116" customWidth="1"/>
    <col min="8717" max="8717" width="17.5546875" style="116" customWidth="1"/>
    <col min="8718" max="8960" width="11.44140625" style="116"/>
    <col min="8961" max="8961" width="12.5546875" style="116" customWidth="1"/>
    <col min="8962" max="8962" width="10.33203125" style="116" customWidth="1"/>
    <col min="8963" max="8965" width="14.6640625" style="116" customWidth="1"/>
    <col min="8966" max="8967" width="8.44140625" style="116" customWidth="1"/>
    <col min="8968" max="8968" width="28.44140625" style="116" customWidth="1"/>
    <col min="8969" max="8969" width="11.44140625" style="116" bestFit="1"/>
    <col min="8970" max="8970" width="11.44140625" style="116"/>
    <col min="8971" max="8971" width="29.44140625" style="116" customWidth="1"/>
    <col min="8972" max="8972" width="30.33203125" style="116" customWidth="1"/>
    <col min="8973" max="8973" width="17.5546875" style="116" customWidth="1"/>
    <col min="8974" max="9216" width="11.44140625" style="116"/>
    <col min="9217" max="9217" width="12.5546875" style="116" customWidth="1"/>
    <col min="9218" max="9218" width="10.33203125" style="116" customWidth="1"/>
    <col min="9219" max="9221" width="14.6640625" style="116" customWidth="1"/>
    <col min="9222" max="9223" width="8.44140625" style="116" customWidth="1"/>
    <col min="9224" max="9224" width="28.44140625" style="116" customWidth="1"/>
    <col min="9225" max="9225" width="11.44140625" style="116" bestFit="1"/>
    <col min="9226" max="9226" width="11.44140625" style="116"/>
    <col min="9227" max="9227" width="29.44140625" style="116" customWidth="1"/>
    <col min="9228" max="9228" width="30.33203125" style="116" customWidth="1"/>
    <col min="9229" max="9229" width="17.5546875" style="116" customWidth="1"/>
    <col min="9230" max="9472" width="11.44140625" style="116"/>
    <col min="9473" max="9473" width="12.5546875" style="116" customWidth="1"/>
    <col min="9474" max="9474" width="10.33203125" style="116" customWidth="1"/>
    <col min="9475" max="9477" width="14.6640625" style="116" customWidth="1"/>
    <col min="9478" max="9479" width="8.44140625" style="116" customWidth="1"/>
    <col min="9480" max="9480" width="28.44140625" style="116" customWidth="1"/>
    <col min="9481" max="9481" width="11.44140625" style="116" bestFit="1"/>
    <col min="9482" max="9482" width="11.44140625" style="116"/>
    <col min="9483" max="9483" width="29.44140625" style="116" customWidth="1"/>
    <col min="9484" max="9484" width="30.33203125" style="116" customWidth="1"/>
    <col min="9485" max="9485" width="17.5546875" style="116" customWidth="1"/>
    <col min="9486" max="9728" width="11.44140625" style="116"/>
    <col min="9729" max="9729" width="12.5546875" style="116" customWidth="1"/>
    <col min="9730" max="9730" width="10.33203125" style="116" customWidth="1"/>
    <col min="9731" max="9733" width="14.6640625" style="116" customWidth="1"/>
    <col min="9734" max="9735" width="8.44140625" style="116" customWidth="1"/>
    <col min="9736" max="9736" width="28.44140625" style="116" customWidth="1"/>
    <col min="9737" max="9737" width="11.44140625" style="116" bestFit="1"/>
    <col min="9738" max="9738" width="11.44140625" style="116"/>
    <col min="9739" max="9739" width="29.44140625" style="116" customWidth="1"/>
    <col min="9740" max="9740" width="30.33203125" style="116" customWidth="1"/>
    <col min="9741" max="9741" width="17.5546875" style="116" customWidth="1"/>
    <col min="9742" max="9984" width="11.44140625" style="116"/>
    <col min="9985" max="9985" width="12.5546875" style="116" customWidth="1"/>
    <col min="9986" max="9986" width="10.33203125" style="116" customWidth="1"/>
    <col min="9987" max="9989" width="14.6640625" style="116" customWidth="1"/>
    <col min="9990" max="9991" width="8.44140625" style="116" customWidth="1"/>
    <col min="9992" max="9992" width="28.44140625" style="116" customWidth="1"/>
    <col min="9993" max="9993" width="11.44140625" style="116" bestFit="1"/>
    <col min="9994" max="9994" width="11.44140625" style="116"/>
    <col min="9995" max="9995" width="29.44140625" style="116" customWidth="1"/>
    <col min="9996" max="9996" width="30.33203125" style="116" customWidth="1"/>
    <col min="9997" max="9997" width="17.5546875" style="116" customWidth="1"/>
    <col min="9998" max="10240" width="11.44140625" style="116"/>
    <col min="10241" max="10241" width="12.5546875" style="116" customWidth="1"/>
    <col min="10242" max="10242" width="10.33203125" style="116" customWidth="1"/>
    <col min="10243" max="10245" width="14.6640625" style="116" customWidth="1"/>
    <col min="10246" max="10247" width="8.44140625" style="116" customWidth="1"/>
    <col min="10248" max="10248" width="28.44140625" style="116" customWidth="1"/>
    <col min="10249" max="10249" width="11.44140625" style="116" bestFit="1"/>
    <col min="10250" max="10250" width="11.44140625" style="116"/>
    <col min="10251" max="10251" width="29.44140625" style="116" customWidth="1"/>
    <col min="10252" max="10252" width="30.33203125" style="116" customWidth="1"/>
    <col min="10253" max="10253" width="17.5546875" style="116" customWidth="1"/>
    <col min="10254" max="10496" width="11.44140625" style="116"/>
    <col min="10497" max="10497" width="12.5546875" style="116" customWidth="1"/>
    <col min="10498" max="10498" width="10.33203125" style="116" customWidth="1"/>
    <col min="10499" max="10501" width="14.6640625" style="116" customWidth="1"/>
    <col min="10502" max="10503" width="8.44140625" style="116" customWidth="1"/>
    <col min="10504" max="10504" width="28.44140625" style="116" customWidth="1"/>
    <col min="10505" max="10505" width="11.44140625" style="116" bestFit="1"/>
    <col min="10506" max="10506" width="11.44140625" style="116"/>
    <col min="10507" max="10507" width="29.44140625" style="116" customWidth="1"/>
    <col min="10508" max="10508" width="30.33203125" style="116" customWidth="1"/>
    <col min="10509" max="10509" width="17.5546875" style="116" customWidth="1"/>
    <col min="10510" max="10752" width="11.44140625" style="116"/>
    <col min="10753" max="10753" width="12.5546875" style="116" customWidth="1"/>
    <col min="10754" max="10754" width="10.33203125" style="116" customWidth="1"/>
    <col min="10755" max="10757" width="14.6640625" style="116" customWidth="1"/>
    <col min="10758" max="10759" width="8.44140625" style="116" customWidth="1"/>
    <col min="10760" max="10760" width="28.44140625" style="116" customWidth="1"/>
    <col min="10761" max="10761" width="11.44140625" style="116" bestFit="1"/>
    <col min="10762" max="10762" width="11.44140625" style="116"/>
    <col min="10763" max="10763" width="29.44140625" style="116" customWidth="1"/>
    <col min="10764" max="10764" width="30.33203125" style="116" customWidth="1"/>
    <col min="10765" max="10765" width="17.5546875" style="116" customWidth="1"/>
    <col min="10766" max="11008" width="11.44140625" style="116"/>
    <col min="11009" max="11009" width="12.5546875" style="116" customWidth="1"/>
    <col min="11010" max="11010" width="10.33203125" style="116" customWidth="1"/>
    <col min="11011" max="11013" width="14.6640625" style="116" customWidth="1"/>
    <col min="11014" max="11015" width="8.44140625" style="116" customWidth="1"/>
    <col min="11016" max="11016" width="28.44140625" style="116" customWidth="1"/>
    <col min="11017" max="11017" width="11.44140625" style="116" bestFit="1"/>
    <col min="11018" max="11018" width="11.44140625" style="116"/>
    <col min="11019" max="11019" width="29.44140625" style="116" customWidth="1"/>
    <col min="11020" max="11020" width="30.33203125" style="116" customWidth="1"/>
    <col min="11021" max="11021" width="17.5546875" style="116" customWidth="1"/>
    <col min="11022" max="11264" width="11.44140625" style="116"/>
    <col min="11265" max="11265" width="12.5546875" style="116" customWidth="1"/>
    <col min="11266" max="11266" width="10.33203125" style="116" customWidth="1"/>
    <col min="11267" max="11269" width="14.6640625" style="116" customWidth="1"/>
    <col min="11270" max="11271" width="8.44140625" style="116" customWidth="1"/>
    <col min="11272" max="11272" width="28.44140625" style="116" customWidth="1"/>
    <col min="11273" max="11273" width="11.44140625" style="116" bestFit="1"/>
    <col min="11274" max="11274" width="11.44140625" style="116"/>
    <col min="11275" max="11275" width="29.44140625" style="116" customWidth="1"/>
    <col min="11276" max="11276" width="30.33203125" style="116" customWidth="1"/>
    <col min="11277" max="11277" width="17.5546875" style="116" customWidth="1"/>
    <col min="11278" max="11520" width="11.44140625" style="116"/>
    <col min="11521" max="11521" width="12.5546875" style="116" customWidth="1"/>
    <col min="11522" max="11522" width="10.33203125" style="116" customWidth="1"/>
    <col min="11523" max="11525" width="14.6640625" style="116" customWidth="1"/>
    <col min="11526" max="11527" width="8.44140625" style="116" customWidth="1"/>
    <col min="11528" max="11528" width="28.44140625" style="116" customWidth="1"/>
    <col min="11529" max="11529" width="11.44140625" style="116" bestFit="1"/>
    <col min="11530" max="11530" width="11.44140625" style="116"/>
    <col min="11531" max="11531" width="29.44140625" style="116" customWidth="1"/>
    <col min="11532" max="11532" width="30.33203125" style="116" customWidth="1"/>
    <col min="11533" max="11533" width="17.5546875" style="116" customWidth="1"/>
    <col min="11534" max="11776" width="11.44140625" style="116"/>
    <col min="11777" max="11777" width="12.5546875" style="116" customWidth="1"/>
    <col min="11778" max="11778" width="10.33203125" style="116" customWidth="1"/>
    <col min="11779" max="11781" width="14.6640625" style="116" customWidth="1"/>
    <col min="11782" max="11783" width="8.44140625" style="116" customWidth="1"/>
    <col min="11784" max="11784" width="28.44140625" style="116" customWidth="1"/>
    <col min="11785" max="11785" width="11.44140625" style="116" bestFit="1"/>
    <col min="11786" max="11786" width="11.44140625" style="116"/>
    <col min="11787" max="11787" width="29.44140625" style="116" customWidth="1"/>
    <col min="11788" max="11788" width="30.33203125" style="116" customWidth="1"/>
    <col min="11789" max="11789" width="17.5546875" style="116" customWidth="1"/>
    <col min="11790" max="12032" width="11.44140625" style="116"/>
    <col min="12033" max="12033" width="12.5546875" style="116" customWidth="1"/>
    <col min="12034" max="12034" width="10.33203125" style="116" customWidth="1"/>
    <col min="12035" max="12037" width="14.6640625" style="116" customWidth="1"/>
    <col min="12038" max="12039" width="8.44140625" style="116" customWidth="1"/>
    <col min="12040" max="12040" width="28.44140625" style="116" customWidth="1"/>
    <col min="12041" max="12041" width="11.44140625" style="116" bestFit="1"/>
    <col min="12042" max="12042" width="11.44140625" style="116"/>
    <col min="12043" max="12043" width="29.44140625" style="116" customWidth="1"/>
    <col min="12044" max="12044" width="30.33203125" style="116" customWidth="1"/>
    <col min="12045" max="12045" width="17.5546875" style="116" customWidth="1"/>
    <col min="12046" max="12288" width="11.44140625" style="116"/>
    <col min="12289" max="12289" width="12.5546875" style="116" customWidth="1"/>
    <col min="12290" max="12290" width="10.33203125" style="116" customWidth="1"/>
    <col min="12291" max="12293" width="14.6640625" style="116" customWidth="1"/>
    <col min="12294" max="12295" width="8.44140625" style="116" customWidth="1"/>
    <col min="12296" max="12296" width="28.44140625" style="116" customWidth="1"/>
    <col min="12297" max="12297" width="11.44140625" style="116" bestFit="1"/>
    <col min="12298" max="12298" width="11.44140625" style="116"/>
    <col min="12299" max="12299" width="29.44140625" style="116" customWidth="1"/>
    <col min="12300" max="12300" width="30.33203125" style="116" customWidth="1"/>
    <col min="12301" max="12301" width="17.5546875" style="116" customWidth="1"/>
    <col min="12302" max="12544" width="11.44140625" style="116"/>
    <col min="12545" max="12545" width="12.5546875" style="116" customWidth="1"/>
    <col min="12546" max="12546" width="10.33203125" style="116" customWidth="1"/>
    <col min="12547" max="12549" width="14.6640625" style="116" customWidth="1"/>
    <col min="12550" max="12551" width="8.44140625" style="116" customWidth="1"/>
    <col min="12552" max="12552" width="28.44140625" style="116" customWidth="1"/>
    <col min="12553" max="12553" width="11.44140625" style="116" bestFit="1"/>
    <col min="12554" max="12554" width="11.44140625" style="116"/>
    <col min="12555" max="12555" width="29.44140625" style="116" customWidth="1"/>
    <col min="12556" max="12556" width="30.33203125" style="116" customWidth="1"/>
    <col min="12557" max="12557" width="17.5546875" style="116" customWidth="1"/>
    <col min="12558" max="12800" width="11.44140625" style="116"/>
    <col min="12801" max="12801" width="12.5546875" style="116" customWidth="1"/>
    <col min="12802" max="12802" width="10.33203125" style="116" customWidth="1"/>
    <col min="12803" max="12805" width="14.6640625" style="116" customWidth="1"/>
    <col min="12806" max="12807" width="8.44140625" style="116" customWidth="1"/>
    <col min="12808" max="12808" width="28.44140625" style="116" customWidth="1"/>
    <col min="12809" max="12809" width="11.44140625" style="116" bestFit="1"/>
    <col min="12810" max="12810" width="11.44140625" style="116"/>
    <col min="12811" max="12811" width="29.44140625" style="116" customWidth="1"/>
    <col min="12812" max="12812" width="30.33203125" style="116" customWidth="1"/>
    <col min="12813" max="12813" width="17.5546875" style="116" customWidth="1"/>
    <col min="12814" max="13056" width="11.44140625" style="116"/>
    <col min="13057" max="13057" width="12.5546875" style="116" customWidth="1"/>
    <col min="13058" max="13058" width="10.33203125" style="116" customWidth="1"/>
    <col min="13059" max="13061" width="14.6640625" style="116" customWidth="1"/>
    <col min="13062" max="13063" width="8.44140625" style="116" customWidth="1"/>
    <col min="13064" max="13064" width="28.44140625" style="116" customWidth="1"/>
    <col min="13065" max="13065" width="11.44140625" style="116" bestFit="1"/>
    <col min="13066" max="13066" width="11.44140625" style="116"/>
    <col min="13067" max="13067" width="29.44140625" style="116" customWidth="1"/>
    <col min="13068" max="13068" width="30.33203125" style="116" customWidth="1"/>
    <col min="13069" max="13069" width="17.5546875" style="116" customWidth="1"/>
    <col min="13070" max="13312" width="11.44140625" style="116"/>
    <col min="13313" max="13313" width="12.5546875" style="116" customWidth="1"/>
    <col min="13314" max="13314" width="10.33203125" style="116" customWidth="1"/>
    <col min="13315" max="13317" width="14.6640625" style="116" customWidth="1"/>
    <col min="13318" max="13319" width="8.44140625" style="116" customWidth="1"/>
    <col min="13320" max="13320" width="28.44140625" style="116" customWidth="1"/>
    <col min="13321" max="13321" width="11.44140625" style="116" bestFit="1"/>
    <col min="13322" max="13322" width="11.44140625" style="116"/>
    <col min="13323" max="13323" width="29.44140625" style="116" customWidth="1"/>
    <col min="13324" max="13324" width="30.33203125" style="116" customWidth="1"/>
    <col min="13325" max="13325" width="17.5546875" style="116" customWidth="1"/>
    <col min="13326" max="13568" width="11.44140625" style="116"/>
    <col min="13569" max="13569" width="12.5546875" style="116" customWidth="1"/>
    <col min="13570" max="13570" width="10.33203125" style="116" customWidth="1"/>
    <col min="13571" max="13573" width="14.6640625" style="116" customWidth="1"/>
    <col min="13574" max="13575" width="8.44140625" style="116" customWidth="1"/>
    <col min="13576" max="13576" width="28.44140625" style="116" customWidth="1"/>
    <col min="13577" max="13577" width="11.44140625" style="116" bestFit="1"/>
    <col min="13578" max="13578" width="11.44140625" style="116"/>
    <col min="13579" max="13579" width="29.44140625" style="116" customWidth="1"/>
    <col min="13580" max="13580" width="30.33203125" style="116" customWidth="1"/>
    <col min="13581" max="13581" width="17.5546875" style="116" customWidth="1"/>
    <col min="13582" max="13824" width="11.44140625" style="116"/>
    <col min="13825" max="13825" width="12.5546875" style="116" customWidth="1"/>
    <col min="13826" max="13826" width="10.33203125" style="116" customWidth="1"/>
    <col min="13827" max="13829" width="14.6640625" style="116" customWidth="1"/>
    <col min="13830" max="13831" width="8.44140625" style="116" customWidth="1"/>
    <col min="13832" max="13832" width="28.44140625" style="116" customWidth="1"/>
    <col min="13833" max="13833" width="11.44140625" style="116" bestFit="1"/>
    <col min="13834" max="13834" width="11.44140625" style="116"/>
    <col min="13835" max="13835" width="29.44140625" style="116" customWidth="1"/>
    <col min="13836" max="13836" width="30.33203125" style="116" customWidth="1"/>
    <col min="13837" max="13837" width="17.5546875" style="116" customWidth="1"/>
    <col min="13838" max="14080" width="11.44140625" style="116"/>
    <col min="14081" max="14081" width="12.5546875" style="116" customWidth="1"/>
    <col min="14082" max="14082" width="10.33203125" style="116" customWidth="1"/>
    <col min="14083" max="14085" width="14.6640625" style="116" customWidth="1"/>
    <col min="14086" max="14087" width="8.44140625" style="116" customWidth="1"/>
    <col min="14088" max="14088" width="28.44140625" style="116" customWidth="1"/>
    <col min="14089" max="14089" width="11.44140625" style="116" bestFit="1"/>
    <col min="14090" max="14090" width="11.44140625" style="116"/>
    <col min="14091" max="14091" width="29.44140625" style="116" customWidth="1"/>
    <col min="14092" max="14092" width="30.33203125" style="116" customWidth="1"/>
    <col min="14093" max="14093" width="17.5546875" style="116" customWidth="1"/>
    <col min="14094" max="14336" width="11.44140625" style="116"/>
    <col min="14337" max="14337" width="12.5546875" style="116" customWidth="1"/>
    <col min="14338" max="14338" width="10.33203125" style="116" customWidth="1"/>
    <col min="14339" max="14341" width="14.6640625" style="116" customWidth="1"/>
    <col min="14342" max="14343" width="8.44140625" style="116" customWidth="1"/>
    <col min="14344" max="14344" width="28.44140625" style="116" customWidth="1"/>
    <col min="14345" max="14345" width="11.44140625" style="116" bestFit="1"/>
    <col min="14346" max="14346" width="11.44140625" style="116"/>
    <col min="14347" max="14347" width="29.44140625" style="116" customWidth="1"/>
    <col min="14348" max="14348" width="30.33203125" style="116" customWidth="1"/>
    <col min="14349" max="14349" width="17.5546875" style="116" customWidth="1"/>
    <col min="14350" max="14592" width="11.44140625" style="116"/>
    <col min="14593" max="14593" width="12.5546875" style="116" customWidth="1"/>
    <col min="14594" max="14594" width="10.33203125" style="116" customWidth="1"/>
    <col min="14595" max="14597" width="14.6640625" style="116" customWidth="1"/>
    <col min="14598" max="14599" width="8.44140625" style="116" customWidth="1"/>
    <col min="14600" max="14600" width="28.44140625" style="116" customWidth="1"/>
    <col min="14601" max="14601" width="11.44140625" style="116" bestFit="1"/>
    <col min="14602" max="14602" width="11.44140625" style="116"/>
    <col min="14603" max="14603" width="29.44140625" style="116" customWidth="1"/>
    <col min="14604" max="14604" width="30.33203125" style="116" customWidth="1"/>
    <col min="14605" max="14605" width="17.5546875" style="116" customWidth="1"/>
    <col min="14606" max="14848" width="11.44140625" style="116"/>
    <col min="14849" max="14849" width="12.5546875" style="116" customWidth="1"/>
    <col min="14850" max="14850" width="10.33203125" style="116" customWidth="1"/>
    <col min="14851" max="14853" width="14.6640625" style="116" customWidth="1"/>
    <col min="14854" max="14855" width="8.44140625" style="116" customWidth="1"/>
    <col min="14856" max="14856" width="28.44140625" style="116" customWidth="1"/>
    <col min="14857" max="14857" width="11.44140625" style="116" bestFit="1"/>
    <col min="14858" max="14858" width="11.44140625" style="116"/>
    <col min="14859" max="14859" width="29.44140625" style="116" customWidth="1"/>
    <col min="14860" max="14860" width="30.33203125" style="116" customWidth="1"/>
    <col min="14861" max="14861" width="17.5546875" style="116" customWidth="1"/>
    <col min="14862" max="15104" width="11.44140625" style="116"/>
    <col min="15105" max="15105" width="12.5546875" style="116" customWidth="1"/>
    <col min="15106" max="15106" width="10.33203125" style="116" customWidth="1"/>
    <col min="15107" max="15109" width="14.6640625" style="116" customWidth="1"/>
    <col min="15110" max="15111" width="8.44140625" style="116" customWidth="1"/>
    <col min="15112" max="15112" width="28.44140625" style="116" customWidth="1"/>
    <col min="15113" max="15113" width="11.44140625" style="116" bestFit="1"/>
    <col min="15114" max="15114" width="11.44140625" style="116"/>
    <col min="15115" max="15115" width="29.44140625" style="116" customWidth="1"/>
    <col min="15116" max="15116" width="30.33203125" style="116" customWidth="1"/>
    <col min="15117" max="15117" width="17.5546875" style="116" customWidth="1"/>
    <col min="15118" max="15360" width="11.44140625" style="116"/>
    <col min="15361" max="15361" width="12.5546875" style="116" customWidth="1"/>
    <col min="15362" max="15362" width="10.33203125" style="116" customWidth="1"/>
    <col min="15363" max="15365" width="14.6640625" style="116" customWidth="1"/>
    <col min="15366" max="15367" width="8.44140625" style="116" customWidth="1"/>
    <col min="15368" max="15368" width="28.44140625" style="116" customWidth="1"/>
    <col min="15369" max="15369" width="11.44140625" style="116" bestFit="1"/>
    <col min="15370" max="15370" width="11.44140625" style="116"/>
    <col min="15371" max="15371" width="29.44140625" style="116" customWidth="1"/>
    <col min="15372" max="15372" width="30.33203125" style="116" customWidth="1"/>
    <col min="15373" max="15373" width="17.5546875" style="116" customWidth="1"/>
    <col min="15374" max="15616" width="11.44140625" style="116"/>
    <col min="15617" max="15617" width="12.5546875" style="116" customWidth="1"/>
    <col min="15618" max="15618" width="10.33203125" style="116" customWidth="1"/>
    <col min="15619" max="15621" width="14.6640625" style="116" customWidth="1"/>
    <col min="15622" max="15623" width="8.44140625" style="116" customWidth="1"/>
    <col min="15624" max="15624" width="28.44140625" style="116" customWidth="1"/>
    <col min="15625" max="15625" width="11.44140625" style="116" bestFit="1"/>
    <col min="15626" max="15626" width="11.44140625" style="116"/>
    <col min="15627" max="15627" width="29.44140625" style="116" customWidth="1"/>
    <col min="15628" max="15628" width="30.33203125" style="116" customWidth="1"/>
    <col min="15629" max="15629" width="17.5546875" style="116" customWidth="1"/>
    <col min="15630" max="15872" width="11.44140625" style="116"/>
    <col min="15873" max="15873" width="12.5546875" style="116" customWidth="1"/>
    <col min="15874" max="15874" width="10.33203125" style="116" customWidth="1"/>
    <col min="15875" max="15877" width="14.6640625" style="116" customWidth="1"/>
    <col min="15878" max="15879" width="8.44140625" style="116" customWidth="1"/>
    <col min="15880" max="15880" width="28.44140625" style="116" customWidth="1"/>
    <col min="15881" max="15881" width="11.44140625" style="116" bestFit="1"/>
    <col min="15882" max="15882" width="11.44140625" style="116"/>
    <col min="15883" max="15883" width="29.44140625" style="116" customWidth="1"/>
    <col min="15884" max="15884" width="30.33203125" style="116" customWidth="1"/>
    <col min="15885" max="15885" width="17.5546875" style="116" customWidth="1"/>
    <col min="15886" max="16128" width="11.44140625" style="116"/>
    <col min="16129" max="16129" width="12.5546875" style="116" customWidth="1"/>
    <col min="16130" max="16130" width="10.33203125" style="116" customWidth="1"/>
    <col min="16131" max="16133" width="14.6640625" style="116" customWidth="1"/>
    <col min="16134" max="16135" width="8.44140625" style="116" customWidth="1"/>
    <col min="16136" max="16136" width="28.44140625" style="116" customWidth="1"/>
    <col min="16137" max="16137" width="11.44140625" style="116" bestFit="1"/>
    <col min="16138" max="16138" width="11.44140625" style="116"/>
    <col min="16139" max="16139" width="29.44140625" style="116" customWidth="1"/>
    <col min="16140" max="16140" width="30.33203125" style="116" customWidth="1"/>
    <col min="16141" max="16141" width="17.5546875" style="116" customWidth="1"/>
    <col min="16142" max="16384" width="11.44140625" style="116"/>
  </cols>
  <sheetData>
    <row r="1" spans="1:14" ht="9.75" customHeight="1">
      <c r="A1" s="18"/>
    </row>
    <row r="2" spans="1:14" ht="58.5" customHeight="1">
      <c r="A2" s="1892" t="s">
        <v>91</v>
      </c>
      <c r="B2" s="1893"/>
      <c r="C2" s="1893"/>
      <c r="D2" s="1893"/>
      <c r="E2" s="1893"/>
      <c r="H2" s="993"/>
    </row>
    <row r="3" spans="1:14" ht="16.8">
      <c r="A3" s="25">
        <v>45596</v>
      </c>
      <c r="B3" s="1606"/>
      <c r="C3" s="1606"/>
      <c r="D3" s="1606"/>
      <c r="E3" s="610"/>
    </row>
    <row r="4" spans="1:14" ht="4.2" customHeight="1" thickBot="1">
      <c r="A4" s="1607"/>
      <c r="B4" s="1608"/>
      <c r="C4" s="1608"/>
      <c r="D4" s="1608"/>
      <c r="E4" s="1607"/>
    </row>
    <row r="5" spans="1:14" ht="12.6" customHeight="1">
      <c r="A5" s="1894" t="s">
        <v>437</v>
      </c>
      <c r="B5" s="1896" t="s">
        <v>1490</v>
      </c>
      <c r="C5" s="1609" t="s">
        <v>1491</v>
      </c>
      <c r="D5" s="1609"/>
      <c r="E5" s="237"/>
      <c r="L5" s="578"/>
      <c r="M5" s="578"/>
    </row>
    <row r="6" spans="1:14" ht="13.2" customHeight="1">
      <c r="A6" s="1895"/>
      <c r="B6" s="1895"/>
      <c r="C6" s="1610" t="s">
        <v>124</v>
      </c>
      <c r="D6" s="1610" t="s">
        <v>1492</v>
      </c>
      <c r="E6" s="1610" t="s">
        <v>1493</v>
      </c>
      <c r="F6" s="1589"/>
      <c r="H6" s="578"/>
      <c r="I6" s="578"/>
      <c r="J6" s="578"/>
      <c r="K6" s="578"/>
      <c r="L6" s="211"/>
      <c r="M6" s="578"/>
    </row>
    <row r="7" spans="1:14" ht="4.2" customHeight="1">
      <c r="A7" s="113"/>
      <c r="B7" s="113"/>
      <c r="C7" s="1611"/>
      <c r="D7" s="1611"/>
      <c r="E7" s="1611"/>
      <c r="H7" s="578"/>
      <c r="I7" s="578"/>
      <c r="J7" s="578"/>
      <c r="L7" s="578"/>
      <c r="M7" s="578"/>
    </row>
    <row r="8" spans="1:14" ht="12.75" customHeight="1">
      <c r="A8" s="1612" t="s">
        <v>112</v>
      </c>
      <c r="B8" s="1613">
        <v>102</v>
      </c>
      <c r="C8" s="1614" t="s">
        <v>130</v>
      </c>
      <c r="D8" s="1614" t="s">
        <v>130</v>
      </c>
      <c r="E8" s="1614" t="s">
        <v>1494</v>
      </c>
      <c r="F8" s="1589"/>
      <c r="H8" s="578"/>
      <c r="I8" s="578"/>
      <c r="J8" s="578"/>
      <c r="K8" s="1615"/>
      <c r="N8" s="578"/>
    </row>
    <row r="9" spans="1:14" ht="12.75" customHeight="1">
      <c r="A9" s="1612"/>
      <c r="B9" s="1613"/>
      <c r="C9" s="1614" t="s">
        <v>141</v>
      </c>
      <c r="D9" s="1614" t="s">
        <v>141</v>
      </c>
      <c r="E9" s="1614" t="s">
        <v>1495</v>
      </c>
      <c r="F9" s="1589"/>
      <c r="G9" s="1616"/>
      <c r="H9" s="117"/>
      <c r="I9" s="113"/>
      <c r="J9" s="113"/>
      <c r="K9" s="1617"/>
    </row>
    <row r="10" spans="1:14" ht="12.75" customHeight="1">
      <c r="A10" s="1612"/>
      <c r="B10" s="1613"/>
      <c r="C10" s="1614" t="s">
        <v>146</v>
      </c>
      <c r="D10" s="1614" t="s">
        <v>146</v>
      </c>
      <c r="E10" s="1614" t="s">
        <v>1496</v>
      </c>
      <c r="F10" s="1589"/>
      <c r="G10" s="1616"/>
      <c r="H10" s="117"/>
      <c r="I10" s="113"/>
      <c r="J10" s="113"/>
      <c r="K10" s="1617"/>
    </row>
    <row r="11" spans="1:14" ht="11.25" customHeight="1">
      <c r="A11" s="1618"/>
      <c r="B11" s="1619"/>
      <c r="C11" s="1620"/>
      <c r="D11" s="1620"/>
      <c r="E11" s="1620"/>
      <c r="F11" s="1589"/>
      <c r="G11" s="1616"/>
      <c r="H11" s="117"/>
      <c r="I11" s="113"/>
      <c r="J11" s="113"/>
      <c r="K11" s="1617"/>
    </row>
    <row r="12" spans="1:14" ht="13.8">
      <c r="A12" s="1612" t="s">
        <v>115</v>
      </c>
      <c r="B12" s="1613">
        <v>133</v>
      </c>
      <c r="C12" s="1614" t="s">
        <v>128</v>
      </c>
      <c r="D12" s="1614" t="s">
        <v>1497</v>
      </c>
      <c r="E12" s="1614" t="s">
        <v>1498</v>
      </c>
      <c r="H12" s="117"/>
      <c r="I12" s="113"/>
      <c r="J12" s="113"/>
      <c r="K12" s="1617"/>
    </row>
    <row r="13" spans="1:14" ht="12.75" customHeight="1">
      <c r="A13" s="1612"/>
      <c r="B13" s="1613"/>
      <c r="C13" s="1614" t="s">
        <v>130</v>
      </c>
      <c r="D13" s="1614" t="s">
        <v>130</v>
      </c>
      <c r="E13" s="1614" t="s">
        <v>130</v>
      </c>
      <c r="F13" s="1589"/>
      <c r="G13" s="1616"/>
      <c r="K13" s="1617"/>
    </row>
    <row r="14" spans="1:14" ht="12.75" customHeight="1">
      <c r="A14" s="1612"/>
      <c r="B14" s="48"/>
      <c r="C14" s="1614" t="s">
        <v>132</v>
      </c>
      <c r="D14" s="1614" t="s">
        <v>132</v>
      </c>
      <c r="E14" s="1614" t="s">
        <v>132</v>
      </c>
      <c r="F14" s="1589"/>
      <c r="G14" s="1589"/>
      <c r="K14" s="1617"/>
    </row>
    <row r="15" spans="1:14" ht="12.75" customHeight="1">
      <c r="A15" s="1612"/>
      <c r="B15" s="48"/>
      <c r="C15" s="1614" t="s">
        <v>134</v>
      </c>
      <c r="D15" s="1614" t="s">
        <v>134</v>
      </c>
      <c r="E15" s="1614" t="s">
        <v>134</v>
      </c>
      <c r="F15" s="1589"/>
      <c r="G15" s="1589"/>
      <c r="H15" s="578"/>
      <c r="I15" s="578"/>
      <c r="K15" s="1617"/>
    </row>
    <row r="16" spans="1:14" ht="12.75" customHeight="1">
      <c r="A16" s="1612"/>
      <c r="B16" s="48"/>
      <c r="C16" s="1614" t="s">
        <v>137</v>
      </c>
      <c r="D16" s="1614" t="s">
        <v>1499</v>
      </c>
      <c r="E16" s="1614" t="s">
        <v>1500</v>
      </c>
      <c r="F16" s="1589"/>
      <c r="G16" s="1589"/>
      <c r="K16" s="1615"/>
    </row>
    <row r="17" spans="1:11" ht="12.75" customHeight="1">
      <c r="A17" s="1612"/>
      <c r="B17" s="48"/>
      <c r="C17" s="1614" t="s">
        <v>137</v>
      </c>
      <c r="D17" s="1614" t="s">
        <v>137</v>
      </c>
      <c r="E17" s="1614" t="s">
        <v>137</v>
      </c>
      <c r="F17" s="1589"/>
      <c r="G17" s="1589"/>
      <c r="K17" s="1615"/>
    </row>
    <row r="18" spans="1:11" ht="12.75" customHeight="1">
      <c r="A18" s="1612"/>
      <c r="B18" s="48"/>
      <c r="C18" s="1614" t="s">
        <v>1501</v>
      </c>
      <c r="D18" s="1614" t="s">
        <v>1502</v>
      </c>
      <c r="E18" s="1614" t="s">
        <v>1502</v>
      </c>
      <c r="F18" s="1621"/>
      <c r="G18" s="1621"/>
      <c r="K18" s="1615"/>
    </row>
    <row r="19" spans="1:11" ht="12.75" customHeight="1">
      <c r="A19" s="1612"/>
      <c r="B19" s="48"/>
      <c r="C19" s="1614" t="s">
        <v>139</v>
      </c>
      <c r="D19" s="1614" t="s">
        <v>1503</v>
      </c>
      <c r="E19" s="1614" t="s">
        <v>1503</v>
      </c>
      <c r="F19" s="1589"/>
      <c r="G19" s="1589"/>
      <c r="H19" s="1622"/>
      <c r="K19" s="1615"/>
    </row>
    <row r="20" spans="1:11" ht="12.75" customHeight="1">
      <c r="A20" s="1612"/>
      <c r="B20" s="48"/>
      <c r="C20" s="1614" t="s">
        <v>140</v>
      </c>
      <c r="D20" s="1614" t="s">
        <v>1504</v>
      </c>
      <c r="E20" s="1614" t="s">
        <v>1504</v>
      </c>
      <c r="F20" s="1589"/>
      <c r="G20" s="1589"/>
      <c r="H20" s="1622"/>
      <c r="K20" s="1615"/>
    </row>
    <row r="21" spans="1:11" ht="12.75" customHeight="1">
      <c r="A21" s="1612"/>
      <c r="B21" s="48"/>
      <c r="C21" s="1614" t="s">
        <v>141</v>
      </c>
      <c r="D21" s="1614" t="s">
        <v>141</v>
      </c>
      <c r="E21" s="1614" t="s">
        <v>1495</v>
      </c>
      <c r="F21" s="1589"/>
      <c r="G21" s="1589"/>
      <c r="K21" s="1615"/>
    </row>
    <row r="22" spans="1:11" ht="12.75" customHeight="1">
      <c r="A22" s="1612"/>
      <c r="B22" s="48"/>
      <c r="C22" s="1614" t="s">
        <v>142</v>
      </c>
      <c r="D22" s="1614" t="s">
        <v>1505</v>
      </c>
      <c r="E22" s="1614" t="s">
        <v>1506</v>
      </c>
      <c r="F22" s="1589"/>
      <c r="G22" s="1589"/>
      <c r="K22" s="1615"/>
    </row>
    <row r="23" spans="1:11" ht="12.75" customHeight="1">
      <c r="A23" s="1612"/>
      <c r="B23" s="48"/>
      <c r="C23" s="1614" t="s">
        <v>146</v>
      </c>
      <c r="D23" s="1614" t="s">
        <v>146</v>
      </c>
      <c r="E23" s="1614" t="s">
        <v>146</v>
      </c>
      <c r="F23" s="1589"/>
      <c r="G23" s="1589"/>
      <c r="K23" s="1615"/>
    </row>
    <row r="24" spans="1:11" ht="12.75" customHeight="1">
      <c r="A24" s="1612"/>
      <c r="B24" s="48"/>
      <c r="C24" s="1614" t="s">
        <v>147</v>
      </c>
      <c r="D24" s="1614" t="s">
        <v>147</v>
      </c>
      <c r="E24" s="1614" t="s">
        <v>147</v>
      </c>
      <c r="F24" s="1589"/>
      <c r="G24" s="1589"/>
      <c r="K24" s="1615"/>
    </row>
    <row r="25" spans="1:11" ht="12.75" customHeight="1">
      <c r="A25" s="1623"/>
      <c r="B25" s="48"/>
      <c r="C25" s="1614" t="s">
        <v>149</v>
      </c>
      <c r="D25" s="1614" t="s">
        <v>149</v>
      </c>
      <c r="E25" s="1614" t="s">
        <v>149</v>
      </c>
      <c r="F25" s="1589"/>
      <c r="G25" s="1589"/>
      <c r="K25" s="1615"/>
    </row>
    <row r="26" spans="1:11" ht="12.75" customHeight="1">
      <c r="A26" s="1623"/>
      <c r="B26" s="48"/>
      <c r="C26" s="1614" t="s">
        <v>151</v>
      </c>
      <c r="D26" s="1614" t="s">
        <v>1507</v>
      </c>
      <c r="E26" s="1614" t="s">
        <v>1508</v>
      </c>
      <c r="F26" s="1589"/>
      <c r="G26" s="1589"/>
      <c r="K26" s="1615"/>
    </row>
    <row r="27" spans="1:11" ht="10.5" customHeight="1">
      <c r="A27" s="1624"/>
      <c r="B27" s="1625"/>
      <c r="C27" s="1626"/>
      <c r="D27" s="1627"/>
      <c r="E27" s="1627"/>
      <c r="F27" s="1589"/>
      <c r="G27" s="1589"/>
      <c r="K27" s="1615"/>
    </row>
    <row r="28" spans="1:11" ht="13.8">
      <c r="A28" s="1612" t="s">
        <v>116</v>
      </c>
      <c r="B28" s="1613">
        <v>126</v>
      </c>
      <c r="C28" s="1614" t="s">
        <v>141</v>
      </c>
      <c r="D28" s="1614" t="s">
        <v>141</v>
      </c>
      <c r="E28" s="1614" t="s">
        <v>1495</v>
      </c>
      <c r="K28" s="1615"/>
    </row>
    <row r="29" spans="1:11" ht="9.75" customHeight="1">
      <c r="A29" s="1618"/>
      <c r="B29" s="1628"/>
      <c r="C29" s="1627"/>
      <c r="D29" s="1627"/>
      <c r="E29" s="1627"/>
      <c r="F29" s="1589"/>
      <c r="G29" s="1589"/>
      <c r="K29" s="1615"/>
    </row>
    <row r="30" spans="1:11" ht="11.1" customHeight="1">
      <c r="A30" s="1612" t="s">
        <v>117</v>
      </c>
      <c r="B30" s="1613">
        <v>86</v>
      </c>
      <c r="C30" s="1614" t="s">
        <v>130</v>
      </c>
      <c r="D30" s="1614" t="s">
        <v>130</v>
      </c>
      <c r="E30" s="1614" t="s">
        <v>1509</v>
      </c>
      <c r="F30" s="1589"/>
      <c r="K30" s="1615"/>
    </row>
    <row r="31" spans="1:11" ht="10.5" customHeight="1">
      <c r="A31" s="1612"/>
      <c r="B31" s="48"/>
      <c r="C31" s="1614" t="s">
        <v>134</v>
      </c>
      <c r="D31" s="1614" t="s">
        <v>134</v>
      </c>
      <c r="E31" s="1614" t="s">
        <v>134</v>
      </c>
      <c r="F31" s="1589"/>
      <c r="G31" s="1589"/>
      <c r="K31" s="1615"/>
    </row>
    <row r="32" spans="1:11" ht="11.1" customHeight="1">
      <c r="A32" s="1612"/>
      <c r="B32" s="48"/>
      <c r="C32" s="1614" t="s">
        <v>139</v>
      </c>
      <c r="D32" s="1614" t="s">
        <v>1503</v>
      </c>
      <c r="E32" s="1614" t="s">
        <v>1503</v>
      </c>
      <c r="H32" s="1629"/>
      <c r="K32" s="1615"/>
    </row>
    <row r="33" spans="1:11" ht="11.1" customHeight="1">
      <c r="A33" s="1612"/>
      <c r="B33" s="48"/>
      <c r="C33" s="1614" t="s">
        <v>140</v>
      </c>
      <c r="D33" s="1614" t="s">
        <v>1504</v>
      </c>
      <c r="E33" s="1614" t="s">
        <v>1504</v>
      </c>
      <c r="H33" s="578"/>
      <c r="I33" s="578"/>
      <c r="K33" s="1615"/>
    </row>
    <row r="34" spans="1:11" ht="11.1" customHeight="1">
      <c r="A34" s="1612"/>
      <c r="B34" s="48"/>
      <c r="C34" s="1614" t="s">
        <v>141</v>
      </c>
      <c r="D34" s="1614" t="s">
        <v>141</v>
      </c>
      <c r="E34" s="1614" t="s">
        <v>1495</v>
      </c>
      <c r="K34" s="1615"/>
    </row>
    <row r="35" spans="1:11" ht="11.1" customHeight="1">
      <c r="A35" s="1612"/>
      <c r="B35" s="48"/>
      <c r="C35" s="1614" t="s">
        <v>142</v>
      </c>
      <c r="D35" s="1614" t="s">
        <v>1505</v>
      </c>
      <c r="E35" s="1614" t="s">
        <v>1506</v>
      </c>
      <c r="K35" s="1615"/>
    </row>
    <row r="36" spans="1:11" ht="11.1" customHeight="1">
      <c r="A36" s="1612"/>
      <c r="B36" s="48"/>
      <c r="C36" s="1614" t="s">
        <v>146</v>
      </c>
      <c r="D36" s="1614" t="s">
        <v>146</v>
      </c>
      <c r="E36" s="1614" t="s">
        <v>146</v>
      </c>
      <c r="K36" s="1615"/>
    </row>
    <row r="37" spans="1:11" ht="11.1" customHeight="1" thickBot="1">
      <c r="A37" s="877"/>
      <c r="B37" s="1630"/>
      <c r="C37" s="1630"/>
      <c r="D37" s="1630"/>
      <c r="E37" s="1630"/>
    </row>
    <row r="38" spans="1:11" ht="11.1" customHeight="1">
      <c r="A38" s="47"/>
      <c r="B38" s="70"/>
      <c r="C38" s="70"/>
      <c r="D38" s="70"/>
      <c r="E38" s="70"/>
    </row>
    <row r="39" spans="1:11" ht="11.1" customHeight="1">
      <c r="B39" s="70"/>
      <c r="C39" s="70"/>
      <c r="D39" s="70"/>
      <c r="E39" s="70"/>
    </row>
    <row r="40" spans="1:11" ht="3.75" customHeight="1">
      <c r="A40" s="47"/>
      <c r="B40" s="70"/>
      <c r="C40" s="70"/>
      <c r="D40" s="70"/>
      <c r="E40" s="70"/>
    </row>
    <row r="41" spans="1:11" ht="13.8">
      <c r="A41" s="47"/>
      <c r="B41" s="70"/>
      <c r="C41" s="70"/>
      <c r="D41" s="70"/>
      <c r="E41" s="70"/>
    </row>
    <row r="42" spans="1:11">
      <c r="B42" s="70"/>
      <c r="C42" s="70"/>
      <c r="D42" s="70"/>
      <c r="E42" s="70"/>
    </row>
    <row r="43" spans="1:11">
      <c r="B43" s="70"/>
      <c r="C43" s="70"/>
      <c r="D43" s="70"/>
      <c r="E43" s="70"/>
    </row>
  </sheetData>
  <mergeCells count="3">
    <mergeCell ref="A2:E2"/>
    <mergeCell ref="A5:A6"/>
    <mergeCell ref="B5:B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88" orientation="portrait" useFirstPageNumber="1" r:id="rId1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8D46D-CE46-43F6-B600-F97A275B14D9}">
  <sheetPr codeName="Hoja85">
    <pageSetUpPr fitToPage="1"/>
  </sheetPr>
  <dimension ref="A1:G33"/>
  <sheetViews>
    <sheetView zoomScale="85" zoomScaleNormal="85" workbookViewId="0"/>
  </sheetViews>
  <sheetFormatPr baseColWidth="10" defaultColWidth="11.44140625" defaultRowHeight="13.2"/>
  <cols>
    <col min="1" max="1" width="20.5546875" style="1651" customWidth="1"/>
    <col min="2" max="2" width="22.5546875" style="1633" customWidth="1"/>
    <col min="3" max="4" width="20.5546875" style="1633" customWidth="1"/>
    <col min="5" max="5" width="19.33203125" style="1633" customWidth="1"/>
    <col min="6" max="6" width="1.33203125" style="1633" customWidth="1"/>
    <col min="7" max="256" width="11.44140625" style="1633"/>
    <col min="257" max="257" width="20.5546875" style="1633" customWidth="1"/>
    <col min="258" max="258" width="22.5546875" style="1633" customWidth="1"/>
    <col min="259" max="260" width="20.5546875" style="1633" customWidth="1"/>
    <col min="261" max="261" width="19.33203125" style="1633" customWidth="1"/>
    <col min="262" max="262" width="1.33203125" style="1633" customWidth="1"/>
    <col min="263" max="512" width="11.44140625" style="1633"/>
    <col min="513" max="513" width="20.5546875" style="1633" customWidth="1"/>
    <col min="514" max="514" width="22.5546875" style="1633" customWidth="1"/>
    <col min="515" max="516" width="20.5546875" style="1633" customWidth="1"/>
    <col min="517" max="517" width="19.33203125" style="1633" customWidth="1"/>
    <col min="518" max="518" width="1.33203125" style="1633" customWidth="1"/>
    <col min="519" max="768" width="11.44140625" style="1633"/>
    <col min="769" max="769" width="20.5546875" style="1633" customWidth="1"/>
    <col min="770" max="770" width="22.5546875" style="1633" customWidth="1"/>
    <col min="771" max="772" width="20.5546875" style="1633" customWidth="1"/>
    <col min="773" max="773" width="19.33203125" style="1633" customWidth="1"/>
    <col min="774" max="774" width="1.33203125" style="1633" customWidth="1"/>
    <col min="775" max="1024" width="11.44140625" style="1633"/>
    <col min="1025" max="1025" width="20.5546875" style="1633" customWidth="1"/>
    <col min="1026" max="1026" width="22.5546875" style="1633" customWidth="1"/>
    <col min="1027" max="1028" width="20.5546875" style="1633" customWidth="1"/>
    <col min="1029" max="1029" width="19.33203125" style="1633" customWidth="1"/>
    <col min="1030" max="1030" width="1.33203125" style="1633" customWidth="1"/>
    <col min="1031" max="1280" width="11.44140625" style="1633"/>
    <col min="1281" max="1281" width="20.5546875" style="1633" customWidth="1"/>
    <col min="1282" max="1282" width="22.5546875" style="1633" customWidth="1"/>
    <col min="1283" max="1284" width="20.5546875" style="1633" customWidth="1"/>
    <col min="1285" max="1285" width="19.33203125" style="1633" customWidth="1"/>
    <col min="1286" max="1286" width="1.33203125" style="1633" customWidth="1"/>
    <col min="1287" max="1536" width="11.44140625" style="1633"/>
    <col min="1537" max="1537" width="20.5546875" style="1633" customWidth="1"/>
    <col min="1538" max="1538" width="22.5546875" style="1633" customWidth="1"/>
    <col min="1539" max="1540" width="20.5546875" style="1633" customWidth="1"/>
    <col min="1541" max="1541" width="19.33203125" style="1633" customWidth="1"/>
    <col min="1542" max="1542" width="1.33203125" style="1633" customWidth="1"/>
    <col min="1543" max="1792" width="11.44140625" style="1633"/>
    <col min="1793" max="1793" width="20.5546875" style="1633" customWidth="1"/>
    <col min="1794" max="1794" width="22.5546875" style="1633" customWidth="1"/>
    <col min="1795" max="1796" width="20.5546875" style="1633" customWidth="1"/>
    <col min="1797" max="1797" width="19.33203125" style="1633" customWidth="1"/>
    <col min="1798" max="1798" width="1.33203125" style="1633" customWidth="1"/>
    <col min="1799" max="2048" width="11.44140625" style="1633"/>
    <col min="2049" max="2049" width="20.5546875" style="1633" customWidth="1"/>
    <col min="2050" max="2050" width="22.5546875" style="1633" customWidth="1"/>
    <col min="2051" max="2052" width="20.5546875" style="1633" customWidth="1"/>
    <col min="2053" max="2053" width="19.33203125" style="1633" customWidth="1"/>
    <col min="2054" max="2054" width="1.33203125" style="1633" customWidth="1"/>
    <col min="2055" max="2304" width="11.44140625" style="1633"/>
    <col min="2305" max="2305" width="20.5546875" style="1633" customWidth="1"/>
    <col min="2306" max="2306" width="22.5546875" style="1633" customWidth="1"/>
    <col min="2307" max="2308" width="20.5546875" style="1633" customWidth="1"/>
    <col min="2309" max="2309" width="19.33203125" style="1633" customWidth="1"/>
    <col min="2310" max="2310" width="1.33203125" style="1633" customWidth="1"/>
    <col min="2311" max="2560" width="11.44140625" style="1633"/>
    <col min="2561" max="2561" width="20.5546875" style="1633" customWidth="1"/>
    <col min="2562" max="2562" width="22.5546875" style="1633" customWidth="1"/>
    <col min="2563" max="2564" width="20.5546875" style="1633" customWidth="1"/>
    <col min="2565" max="2565" width="19.33203125" style="1633" customWidth="1"/>
    <col min="2566" max="2566" width="1.33203125" style="1633" customWidth="1"/>
    <col min="2567" max="2816" width="11.44140625" style="1633"/>
    <col min="2817" max="2817" width="20.5546875" style="1633" customWidth="1"/>
    <col min="2818" max="2818" width="22.5546875" style="1633" customWidth="1"/>
    <col min="2819" max="2820" width="20.5546875" style="1633" customWidth="1"/>
    <col min="2821" max="2821" width="19.33203125" style="1633" customWidth="1"/>
    <col min="2822" max="2822" width="1.33203125" style="1633" customWidth="1"/>
    <col min="2823" max="3072" width="11.44140625" style="1633"/>
    <col min="3073" max="3073" width="20.5546875" style="1633" customWidth="1"/>
    <col min="3074" max="3074" width="22.5546875" style="1633" customWidth="1"/>
    <col min="3075" max="3076" width="20.5546875" style="1633" customWidth="1"/>
    <col min="3077" max="3077" width="19.33203125" style="1633" customWidth="1"/>
    <col min="3078" max="3078" width="1.33203125" style="1633" customWidth="1"/>
    <col min="3079" max="3328" width="11.44140625" style="1633"/>
    <col min="3329" max="3329" width="20.5546875" style="1633" customWidth="1"/>
    <col min="3330" max="3330" width="22.5546875" style="1633" customWidth="1"/>
    <col min="3331" max="3332" width="20.5546875" style="1633" customWidth="1"/>
    <col min="3333" max="3333" width="19.33203125" style="1633" customWidth="1"/>
    <col min="3334" max="3334" width="1.33203125" style="1633" customWidth="1"/>
    <col min="3335" max="3584" width="11.44140625" style="1633"/>
    <col min="3585" max="3585" width="20.5546875" style="1633" customWidth="1"/>
    <col min="3586" max="3586" width="22.5546875" style="1633" customWidth="1"/>
    <col min="3587" max="3588" width="20.5546875" style="1633" customWidth="1"/>
    <col min="3589" max="3589" width="19.33203125" style="1633" customWidth="1"/>
    <col min="3590" max="3590" width="1.33203125" style="1633" customWidth="1"/>
    <col min="3591" max="3840" width="11.44140625" style="1633"/>
    <col min="3841" max="3841" width="20.5546875" style="1633" customWidth="1"/>
    <col min="3842" max="3842" width="22.5546875" style="1633" customWidth="1"/>
    <col min="3843" max="3844" width="20.5546875" style="1633" customWidth="1"/>
    <col min="3845" max="3845" width="19.33203125" style="1633" customWidth="1"/>
    <col min="3846" max="3846" width="1.33203125" style="1633" customWidth="1"/>
    <col min="3847" max="4096" width="11.44140625" style="1633"/>
    <col min="4097" max="4097" width="20.5546875" style="1633" customWidth="1"/>
    <col min="4098" max="4098" width="22.5546875" style="1633" customWidth="1"/>
    <col min="4099" max="4100" width="20.5546875" style="1633" customWidth="1"/>
    <col min="4101" max="4101" width="19.33203125" style="1633" customWidth="1"/>
    <col min="4102" max="4102" width="1.33203125" style="1633" customWidth="1"/>
    <col min="4103" max="4352" width="11.44140625" style="1633"/>
    <col min="4353" max="4353" width="20.5546875" style="1633" customWidth="1"/>
    <col min="4354" max="4354" width="22.5546875" style="1633" customWidth="1"/>
    <col min="4355" max="4356" width="20.5546875" style="1633" customWidth="1"/>
    <col min="4357" max="4357" width="19.33203125" style="1633" customWidth="1"/>
    <col min="4358" max="4358" width="1.33203125" style="1633" customWidth="1"/>
    <col min="4359" max="4608" width="11.44140625" style="1633"/>
    <col min="4609" max="4609" width="20.5546875" style="1633" customWidth="1"/>
    <col min="4610" max="4610" width="22.5546875" style="1633" customWidth="1"/>
    <col min="4611" max="4612" width="20.5546875" style="1633" customWidth="1"/>
    <col min="4613" max="4613" width="19.33203125" style="1633" customWidth="1"/>
    <col min="4614" max="4614" width="1.33203125" style="1633" customWidth="1"/>
    <col min="4615" max="4864" width="11.44140625" style="1633"/>
    <col min="4865" max="4865" width="20.5546875" style="1633" customWidth="1"/>
    <col min="4866" max="4866" width="22.5546875" style="1633" customWidth="1"/>
    <col min="4867" max="4868" width="20.5546875" style="1633" customWidth="1"/>
    <col min="4869" max="4869" width="19.33203125" style="1633" customWidth="1"/>
    <col min="4870" max="4870" width="1.33203125" style="1633" customWidth="1"/>
    <col min="4871" max="5120" width="11.44140625" style="1633"/>
    <col min="5121" max="5121" width="20.5546875" style="1633" customWidth="1"/>
    <col min="5122" max="5122" width="22.5546875" style="1633" customWidth="1"/>
    <col min="5123" max="5124" width="20.5546875" style="1633" customWidth="1"/>
    <col min="5125" max="5125" width="19.33203125" style="1633" customWidth="1"/>
    <col min="5126" max="5126" width="1.33203125" style="1633" customWidth="1"/>
    <col min="5127" max="5376" width="11.44140625" style="1633"/>
    <col min="5377" max="5377" width="20.5546875" style="1633" customWidth="1"/>
    <col min="5378" max="5378" width="22.5546875" style="1633" customWidth="1"/>
    <col min="5379" max="5380" width="20.5546875" style="1633" customWidth="1"/>
    <col min="5381" max="5381" width="19.33203125" style="1633" customWidth="1"/>
    <col min="5382" max="5382" width="1.33203125" style="1633" customWidth="1"/>
    <col min="5383" max="5632" width="11.44140625" style="1633"/>
    <col min="5633" max="5633" width="20.5546875" style="1633" customWidth="1"/>
    <col min="5634" max="5634" width="22.5546875" style="1633" customWidth="1"/>
    <col min="5635" max="5636" width="20.5546875" style="1633" customWidth="1"/>
    <col min="5637" max="5637" width="19.33203125" style="1633" customWidth="1"/>
    <col min="5638" max="5638" width="1.33203125" style="1633" customWidth="1"/>
    <col min="5639" max="5888" width="11.44140625" style="1633"/>
    <col min="5889" max="5889" width="20.5546875" style="1633" customWidth="1"/>
    <col min="5890" max="5890" width="22.5546875" style="1633" customWidth="1"/>
    <col min="5891" max="5892" width="20.5546875" style="1633" customWidth="1"/>
    <col min="5893" max="5893" width="19.33203125" style="1633" customWidth="1"/>
    <col min="5894" max="5894" width="1.33203125" style="1633" customWidth="1"/>
    <col min="5895" max="6144" width="11.44140625" style="1633"/>
    <col min="6145" max="6145" width="20.5546875" style="1633" customWidth="1"/>
    <col min="6146" max="6146" width="22.5546875" style="1633" customWidth="1"/>
    <col min="6147" max="6148" width="20.5546875" style="1633" customWidth="1"/>
    <col min="6149" max="6149" width="19.33203125" style="1633" customWidth="1"/>
    <col min="6150" max="6150" width="1.33203125" style="1633" customWidth="1"/>
    <col min="6151" max="6400" width="11.44140625" style="1633"/>
    <col min="6401" max="6401" width="20.5546875" style="1633" customWidth="1"/>
    <col min="6402" max="6402" width="22.5546875" style="1633" customWidth="1"/>
    <col min="6403" max="6404" width="20.5546875" style="1633" customWidth="1"/>
    <col min="6405" max="6405" width="19.33203125" style="1633" customWidth="1"/>
    <col min="6406" max="6406" width="1.33203125" style="1633" customWidth="1"/>
    <col min="6407" max="6656" width="11.44140625" style="1633"/>
    <col min="6657" max="6657" width="20.5546875" style="1633" customWidth="1"/>
    <col min="6658" max="6658" width="22.5546875" style="1633" customWidth="1"/>
    <col min="6659" max="6660" width="20.5546875" style="1633" customWidth="1"/>
    <col min="6661" max="6661" width="19.33203125" style="1633" customWidth="1"/>
    <col min="6662" max="6662" width="1.33203125" style="1633" customWidth="1"/>
    <col min="6663" max="6912" width="11.44140625" style="1633"/>
    <col min="6913" max="6913" width="20.5546875" style="1633" customWidth="1"/>
    <col min="6914" max="6914" width="22.5546875" style="1633" customWidth="1"/>
    <col min="6915" max="6916" width="20.5546875" style="1633" customWidth="1"/>
    <col min="6917" max="6917" width="19.33203125" style="1633" customWidth="1"/>
    <col min="6918" max="6918" width="1.33203125" style="1633" customWidth="1"/>
    <col min="6919" max="7168" width="11.44140625" style="1633"/>
    <col min="7169" max="7169" width="20.5546875" style="1633" customWidth="1"/>
    <col min="7170" max="7170" width="22.5546875" style="1633" customWidth="1"/>
    <col min="7171" max="7172" width="20.5546875" style="1633" customWidth="1"/>
    <col min="7173" max="7173" width="19.33203125" style="1633" customWidth="1"/>
    <col min="7174" max="7174" width="1.33203125" style="1633" customWidth="1"/>
    <col min="7175" max="7424" width="11.44140625" style="1633"/>
    <col min="7425" max="7425" width="20.5546875" style="1633" customWidth="1"/>
    <col min="7426" max="7426" width="22.5546875" style="1633" customWidth="1"/>
    <col min="7427" max="7428" width="20.5546875" style="1633" customWidth="1"/>
    <col min="7429" max="7429" width="19.33203125" style="1633" customWidth="1"/>
    <col min="7430" max="7430" width="1.33203125" style="1633" customWidth="1"/>
    <col min="7431" max="7680" width="11.44140625" style="1633"/>
    <col min="7681" max="7681" width="20.5546875" style="1633" customWidth="1"/>
    <col min="7682" max="7682" width="22.5546875" style="1633" customWidth="1"/>
    <col min="7683" max="7684" width="20.5546875" style="1633" customWidth="1"/>
    <col min="7685" max="7685" width="19.33203125" style="1633" customWidth="1"/>
    <col min="7686" max="7686" width="1.33203125" style="1633" customWidth="1"/>
    <col min="7687" max="7936" width="11.44140625" style="1633"/>
    <col min="7937" max="7937" width="20.5546875" style="1633" customWidth="1"/>
    <col min="7938" max="7938" width="22.5546875" style="1633" customWidth="1"/>
    <col min="7939" max="7940" width="20.5546875" style="1633" customWidth="1"/>
    <col min="7941" max="7941" width="19.33203125" style="1633" customWidth="1"/>
    <col min="7942" max="7942" width="1.33203125" style="1633" customWidth="1"/>
    <col min="7943" max="8192" width="11.44140625" style="1633"/>
    <col min="8193" max="8193" width="20.5546875" style="1633" customWidth="1"/>
    <col min="8194" max="8194" width="22.5546875" style="1633" customWidth="1"/>
    <col min="8195" max="8196" width="20.5546875" style="1633" customWidth="1"/>
    <col min="8197" max="8197" width="19.33203125" style="1633" customWidth="1"/>
    <col min="8198" max="8198" width="1.33203125" style="1633" customWidth="1"/>
    <col min="8199" max="8448" width="11.44140625" style="1633"/>
    <col min="8449" max="8449" width="20.5546875" style="1633" customWidth="1"/>
    <col min="8450" max="8450" width="22.5546875" style="1633" customWidth="1"/>
    <col min="8451" max="8452" width="20.5546875" style="1633" customWidth="1"/>
    <col min="8453" max="8453" width="19.33203125" style="1633" customWidth="1"/>
    <col min="8454" max="8454" width="1.33203125" style="1633" customWidth="1"/>
    <col min="8455" max="8704" width="11.44140625" style="1633"/>
    <col min="8705" max="8705" width="20.5546875" style="1633" customWidth="1"/>
    <col min="8706" max="8706" width="22.5546875" style="1633" customWidth="1"/>
    <col min="8707" max="8708" width="20.5546875" style="1633" customWidth="1"/>
    <col min="8709" max="8709" width="19.33203125" style="1633" customWidth="1"/>
    <col min="8710" max="8710" width="1.33203125" style="1633" customWidth="1"/>
    <col min="8711" max="8960" width="11.44140625" style="1633"/>
    <col min="8961" max="8961" width="20.5546875" style="1633" customWidth="1"/>
    <col min="8962" max="8962" width="22.5546875" style="1633" customWidth="1"/>
    <col min="8963" max="8964" width="20.5546875" style="1633" customWidth="1"/>
    <col min="8965" max="8965" width="19.33203125" style="1633" customWidth="1"/>
    <col min="8966" max="8966" width="1.33203125" style="1633" customWidth="1"/>
    <col min="8967" max="9216" width="11.44140625" style="1633"/>
    <col min="9217" max="9217" width="20.5546875" style="1633" customWidth="1"/>
    <col min="9218" max="9218" width="22.5546875" style="1633" customWidth="1"/>
    <col min="9219" max="9220" width="20.5546875" style="1633" customWidth="1"/>
    <col min="9221" max="9221" width="19.33203125" style="1633" customWidth="1"/>
    <col min="9222" max="9222" width="1.33203125" style="1633" customWidth="1"/>
    <col min="9223" max="9472" width="11.44140625" style="1633"/>
    <col min="9473" max="9473" width="20.5546875" style="1633" customWidth="1"/>
    <col min="9474" max="9474" width="22.5546875" style="1633" customWidth="1"/>
    <col min="9475" max="9476" width="20.5546875" style="1633" customWidth="1"/>
    <col min="9477" max="9477" width="19.33203125" style="1633" customWidth="1"/>
    <col min="9478" max="9478" width="1.33203125" style="1633" customWidth="1"/>
    <col min="9479" max="9728" width="11.44140625" style="1633"/>
    <col min="9729" max="9729" width="20.5546875" style="1633" customWidth="1"/>
    <col min="9730" max="9730" width="22.5546875" style="1633" customWidth="1"/>
    <col min="9731" max="9732" width="20.5546875" style="1633" customWidth="1"/>
    <col min="9733" max="9733" width="19.33203125" style="1633" customWidth="1"/>
    <col min="9734" max="9734" width="1.33203125" style="1633" customWidth="1"/>
    <col min="9735" max="9984" width="11.44140625" style="1633"/>
    <col min="9985" max="9985" width="20.5546875" style="1633" customWidth="1"/>
    <col min="9986" max="9986" width="22.5546875" style="1633" customWidth="1"/>
    <col min="9987" max="9988" width="20.5546875" style="1633" customWidth="1"/>
    <col min="9989" max="9989" width="19.33203125" style="1633" customWidth="1"/>
    <col min="9990" max="9990" width="1.33203125" style="1633" customWidth="1"/>
    <col min="9991" max="10240" width="11.44140625" style="1633"/>
    <col min="10241" max="10241" width="20.5546875" style="1633" customWidth="1"/>
    <col min="10242" max="10242" width="22.5546875" style="1633" customWidth="1"/>
    <col min="10243" max="10244" width="20.5546875" style="1633" customWidth="1"/>
    <col min="10245" max="10245" width="19.33203125" style="1633" customWidth="1"/>
    <col min="10246" max="10246" width="1.33203125" style="1633" customWidth="1"/>
    <col min="10247" max="10496" width="11.44140625" style="1633"/>
    <col min="10497" max="10497" width="20.5546875" style="1633" customWidth="1"/>
    <col min="10498" max="10498" width="22.5546875" style="1633" customWidth="1"/>
    <col min="10499" max="10500" width="20.5546875" style="1633" customWidth="1"/>
    <col min="10501" max="10501" width="19.33203125" style="1633" customWidth="1"/>
    <col min="10502" max="10502" width="1.33203125" style="1633" customWidth="1"/>
    <col min="10503" max="10752" width="11.44140625" style="1633"/>
    <col min="10753" max="10753" width="20.5546875" style="1633" customWidth="1"/>
    <col min="10754" max="10754" width="22.5546875" style="1633" customWidth="1"/>
    <col min="10755" max="10756" width="20.5546875" style="1633" customWidth="1"/>
    <col min="10757" max="10757" width="19.33203125" style="1633" customWidth="1"/>
    <col min="10758" max="10758" width="1.33203125" style="1633" customWidth="1"/>
    <col min="10759" max="11008" width="11.44140625" style="1633"/>
    <col min="11009" max="11009" width="20.5546875" style="1633" customWidth="1"/>
    <col min="11010" max="11010" width="22.5546875" style="1633" customWidth="1"/>
    <col min="11011" max="11012" width="20.5546875" style="1633" customWidth="1"/>
    <col min="11013" max="11013" width="19.33203125" style="1633" customWidth="1"/>
    <col min="11014" max="11014" width="1.33203125" style="1633" customWidth="1"/>
    <col min="11015" max="11264" width="11.44140625" style="1633"/>
    <col min="11265" max="11265" width="20.5546875" style="1633" customWidth="1"/>
    <col min="11266" max="11266" width="22.5546875" style="1633" customWidth="1"/>
    <col min="11267" max="11268" width="20.5546875" style="1633" customWidth="1"/>
    <col min="11269" max="11269" width="19.33203125" style="1633" customWidth="1"/>
    <col min="11270" max="11270" width="1.33203125" style="1633" customWidth="1"/>
    <col min="11271" max="11520" width="11.44140625" style="1633"/>
    <col min="11521" max="11521" width="20.5546875" style="1633" customWidth="1"/>
    <col min="11522" max="11522" width="22.5546875" style="1633" customWidth="1"/>
    <col min="11523" max="11524" width="20.5546875" style="1633" customWidth="1"/>
    <col min="11525" max="11525" width="19.33203125" style="1633" customWidth="1"/>
    <col min="11526" max="11526" width="1.33203125" style="1633" customWidth="1"/>
    <col min="11527" max="11776" width="11.44140625" style="1633"/>
    <col min="11777" max="11777" width="20.5546875" style="1633" customWidth="1"/>
    <col min="11778" max="11778" width="22.5546875" style="1633" customWidth="1"/>
    <col min="11779" max="11780" width="20.5546875" style="1633" customWidth="1"/>
    <col min="11781" max="11781" width="19.33203125" style="1633" customWidth="1"/>
    <col min="11782" max="11782" width="1.33203125" style="1633" customWidth="1"/>
    <col min="11783" max="12032" width="11.44140625" style="1633"/>
    <col min="12033" max="12033" width="20.5546875" style="1633" customWidth="1"/>
    <col min="12034" max="12034" width="22.5546875" style="1633" customWidth="1"/>
    <col min="12035" max="12036" width="20.5546875" style="1633" customWidth="1"/>
    <col min="12037" max="12037" width="19.33203125" style="1633" customWidth="1"/>
    <col min="12038" max="12038" width="1.33203125" style="1633" customWidth="1"/>
    <col min="12039" max="12288" width="11.44140625" style="1633"/>
    <col min="12289" max="12289" width="20.5546875" style="1633" customWidth="1"/>
    <col min="12290" max="12290" width="22.5546875" style="1633" customWidth="1"/>
    <col min="12291" max="12292" width="20.5546875" style="1633" customWidth="1"/>
    <col min="12293" max="12293" width="19.33203125" style="1633" customWidth="1"/>
    <col min="12294" max="12294" width="1.33203125" style="1633" customWidth="1"/>
    <col min="12295" max="12544" width="11.44140625" style="1633"/>
    <col min="12545" max="12545" width="20.5546875" style="1633" customWidth="1"/>
    <col min="12546" max="12546" width="22.5546875" style="1633" customWidth="1"/>
    <col min="12547" max="12548" width="20.5546875" style="1633" customWidth="1"/>
    <col min="12549" max="12549" width="19.33203125" style="1633" customWidth="1"/>
    <col min="12550" max="12550" width="1.33203125" style="1633" customWidth="1"/>
    <col min="12551" max="12800" width="11.44140625" style="1633"/>
    <col min="12801" max="12801" width="20.5546875" style="1633" customWidth="1"/>
    <col min="12802" max="12802" width="22.5546875" style="1633" customWidth="1"/>
    <col min="12803" max="12804" width="20.5546875" style="1633" customWidth="1"/>
    <col min="12805" max="12805" width="19.33203125" style="1633" customWidth="1"/>
    <col min="12806" max="12806" width="1.33203125" style="1633" customWidth="1"/>
    <col min="12807" max="13056" width="11.44140625" style="1633"/>
    <col min="13057" max="13057" width="20.5546875" style="1633" customWidth="1"/>
    <col min="13058" max="13058" width="22.5546875" style="1633" customWidth="1"/>
    <col min="13059" max="13060" width="20.5546875" style="1633" customWidth="1"/>
    <col min="13061" max="13061" width="19.33203125" style="1633" customWidth="1"/>
    <col min="13062" max="13062" width="1.33203125" style="1633" customWidth="1"/>
    <col min="13063" max="13312" width="11.44140625" style="1633"/>
    <col min="13313" max="13313" width="20.5546875" style="1633" customWidth="1"/>
    <col min="13314" max="13314" width="22.5546875" style="1633" customWidth="1"/>
    <col min="13315" max="13316" width="20.5546875" style="1633" customWidth="1"/>
    <col min="13317" max="13317" width="19.33203125" style="1633" customWidth="1"/>
    <col min="13318" max="13318" width="1.33203125" style="1633" customWidth="1"/>
    <col min="13319" max="13568" width="11.44140625" style="1633"/>
    <col min="13569" max="13569" width="20.5546875" style="1633" customWidth="1"/>
    <col min="13570" max="13570" width="22.5546875" style="1633" customWidth="1"/>
    <col min="13571" max="13572" width="20.5546875" style="1633" customWidth="1"/>
    <col min="13573" max="13573" width="19.33203125" style="1633" customWidth="1"/>
    <col min="13574" max="13574" width="1.33203125" style="1633" customWidth="1"/>
    <col min="13575" max="13824" width="11.44140625" style="1633"/>
    <col min="13825" max="13825" width="20.5546875" style="1633" customWidth="1"/>
    <col min="13826" max="13826" width="22.5546875" style="1633" customWidth="1"/>
    <col min="13827" max="13828" width="20.5546875" style="1633" customWidth="1"/>
    <col min="13829" max="13829" width="19.33203125" style="1633" customWidth="1"/>
    <col min="13830" max="13830" width="1.33203125" style="1633" customWidth="1"/>
    <col min="13831" max="14080" width="11.44140625" style="1633"/>
    <col min="14081" max="14081" width="20.5546875" style="1633" customWidth="1"/>
    <col min="14082" max="14082" width="22.5546875" style="1633" customWidth="1"/>
    <col min="14083" max="14084" width="20.5546875" style="1633" customWidth="1"/>
    <col min="14085" max="14085" width="19.33203125" style="1633" customWidth="1"/>
    <col min="14086" max="14086" width="1.33203125" style="1633" customWidth="1"/>
    <col min="14087" max="14336" width="11.44140625" style="1633"/>
    <col min="14337" max="14337" width="20.5546875" style="1633" customWidth="1"/>
    <col min="14338" max="14338" width="22.5546875" style="1633" customWidth="1"/>
    <col min="14339" max="14340" width="20.5546875" style="1633" customWidth="1"/>
    <col min="14341" max="14341" width="19.33203125" style="1633" customWidth="1"/>
    <col min="14342" max="14342" width="1.33203125" style="1633" customWidth="1"/>
    <col min="14343" max="14592" width="11.44140625" style="1633"/>
    <col min="14593" max="14593" width="20.5546875" style="1633" customWidth="1"/>
    <col min="14594" max="14594" width="22.5546875" style="1633" customWidth="1"/>
    <col min="14595" max="14596" width="20.5546875" style="1633" customWidth="1"/>
    <col min="14597" max="14597" width="19.33203125" style="1633" customWidth="1"/>
    <col min="14598" max="14598" width="1.33203125" style="1633" customWidth="1"/>
    <col min="14599" max="14848" width="11.44140625" style="1633"/>
    <col min="14849" max="14849" width="20.5546875" style="1633" customWidth="1"/>
    <col min="14850" max="14850" width="22.5546875" style="1633" customWidth="1"/>
    <col min="14851" max="14852" width="20.5546875" style="1633" customWidth="1"/>
    <col min="14853" max="14853" width="19.33203125" style="1633" customWidth="1"/>
    <col min="14854" max="14854" width="1.33203125" style="1633" customWidth="1"/>
    <col min="14855" max="15104" width="11.44140625" style="1633"/>
    <col min="15105" max="15105" width="20.5546875" style="1633" customWidth="1"/>
    <col min="15106" max="15106" width="22.5546875" style="1633" customWidth="1"/>
    <col min="15107" max="15108" width="20.5546875" style="1633" customWidth="1"/>
    <col min="15109" max="15109" width="19.33203125" style="1633" customWidth="1"/>
    <col min="15110" max="15110" width="1.33203125" style="1633" customWidth="1"/>
    <col min="15111" max="15360" width="11.44140625" style="1633"/>
    <col min="15361" max="15361" width="20.5546875" style="1633" customWidth="1"/>
    <col min="15362" max="15362" width="22.5546875" style="1633" customWidth="1"/>
    <col min="15363" max="15364" width="20.5546875" style="1633" customWidth="1"/>
    <col min="15365" max="15365" width="19.33203125" style="1633" customWidth="1"/>
    <col min="15366" max="15366" width="1.33203125" style="1633" customWidth="1"/>
    <col min="15367" max="15616" width="11.44140625" style="1633"/>
    <col min="15617" max="15617" width="20.5546875" style="1633" customWidth="1"/>
    <col min="15618" max="15618" width="22.5546875" style="1633" customWidth="1"/>
    <col min="15619" max="15620" width="20.5546875" style="1633" customWidth="1"/>
    <col min="15621" max="15621" width="19.33203125" style="1633" customWidth="1"/>
    <col min="15622" max="15622" width="1.33203125" style="1633" customWidth="1"/>
    <col min="15623" max="15872" width="11.44140625" style="1633"/>
    <col min="15873" max="15873" width="20.5546875" style="1633" customWidth="1"/>
    <col min="15874" max="15874" width="22.5546875" style="1633" customWidth="1"/>
    <col min="15875" max="15876" width="20.5546875" style="1633" customWidth="1"/>
    <col min="15877" max="15877" width="19.33203125" style="1633" customWidth="1"/>
    <col min="15878" max="15878" width="1.33203125" style="1633" customWidth="1"/>
    <col min="15879" max="16128" width="11.44140625" style="1633"/>
    <col min="16129" max="16129" width="20.5546875" style="1633" customWidth="1"/>
    <col min="16130" max="16130" width="22.5546875" style="1633" customWidth="1"/>
    <col min="16131" max="16132" width="20.5546875" style="1633" customWidth="1"/>
    <col min="16133" max="16133" width="19.33203125" style="1633" customWidth="1"/>
    <col min="16134" max="16134" width="1.33203125" style="1633" customWidth="1"/>
    <col min="16135" max="16384" width="11.44140625" style="1633"/>
  </cols>
  <sheetData>
    <row r="1" spans="1:7">
      <c r="A1" s="1631"/>
      <c r="B1" s="1632"/>
    </row>
    <row r="2" spans="1:7" ht="58.2" customHeight="1">
      <c r="A2" s="1898" t="s">
        <v>1510</v>
      </c>
      <c r="B2" s="1898"/>
      <c r="C2" s="1898"/>
      <c r="D2" s="1898"/>
      <c r="E2" s="1898"/>
    </row>
    <row r="3" spans="1:7" ht="19.95" customHeight="1">
      <c r="A3" s="1899">
        <v>45596</v>
      </c>
      <c r="B3" s="1899"/>
      <c r="C3" s="1899"/>
      <c r="D3" s="1899"/>
      <c r="E3" s="1899"/>
    </row>
    <row r="4" spans="1:7" ht="21" customHeight="1">
      <c r="A4" s="1900" t="s">
        <v>1120</v>
      </c>
      <c r="B4" s="1900"/>
      <c r="C4" s="1900"/>
      <c r="D4" s="1900"/>
      <c r="E4" s="1900"/>
    </row>
    <row r="5" spans="1:7" ht="6.75" customHeight="1" thickBot="1">
      <c r="A5" s="1634"/>
      <c r="B5" s="1635"/>
      <c r="C5" s="1635"/>
      <c r="D5" s="1635"/>
      <c r="E5" s="1636"/>
    </row>
    <row r="6" spans="1:7" ht="29.4" customHeight="1">
      <c r="A6" s="1901" t="s">
        <v>437</v>
      </c>
      <c r="B6" s="1901" t="s">
        <v>1511</v>
      </c>
      <c r="C6" s="1903" t="s">
        <v>1512</v>
      </c>
      <c r="D6" s="1904"/>
      <c r="E6" s="1905"/>
    </row>
    <row r="7" spans="1:7" ht="17.25" customHeight="1">
      <c r="A7" s="1902"/>
      <c r="B7" s="1902"/>
      <c r="C7" s="1637" t="s">
        <v>1513</v>
      </c>
      <c r="D7" s="1638" t="s">
        <v>1514</v>
      </c>
      <c r="E7" s="1905"/>
    </row>
    <row r="8" spans="1:7" ht="17.25" customHeight="1">
      <c r="A8" s="1639" t="s">
        <v>112</v>
      </c>
      <c r="B8" s="1640" t="s">
        <v>322</v>
      </c>
      <c r="C8" s="1641">
        <v>0.69799999999999995</v>
      </c>
      <c r="D8" s="1642">
        <v>5.8000000000000003E-2</v>
      </c>
      <c r="E8" s="1643"/>
      <c r="F8" s="1643"/>
      <c r="G8" s="1643"/>
    </row>
    <row r="9" spans="1:7" ht="17.25" customHeight="1">
      <c r="A9" s="1644"/>
      <c r="B9" s="1640" t="s">
        <v>1515</v>
      </c>
      <c r="C9" s="1641">
        <v>1.097</v>
      </c>
      <c r="D9" s="1642">
        <v>9.0999999999999998E-2</v>
      </c>
      <c r="E9" s="1643"/>
      <c r="F9" s="1643"/>
      <c r="G9" s="1643"/>
    </row>
    <row r="10" spans="1:7" ht="17.25" customHeight="1">
      <c r="A10" s="1644"/>
      <c r="B10" s="1640" t="s">
        <v>324</v>
      </c>
      <c r="C10" s="1641">
        <v>1.498</v>
      </c>
      <c r="D10" s="1642">
        <v>0.124</v>
      </c>
      <c r="E10" s="1643"/>
      <c r="F10" s="1643"/>
      <c r="G10" s="1643"/>
    </row>
    <row r="11" spans="1:7" ht="17.25" customHeight="1">
      <c r="A11" s="1645"/>
      <c r="B11" s="1646" t="s">
        <v>325</v>
      </c>
      <c r="C11" s="1647">
        <v>1.9</v>
      </c>
      <c r="D11" s="1648">
        <v>0.157</v>
      </c>
      <c r="E11" s="1643"/>
      <c r="F11" s="1643"/>
      <c r="G11" s="1643"/>
    </row>
    <row r="12" spans="1:7" ht="17.25" customHeight="1">
      <c r="A12" s="1644" t="s">
        <v>115</v>
      </c>
      <c r="B12" s="1640" t="s">
        <v>322</v>
      </c>
      <c r="C12" s="1649">
        <v>0.49299999999999999</v>
      </c>
      <c r="D12" s="1650">
        <v>4.1000000000000002E-2</v>
      </c>
      <c r="E12" s="1643"/>
      <c r="F12" s="1643"/>
      <c r="G12" s="1643"/>
    </row>
    <row r="13" spans="1:7" ht="16.5" customHeight="1">
      <c r="B13" s="1640" t="s">
        <v>1515</v>
      </c>
      <c r="C13" s="1641">
        <v>1.149</v>
      </c>
      <c r="D13" s="1642">
        <v>9.5299999999999996E-2</v>
      </c>
      <c r="E13" s="1643"/>
      <c r="F13" s="1643"/>
      <c r="G13" s="1643"/>
    </row>
    <row r="14" spans="1:7" ht="16.5" customHeight="1">
      <c r="A14" s="1644"/>
      <c r="B14" s="1640" t="s">
        <v>324</v>
      </c>
      <c r="C14" s="1641">
        <v>1.7529999999999999</v>
      </c>
      <c r="D14" s="1642">
        <v>0.14499999999999999</v>
      </c>
      <c r="E14" s="1643"/>
      <c r="F14" s="1643"/>
      <c r="G14" s="1643"/>
    </row>
    <row r="15" spans="1:7" ht="16.5" customHeight="1">
      <c r="A15" s="1645"/>
      <c r="B15" s="1646" t="s">
        <v>325</v>
      </c>
      <c r="C15" s="1647">
        <v>1.998</v>
      </c>
      <c r="D15" s="1648">
        <v>0.16500000000000001</v>
      </c>
      <c r="E15" s="1643"/>
      <c r="F15" s="1643"/>
      <c r="G15" s="1643"/>
    </row>
    <row r="16" spans="1:7" ht="16.5" customHeight="1">
      <c r="A16" s="1644" t="s">
        <v>1516</v>
      </c>
      <c r="B16" s="1640" t="s">
        <v>322</v>
      </c>
      <c r="C16" s="1641">
        <v>0.6</v>
      </c>
      <c r="D16" s="1652">
        <v>4.99E-2</v>
      </c>
      <c r="E16" s="1643"/>
      <c r="F16" s="1643"/>
      <c r="G16" s="1643"/>
    </row>
    <row r="17" spans="1:7" ht="16.5" customHeight="1">
      <c r="A17" s="1644"/>
      <c r="B17" s="1640" t="s">
        <v>1515</v>
      </c>
      <c r="C17" s="1641">
        <v>1.206</v>
      </c>
      <c r="D17" s="1652">
        <v>0.1</v>
      </c>
      <c r="E17" s="1643"/>
      <c r="F17" s="1643"/>
      <c r="G17" s="1643"/>
    </row>
    <row r="18" spans="1:7" ht="16.5" customHeight="1">
      <c r="A18" s="1644"/>
      <c r="B18" s="1640" t="s">
        <v>324</v>
      </c>
      <c r="C18" s="1641">
        <v>1.45</v>
      </c>
      <c r="D18" s="1652">
        <v>0.12</v>
      </c>
      <c r="E18" s="1643"/>
      <c r="F18" s="1643"/>
      <c r="G18" s="1643"/>
    </row>
    <row r="19" spans="1:7" ht="16.5" customHeight="1">
      <c r="A19" s="1653"/>
      <c r="B19" s="1646" t="s">
        <v>325</v>
      </c>
      <c r="C19" s="1647">
        <v>1.9359999999999999</v>
      </c>
      <c r="D19" s="1654">
        <v>0.16</v>
      </c>
      <c r="E19" s="1643"/>
      <c r="F19" s="1643"/>
      <c r="G19" s="1643"/>
    </row>
    <row r="20" spans="1:7" ht="16.5" customHeight="1">
      <c r="A20" s="1644" t="s">
        <v>117</v>
      </c>
      <c r="B20" s="1640" t="s">
        <v>322</v>
      </c>
      <c r="C20" s="1641">
        <v>0.80600000000000005</v>
      </c>
      <c r="D20" s="1652">
        <v>6.7000000000000004E-2</v>
      </c>
      <c r="E20" s="1643"/>
      <c r="F20" s="1643"/>
      <c r="G20" s="1643"/>
    </row>
    <row r="21" spans="1:7" ht="16.5" customHeight="1">
      <c r="A21" s="1644"/>
      <c r="B21" s="1640" t="s">
        <v>1515</v>
      </c>
      <c r="C21" s="1641">
        <v>1.206</v>
      </c>
      <c r="D21" s="1652">
        <v>0.1</v>
      </c>
      <c r="E21" s="1643"/>
      <c r="F21" s="1643"/>
      <c r="G21" s="1643"/>
    </row>
    <row r="22" spans="1:7" ht="16.5" customHeight="1">
      <c r="A22" s="1644"/>
      <c r="B22" s="1640" t="s">
        <v>324</v>
      </c>
      <c r="C22" s="1641">
        <v>2.1202999999999999</v>
      </c>
      <c r="D22" s="1652">
        <v>0.17499999999999999</v>
      </c>
      <c r="E22" s="1643"/>
      <c r="F22" s="1643"/>
      <c r="G22" s="1643"/>
    </row>
    <row r="23" spans="1:7" ht="16.5" customHeight="1" thickBot="1">
      <c r="A23" s="1655"/>
      <c r="B23" s="1656" t="s">
        <v>325</v>
      </c>
      <c r="C23" s="1657">
        <v>2.3029999999999999</v>
      </c>
      <c r="D23" s="1658">
        <v>0.19</v>
      </c>
      <c r="E23" s="1643"/>
      <c r="F23" s="1643"/>
      <c r="G23" s="1643"/>
    </row>
    <row r="24" spans="1:7" ht="16.5" customHeight="1">
      <c r="A24" s="1659" t="s">
        <v>202</v>
      </c>
      <c r="B24" s="1660"/>
      <c r="C24" s="1660"/>
      <c r="D24" s="1660"/>
      <c r="E24" s="1640"/>
    </row>
    <row r="25" spans="1:7" ht="12.6" customHeight="1">
      <c r="A25" s="1661" t="s">
        <v>1517</v>
      </c>
      <c r="B25" s="1640"/>
      <c r="C25" s="1662"/>
      <c r="D25" s="1663"/>
      <c r="E25" s="1897"/>
    </row>
    <row r="26" spans="1:7" ht="12.6" customHeight="1">
      <c r="A26" s="1661" t="s">
        <v>1518</v>
      </c>
      <c r="B26" s="1640"/>
      <c r="C26" s="1662"/>
      <c r="D26" s="1663"/>
      <c r="E26" s="1897"/>
      <c r="F26" s="1664"/>
      <c r="G26" s="1632"/>
    </row>
    <row r="27" spans="1:7" ht="12.6" customHeight="1">
      <c r="A27" s="1661" t="s">
        <v>1519</v>
      </c>
      <c r="B27" s="1640"/>
      <c r="C27" s="1662"/>
      <c r="D27" s="1663"/>
      <c r="E27" s="1897"/>
    </row>
    <row r="28" spans="1:7" ht="12.6" customHeight="1">
      <c r="A28" s="1661" t="s">
        <v>1520</v>
      </c>
      <c r="C28" s="1665"/>
      <c r="D28" s="1665"/>
      <c r="E28" s="1665"/>
    </row>
    <row r="29" spans="1:7" ht="16.95" customHeight="1">
      <c r="A29" s="1666"/>
      <c r="C29" s="1665"/>
      <c r="D29" s="1665"/>
      <c r="E29" s="1665"/>
    </row>
    <row r="30" spans="1:7" ht="12" customHeight="1">
      <c r="A30" s="1633"/>
      <c r="C30" s="1665"/>
      <c r="D30" s="1665"/>
      <c r="E30" s="1665"/>
    </row>
    <row r="31" spans="1:7" ht="12.75" customHeight="1">
      <c r="A31" s="1665"/>
      <c r="E31" s="1665"/>
    </row>
    <row r="32" spans="1:7" ht="7.5" customHeight="1">
      <c r="A32" s="1667"/>
      <c r="B32" s="1668"/>
      <c r="D32" s="1668"/>
      <c r="E32" s="1665"/>
    </row>
    <row r="33" spans="5:5">
      <c r="E33" s="1665"/>
    </row>
  </sheetData>
  <mergeCells count="8">
    <mergeCell ref="E25:E27"/>
    <mergeCell ref="A2:E2"/>
    <mergeCell ref="A3:E3"/>
    <mergeCell ref="A4:E4"/>
    <mergeCell ref="A6:A7"/>
    <mergeCell ref="B6:B7"/>
    <mergeCell ref="C6:D6"/>
    <mergeCell ref="E6:E7"/>
  </mergeCells>
  <printOptions horizontalCentered="1" verticalCentered="1"/>
  <pageMargins left="1.1023622047244095" right="0.78740157480314965" top="0.74803149606299213" bottom="0.43307086614173229" header="0" footer="0"/>
  <pageSetup paperSize="9" scale="71" orientation="portrait" r:id="rId1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F307F-61FE-4B4C-AFDF-33C1A6B399F7}">
  <sheetPr codeName="Hoja86"/>
  <dimension ref="A1:Q155"/>
  <sheetViews>
    <sheetView zoomScaleNormal="100" workbookViewId="0"/>
  </sheetViews>
  <sheetFormatPr baseColWidth="10" defaultColWidth="11.44140625" defaultRowHeight="14.4"/>
  <cols>
    <col min="1" max="1" width="4" style="1670" customWidth="1"/>
    <col min="2" max="2" width="5.33203125" style="1670" customWidth="1"/>
    <col min="3" max="3" width="30.33203125" style="1670" customWidth="1"/>
    <col min="4" max="4" width="12.33203125" style="1670" customWidth="1"/>
    <col min="5" max="6" width="11.5546875" style="1670" bestFit="1" customWidth="1"/>
    <col min="7" max="7" width="12.33203125" style="1670" bestFit="1" customWidth="1"/>
    <col min="8" max="8" width="12" style="1670" bestFit="1" customWidth="1"/>
    <col min="9" max="9" width="11.44140625" style="1671"/>
    <col min="10" max="11" width="7.88671875" style="1670" customWidth="1"/>
    <col min="12" max="12" width="14.5546875" style="1670" customWidth="1"/>
    <col min="13" max="256" width="11.44140625" style="1670"/>
    <col min="257" max="257" width="4" style="1670" customWidth="1"/>
    <col min="258" max="258" width="5.33203125" style="1670" customWidth="1"/>
    <col min="259" max="259" width="30.33203125" style="1670" customWidth="1"/>
    <col min="260" max="260" width="12.33203125" style="1670" customWidth="1"/>
    <col min="261" max="262" width="11.5546875" style="1670" bestFit="1" customWidth="1"/>
    <col min="263" max="263" width="12.33203125" style="1670" bestFit="1" customWidth="1"/>
    <col min="264" max="264" width="12" style="1670" bestFit="1" customWidth="1"/>
    <col min="265" max="265" width="11.44140625" style="1670"/>
    <col min="266" max="267" width="7.88671875" style="1670" customWidth="1"/>
    <col min="268" max="268" width="14.5546875" style="1670" customWidth="1"/>
    <col min="269" max="512" width="11.44140625" style="1670"/>
    <col min="513" max="513" width="4" style="1670" customWidth="1"/>
    <col min="514" max="514" width="5.33203125" style="1670" customWidth="1"/>
    <col min="515" max="515" width="30.33203125" style="1670" customWidth="1"/>
    <col min="516" max="516" width="12.33203125" style="1670" customWidth="1"/>
    <col min="517" max="518" width="11.5546875" style="1670" bestFit="1" customWidth="1"/>
    <col min="519" max="519" width="12.33203125" style="1670" bestFit="1" customWidth="1"/>
    <col min="520" max="520" width="12" style="1670" bestFit="1" customWidth="1"/>
    <col min="521" max="521" width="11.44140625" style="1670"/>
    <col min="522" max="523" width="7.88671875" style="1670" customWidth="1"/>
    <col min="524" max="524" width="14.5546875" style="1670" customWidth="1"/>
    <col min="525" max="768" width="11.44140625" style="1670"/>
    <col min="769" max="769" width="4" style="1670" customWidth="1"/>
    <col min="770" max="770" width="5.33203125" style="1670" customWidth="1"/>
    <col min="771" max="771" width="30.33203125" style="1670" customWidth="1"/>
    <col min="772" max="772" width="12.33203125" style="1670" customWidth="1"/>
    <col min="773" max="774" width="11.5546875" style="1670" bestFit="1" customWidth="1"/>
    <col min="775" max="775" width="12.33203125" style="1670" bestFit="1" customWidth="1"/>
    <col min="776" max="776" width="12" style="1670" bestFit="1" customWidth="1"/>
    <col min="777" max="777" width="11.44140625" style="1670"/>
    <col min="778" max="779" width="7.88671875" style="1670" customWidth="1"/>
    <col min="780" max="780" width="14.5546875" style="1670" customWidth="1"/>
    <col min="781" max="1024" width="11.44140625" style="1670"/>
    <col min="1025" max="1025" width="4" style="1670" customWidth="1"/>
    <col min="1026" max="1026" width="5.33203125" style="1670" customWidth="1"/>
    <col min="1027" max="1027" width="30.33203125" style="1670" customWidth="1"/>
    <col min="1028" max="1028" width="12.33203125" style="1670" customWidth="1"/>
    <col min="1029" max="1030" width="11.5546875" style="1670" bestFit="1" customWidth="1"/>
    <col min="1031" max="1031" width="12.33203125" style="1670" bestFit="1" customWidth="1"/>
    <col min="1032" max="1032" width="12" style="1670" bestFit="1" customWidth="1"/>
    <col min="1033" max="1033" width="11.44140625" style="1670"/>
    <col min="1034" max="1035" width="7.88671875" style="1670" customWidth="1"/>
    <col min="1036" max="1036" width="14.5546875" style="1670" customWidth="1"/>
    <col min="1037" max="1280" width="11.44140625" style="1670"/>
    <col min="1281" max="1281" width="4" style="1670" customWidth="1"/>
    <col min="1282" max="1282" width="5.33203125" style="1670" customWidth="1"/>
    <col min="1283" max="1283" width="30.33203125" style="1670" customWidth="1"/>
    <col min="1284" max="1284" width="12.33203125" style="1670" customWidth="1"/>
    <col min="1285" max="1286" width="11.5546875" style="1670" bestFit="1" customWidth="1"/>
    <col min="1287" max="1287" width="12.33203125" style="1670" bestFit="1" customWidth="1"/>
    <col min="1288" max="1288" width="12" style="1670" bestFit="1" customWidth="1"/>
    <col min="1289" max="1289" width="11.44140625" style="1670"/>
    <col min="1290" max="1291" width="7.88671875" style="1670" customWidth="1"/>
    <col min="1292" max="1292" width="14.5546875" style="1670" customWidth="1"/>
    <col min="1293" max="1536" width="11.44140625" style="1670"/>
    <col min="1537" max="1537" width="4" style="1670" customWidth="1"/>
    <col min="1538" max="1538" width="5.33203125" style="1670" customWidth="1"/>
    <col min="1539" max="1539" width="30.33203125" style="1670" customWidth="1"/>
    <col min="1540" max="1540" width="12.33203125" style="1670" customWidth="1"/>
    <col min="1541" max="1542" width="11.5546875" style="1670" bestFit="1" customWidth="1"/>
    <col min="1543" max="1543" width="12.33203125" style="1670" bestFit="1" customWidth="1"/>
    <col min="1544" max="1544" width="12" style="1670" bestFit="1" customWidth="1"/>
    <col min="1545" max="1545" width="11.44140625" style="1670"/>
    <col min="1546" max="1547" width="7.88671875" style="1670" customWidth="1"/>
    <col min="1548" max="1548" width="14.5546875" style="1670" customWidth="1"/>
    <col min="1549" max="1792" width="11.44140625" style="1670"/>
    <col min="1793" max="1793" width="4" style="1670" customWidth="1"/>
    <col min="1794" max="1794" width="5.33203125" style="1670" customWidth="1"/>
    <col min="1795" max="1795" width="30.33203125" style="1670" customWidth="1"/>
    <col min="1796" max="1796" width="12.33203125" style="1670" customWidth="1"/>
    <col min="1797" max="1798" width="11.5546875" style="1670" bestFit="1" customWidth="1"/>
    <col min="1799" max="1799" width="12.33203125" style="1670" bestFit="1" customWidth="1"/>
    <col min="1800" max="1800" width="12" style="1670" bestFit="1" customWidth="1"/>
    <col min="1801" max="1801" width="11.44140625" style="1670"/>
    <col min="1802" max="1803" width="7.88671875" style="1670" customWidth="1"/>
    <col min="1804" max="1804" width="14.5546875" style="1670" customWidth="1"/>
    <col min="1805" max="2048" width="11.44140625" style="1670"/>
    <col min="2049" max="2049" width="4" style="1670" customWidth="1"/>
    <col min="2050" max="2050" width="5.33203125" style="1670" customWidth="1"/>
    <col min="2051" max="2051" width="30.33203125" style="1670" customWidth="1"/>
    <col min="2052" max="2052" width="12.33203125" style="1670" customWidth="1"/>
    <col min="2053" max="2054" width="11.5546875" style="1670" bestFit="1" customWidth="1"/>
    <col min="2055" max="2055" width="12.33203125" style="1670" bestFit="1" customWidth="1"/>
    <col min="2056" max="2056" width="12" style="1670" bestFit="1" customWidth="1"/>
    <col min="2057" max="2057" width="11.44140625" style="1670"/>
    <col min="2058" max="2059" width="7.88671875" style="1670" customWidth="1"/>
    <col min="2060" max="2060" width="14.5546875" style="1670" customWidth="1"/>
    <col min="2061" max="2304" width="11.44140625" style="1670"/>
    <col min="2305" max="2305" width="4" style="1670" customWidth="1"/>
    <col min="2306" max="2306" width="5.33203125" style="1670" customWidth="1"/>
    <col min="2307" max="2307" width="30.33203125" style="1670" customWidth="1"/>
    <col min="2308" max="2308" width="12.33203125" style="1670" customWidth="1"/>
    <col min="2309" max="2310" width="11.5546875" style="1670" bestFit="1" customWidth="1"/>
    <col min="2311" max="2311" width="12.33203125" style="1670" bestFit="1" customWidth="1"/>
    <col min="2312" max="2312" width="12" style="1670" bestFit="1" customWidth="1"/>
    <col min="2313" max="2313" width="11.44140625" style="1670"/>
    <col min="2314" max="2315" width="7.88671875" style="1670" customWidth="1"/>
    <col min="2316" max="2316" width="14.5546875" style="1670" customWidth="1"/>
    <col min="2317" max="2560" width="11.44140625" style="1670"/>
    <col min="2561" max="2561" width="4" style="1670" customWidth="1"/>
    <col min="2562" max="2562" width="5.33203125" style="1670" customWidth="1"/>
    <col min="2563" max="2563" width="30.33203125" style="1670" customWidth="1"/>
    <col min="2564" max="2564" width="12.33203125" style="1670" customWidth="1"/>
    <col min="2565" max="2566" width="11.5546875" style="1670" bestFit="1" customWidth="1"/>
    <col min="2567" max="2567" width="12.33203125" style="1670" bestFit="1" customWidth="1"/>
    <col min="2568" max="2568" width="12" style="1670" bestFit="1" customWidth="1"/>
    <col min="2569" max="2569" width="11.44140625" style="1670"/>
    <col min="2570" max="2571" width="7.88671875" style="1670" customWidth="1"/>
    <col min="2572" max="2572" width="14.5546875" style="1670" customWidth="1"/>
    <col min="2573" max="2816" width="11.44140625" style="1670"/>
    <col min="2817" max="2817" width="4" style="1670" customWidth="1"/>
    <col min="2818" max="2818" width="5.33203125" style="1670" customWidth="1"/>
    <col min="2819" max="2819" width="30.33203125" style="1670" customWidth="1"/>
    <col min="2820" max="2820" width="12.33203125" style="1670" customWidth="1"/>
    <col min="2821" max="2822" width="11.5546875" style="1670" bestFit="1" customWidth="1"/>
    <col min="2823" max="2823" width="12.33203125" style="1670" bestFit="1" customWidth="1"/>
    <col min="2824" max="2824" width="12" style="1670" bestFit="1" customWidth="1"/>
    <col min="2825" max="2825" width="11.44140625" style="1670"/>
    <col min="2826" max="2827" width="7.88671875" style="1670" customWidth="1"/>
    <col min="2828" max="2828" width="14.5546875" style="1670" customWidth="1"/>
    <col min="2829" max="3072" width="11.44140625" style="1670"/>
    <col min="3073" max="3073" width="4" style="1670" customWidth="1"/>
    <col min="3074" max="3074" width="5.33203125" style="1670" customWidth="1"/>
    <col min="3075" max="3075" width="30.33203125" style="1670" customWidth="1"/>
    <col min="3076" max="3076" width="12.33203125" style="1670" customWidth="1"/>
    <col min="3077" max="3078" width="11.5546875" style="1670" bestFit="1" customWidth="1"/>
    <col min="3079" max="3079" width="12.33203125" style="1670" bestFit="1" customWidth="1"/>
    <col min="3080" max="3080" width="12" style="1670" bestFit="1" customWidth="1"/>
    <col min="3081" max="3081" width="11.44140625" style="1670"/>
    <col min="3082" max="3083" width="7.88671875" style="1670" customWidth="1"/>
    <col min="3084" max="3084" width="14.5546875" style="1670" customWidth="1"/>
    <col min="3085" max="3328" width="11.44140625" style="1670"/>
    <col min="3329" max="3329" width="4" style="1670" customWidth="1"/>
    <col min="3330" max="3330" width="5.33203125" style="1670" customWidth="1"/>
    <col min="3331" max="3331" width="30.33203125" style="1670" customWidth="1"/>
    <col min="3332" max="3332" width="12.33203125" style="1670" customWidth="1"/>
    <col min="3333" max="3334" width="11.5546875" style="1670" bestFit="1" customWidth="1"/>
    <col min="3335" max="3335" width="12.33203125" style="1670" bestFit="1" customWidth="1"/>
    <col min="3336" max="3336" width="12" style="1670" bestFit="1" customWidth="1"/>
    <col min="3337" max="3337" width="11.44140625" style="1670"/>
    <col min="3338" max="3339" width="7.88671875" style="1670" customWidth="1"/>
    <col min="3340" max="3340" width="14.5546875" style="1670" customWidth="1"/>
    <col min="3341" max="3584" width="11.44140625" style="1670"/>
    <col min="3585" max="3585" width="4" style="1670" customWidth="1"/>
    <col min="3586" max="3586" width="5.33203125" style="1670" customWidth="1"/>
    <col min="3587" max="3587" width="30.33203125" style="1670" customWidth="1"/>
    <col min="3588" max="3588" width="12.33203125" style="1670" customWidth="1"/>
    <col min="3589" max="3590" width="11.5546875" style="1670" bestFit="1" customWidth="1"/>
    <col min="3591" max="3591" width="12.33203125" style="1670" bestFit="1" customWidth="1"/>
    <col min="3592" max="3592" width="12" style="1670" bestFit="1" customWidth="1"/>
    <col min="3593" max="3593" width="11.44140625" style="1670"/>
    <col min="3594" max="3595" width="7.88671875" style="1670" customWidth="1"/>
    <col min="3596" max="3596" width="14.5546875" style="1670" customWidth="1"/>
    <col min="3597" max="3840" width="11.44140625" style="1670"/>
    <col min="3841" max="3841" width="4" style="1670" customWidth="1"/>
    <col min="3842" max="3842" width="5.33203125" style="1670" customWidth="1"/>
    <col min="3843" max="3843" width="30.33203125" style="1670" customWidth="1"/>
    <col min="3844" max="3844" width="12.33203125" style="1670" customWidth="1"/>
    <col min="3845" max="3846" width="11.5546875" style="1670" bestFit="1" customWidth="1"/>
    <col min="3847" max="3847" width="12.33203125" style="1670" bestFit="1" customWidth="1"/>
    <col min="3848" max="3848" width="12" style="1670" bestFit="1" customWidth="1"/>
    <col min="3849" max="3849" width="11.44140625" style="1670"/>
    <col min="3850" max="3851" width="7.88671875" style="1670" customWidth="1"/>
    <col min="3852" max="3852" width="14.5546875" style="1670" customWidth="1"/>
    <col min="3853" max="4096" width="11.44140625" style="1670"/>
    <col min="4097" max="4097" width="4" style="1670" customWidth="1"/>
    <col min="4098" max="4098" width="5.33203125" style="1670" customWidth="1"/>
    <col min="4099" max="4099" width="30.33203125" style="1670" customWidth="1"/>
    <col min="4100" max="4100" width="12.33203125" style="1670" customWidth="1"/>
    <col min="4101" max="4102" width="11.5546875" style="1670" bestFit="1" customWidth="1"/>
    <col min="4103" max="4103" width="12.33203125" style="1670" bestFit="1" customWidth="1"/>
    <col min="4104" max="4104" width="12" style="1670" bestFit="1" customWidth="1"/>
    <col min="4105" max="4105" width="11.44140625" style="1670"/>
    <col min="4106" max="4107" width="7.88671875" style="1670" customWidth="1"/>
    <col min="4108" max="4108" width="14.5546875" style="1670" customWidth="1"/>
    <col min="4109" max="4352" width="11.44140625" style="1670"/>
    <col min="4353" max="4353" width="4" style="1670" customWidth="1"/>
    <col min="4354" max="4354" width="5.33203125" style="1670" customWidth="1"/>
    <col min="4355" max="4355" width="30.33203125" style="1670" customWidth="1"/>
    <col min="4356" max="4356" width="12.33203125" style="1670" customWidth="1"/>
    <col min="4357" max="4358" width="11.5546875" style="1670" bestFit="1" customWidth="1"/>
    <col min="4359" max="4359" width="12.33203125" style="1670" bestFit="1" customWidth="1"/>
    <col min="4360" max="4360" width="12" style="1670" bestFit="1" customWidth="1"/>
    <col min="4361" max="4361" width="11.44140625" style="1670"/>
    <col min="4362" max="4363" width="7.88671875" style="1670" customWidth="1"/>
    <col min="4364" max="4364" width="14.5546875" style="1670" customWidth="1"/>
    <col min="4365" max="4608" width="11.44140625" style="1670"/>
    <col min="4609" max="4609" width="4" style="1670" customWidth="1"/>
    <col min="4610" max="4610" width="5.33203125" style="1670" customWidth="1"/>
    <col min="4611" max="4611" width="30.33203125" style="1670" customWidth="1"/>
    <col min="4612" max="4612" width="12.33203125" style="1670" customWidth="1"/>
    <col min="4613" max="4614" width="11.5546875" style="1670" bestFit="1" customWidth="1"/>
    <col min="4615" max="4615" width="12.33203125" style="1670" bestFit="1" customWidth="1"/>
    <col min="4616" max="4616" width="12" style="1670" bestFit="1" customWidth="1"/>
    <col min="4617" max="4617" width="11.44140625" style="1670"/>
    <col min="4618" max="4619" width="7.88671875" style="1670" customWidth="1"/>
    <col min="4620" max="4620" width="14.5546875" style="1670" customWidth="1"/>
    <col min="4621" max="4864" width="11.44140625" style="1670"/>
    <col min="4865" max="4865" width="4" style="1670" customWidth="1"/>
    <col min="4866" max="4866" width="5.33203125" style="1670" customWidth="1"/>
    <col min="4867" max="4867" width="30.33203125" style="1670" customWidth="1"/>
    <col min="4868" max="4868" width="12.33203125" style="1670" customWidth="1"/>
    <col min="4869" max="4870" width="11.5546875" style="1670" bestFit="1" customWidth="1"/>
    <col min="4871" max="4871" width="12.33203125" style="1670" bestFit="1" customWidth="1"/>
    <col min="4872" max="4872" width="12" style="1670" bestFit="1" customWidth="1"/>
    <col min="4873" max="4873" width="11.44140625" style="1670"/>
    <col min="4874" max="4875" width="7.88671875" style="1670" customWidth="1"/>
    <col min="4876" max="4876" width="14.5546875" style="1670" customWidth="1"/>
    <col min="4877" max="5120" width="11.44140625" style="1670"/>
    <col min="5121" max="5121" width="4" style="1670" customWidth="1"/>
    <col min="5122" max="5122" width="5.33203125" style="1670" customWidth="1"/>
    <col min="5123" max="5123" width="30.33203125" style="1670" customWidth="1"/>
    <col min="5124" max="5124" width="12.33203125" style="1670" customWidth="1"/>
    <col min="5125" max="5126" width="11.5546875" style="1670" bestFit="1" customWidth="1"/>
    <col min="5127" max="5127" width="12.33203125" style="1670" bestFit="1" customWidth="1"/>
    <col min="5128" max="5128" width="12" style="1670" bestFit="1" customWidth="1"/>
    <col min="5129" max="5129" width="11.44140625" style="1670"/>
    <col min="5130" max="5131" width="7.88671875" style="1670" customWidth="1"/>
    <col min="5132" max="5132" width="14.5546875" style="1670" customWidth="1"/>
    <col min="5133" max="5376" width="11.44140625" style="1670"/>
    <col min="5377" max="5377" width="4" style="1670" customWidth="1"/>
    <col min="5378" max="5378" width="5.33203125" style="1670" customWidth="1"/>
    <col min="5379" max="5379" width="30.33203125" style="1670" customWidth="1"/>
    <col min="5380" max="5380" width="12.33203125" style="1670" customWidth="1"/>
    <col min="5381" max="5382" width="11.5546875" style="1670" bestFit="1" customWidth="1"/>
    <col min="5383" max="5383" width="12.33203125" style="1670" bestFit="1" customWidth="1"/>
    <col min="5384" max="5384" width="12" style="1670" bestFit="1" customWidth="1"/>
    <col min="5385" max="5385" width="11.44140625" style="1670"/>
    <col min="5386" max="5387" width="7.88671875" style="1670" customWidth="1"/>
    <col min="5388" max="5388" width="14.5546875" style="1670" customWidth="1"/>
    <col min="5389" max="5632" width="11.44140625" style="1670"/>
    <col min="5633" max="5633" width="4" style="1670" customWidth="1"/>
    <col min="5634" max="5634" width="5.33203125" style="1670" customWidth="1"/>
    <col min="5635" max="5635" width="30.33203125" style="1670" customWidth="1"/>
    <col min="5636" max="5636" width="12.33203125" style="1670" customWidth="1"/>
    <col min="5637" max="5638" width="11.5546875" style="1670" bestFit="1" customWidth="1"/>
    <col min="5639" max="5639" width="12.33203125" style="1670" bestFit="1" customWidth="1"/>
    <col min="5640" max="5640" width="12" style="1670" bestFit="1" customWidth="1"/>
    <col min="5641" max="5641" width="11.44140625" style="1670"/>
    <col min="5642" max="5643" width="7.88671875" style="1670" customWidth="1"/>
    <col min="5644" max="5644" width="14.5546875" style="1670" customWidth="1"/>
    <col min="5645" max="5888" width="11.44140625" style="1670"/>
    <col min="5889" max="5889" width="4" style="1670" customWidth="1"/>
    <col min="5890" max="5890" width="5.33203125" style="1670" customWidth="1"/>
    <col min="5891" max="5891" width="30.33203125" style="1670" customWidth="1"/>
    <col min="5892" max="5892" width="12.33203125" style="1670" customWidth="1"/>
    <col min="5893" max="5894" width="11.5546875" style="1670" bestFit="1" customWidth="1"/>
    <col min="5895" max="5895" width="12.33203125" style="1670" bestFit="1" customWidth="1"/>
    <col min="5896" max="5896" width="12" style="1670" bestFit="1" customWidth="1"/>
    <col min="5897" max="5897" width="11.44140625" style="1670"/>
    <col min="5898" max="5899" width="7.88671875" style="1670" customWidth="1"/>
    <col min="5900" max="5900" width="14.5546875" style="1670" customWidth="1"/>
    <col min="5901" max="6144" width="11.44140625" style="1670"/>
    <col min="6145" max="6145" width="4" style="1670" customWidth="1"/>
    <col min="6146" max="6146" width="5.33203125" style="1670" customWidth="1"/>
    <col min="6147" max="6147" width="30.33203125" style="1670" customWidth="1"/>
    <col min="6148" max="6148" width="12.33203125" style="1670" customWidth="1"/>
    <col min="6149" max="6150" width="11.5546875" style="1670" bestFit="1" customWidth="1"/>
    <col min="6151" max="6151" width="12.33203125" style="1670" bestFit="1" customWidth="1"/>
    <col min="6152" max="6152" width="12" style="1670" bestFit="1" customWidth="1"/>
    <col min="6153" max="6153" width="11.44140625" style="1670"/>
    <col min="6154" max="6155" width="7.88671875" style="1670" customWidth="1"/>
    <col min="6156" max="6156" width="14.5546875" style="1670" customWidth="1"/>
    <col min="6157" max="6400" width="11.44140625" style="1670"/>
    <col min="6401" max="6401" width="4" style="1670" customWidth="1"/>
    <col min="6402" max="6402" width="5.33203125" style="1670" customWidth="1"/>
    <col min="6403" max="6403" width="30.33203125" style="1670" customWidth="1"/>
    <col min="6404" max="6404" width="12.33203125" style="1670" customWidth="1"/>
    <col min="6405" max="6406" width="11.5546875" style="1670" bestFit="1" customWidth="1"/>
    <col min="6407" max="6407" width="12.33203125" style="1670" bestFit="1" customWidth="1"/>
    <col min="6408" max="6408" width="12" style="1670" bestFit="1" customWidth="1"/>
    <col min="6409" max="6409" width="11.44140625" style="1670"/>
    <col min="6410" max="6411" width="7.88671875" style="1670" customWidth="1"/>
    <col min="6412" max="6412" width="14.5546875" style="1670" customWidth="1"/>
    <col min="6413" max="6656" width="11.44140625" style="1670"/>
    <col min="6657" max="6657" width="4" style="1670" customWidth="1"/>
    <col min="6658" max="6658" width="5.33203125" style="1670" customWidth="1"/>
    <col min="6659" max="6659" width="30.33203125" style="1670" customWidth="1"/>
    <col min="6660" max="6660" width="12.33203125" style="1670" customWidth="1"/>
    <col min="6661" max="6662" width="11.5546875" style="1670" bestFit="1" customWidth="1"/>
    <col min="6663" max="6663" width="12.33203125" style="1670" bestFit="1" customWidth="1"/>
    <col min="6664" max="6664" width="12" style="1670" bestFit="1" customWidth="1"/>
    <col min="6665" max="6665" width="11.44140625" style="1670"/>
    <col min="6666" max="6667" width="7.88671875" style="1670" customWidth="1"/>
    <col min="6668" max="6668" width="14.5546875" style="1670" customWidth="1"/>
    <col min="6669" max="6912" width="11.44140625" style="1670"/>
    <col min="6913" max="6913" width="4" style="1670" customWidth="1"/>
    <col min="6914" max="6914" width="5.33203125" style="1670" customWidth="1"/>
    <col min="6915" max="6915" width="30.33203125" style="1670" customWidth="1"/>
    <col min="6916" max="6916" width="12.33203125" style="1670" customWidth="1"/>
    <col min="6917" max="6918" width="11.5546875" style="1670" bestFit="1" customWidth="1"/>
    <col min="6919" max="6919" width="12.33203125" style="1670" bestFit="1" customWidth="1"/>
    <col min="6920" max="6920" width="12" style="1670" bestFit="1" customWidth="1"/>
    <col min="6921" max="6921" width="11.44140625" style="1670"/>
    <col min="6922" max="6923" width="7.88671875" style="1670" customWidth="1"/>
    <col min="6924" max="6924" width="14.5546875" style="1670" customWidth="1"/>
    <col min="6925" max="7168" width="11.44140625" style="1670"/>
    <col min="7169" max="7169" width="4" style="1670" customWidth="1"/>
    <col min="7170" max="7170" width="5.33203125" style="1670" customWidth="1"/>
    <col min="7171" max="7171" width="30.33203125" style="1670" customWidth="1"/>
    <col min="7172" max="7172" width="12.33203125" style="1670" customWidth="1"/>
    <col min="7173" max="7174" width="11.5546875" style="1670" bestFit="1" customWidth="1"/>
    <col min="7175" max="7175" width="12.33203125" style="1670" bestFit="1" customWidth="1"/>
    <col min="7176" max="7176" width="12" style="1670" bestFit="1" customWidth="1"/>
    <col min="7177" max="7177" width="11.44140625" style="1670"/>
    <col min="7178" max="7179" width="7.88671875" style="1670" customWidth="1"/>
    <col min="7180" max="7180" width="14.5546875" style="1670" customWidth="1"/>
    <col min="7181" max="7424" width="11.44140625" style="1670"/>
    <col min="7425" max="7425" width="4" style="1670" customWidth="1"/>
    <col min="7426" max="7426" width="5.33203125" style="1670" customWidth="1"/>
    <col min="7427" max="7427" width="30.33203125" style="1670" customWidth="1"/>
    <col min="7428" max="7428" width="12.33203125" style="1670" customWidth="1"/>
    <col min="7429" max="7430" width="11.5546875" style="1670" bestFit="1" customWidth="1"/>
    <col min="7431" max="7431" width="12.33203125" style="1670" bestFit="1" customWidth="1"/>
    <col min="7432" max="7432" width="12" style="1670" bestFit="1" customWidth="1"/>
    <col min="7433" max="7433" width="11.44140625" style="1670"/>
    <col min="7434" max="7435" width="7.88671875" style="1670" customWidth="1"/>
    <col min="7436" max="7436" width="14.5546875" style="1670" customWidth="1"/>
    <col min="7437" max="7680" width="11.44140625" style="1670"/>
    <col min="7681" max="7681" width="4" style="1670" customWidth="1"/>
    <col min="7682" max="7682" width="5.33203125" style="1670" customWidth="1"/>
    <col min="7683" max="7683" width="30.33203125" style="1670" customWidth="1"/>
    <col min="7684" max="7684" width="12.33203125" style="1670" customWidth="1"/>
    <col min="7685" max="7686" width="11.5546875" style="1670" bestFit="1" customWidth="1"/>
    <col min="7687" max="7687" width="12.33203125" style="1670" bestFit="1" customWidth="1"/>
    <col min="7688" max="7688" width="12" style="1670" bestFit="1" customWidth="1"/>
    <col min="7689" max="7689" width="11.44140625" style="1670"/>
    <col min="7690" max="7691" width="7.88671875" style="1670" customWidth="1"/>
    <col min="7692" max="7692" width="14.5546875" style="1670" customWidth="1"/>
    <col min="7693" max="7936" width="11.44140625" style="1670"/>
    <col min="7937" max="7937" width="4" style="1670" customWidth="1"/>
    <col min="7938" max="7938" width="5.33203125" style="1670" customWidth="1"/>
    <col min="7939" max="7939" width="30.33203125" style="1670" customWidth="1"/>
    <col min="7940" max="7940" width="12.33203125" style="1670" customWidth="1"/>
    <col min="7941" max="7942" width="11.5546875" style="1670" bestFit="1" customWidth="1"/>
    <col min="7943" max="7943" width="12.33203125" style="1670" bestFit="1" customWidth="1"/>
    <col min="7944" max="7944" width="12" style="1670" bestFit="1" customWidth="1"/>
    <col min="7945" max="7945" width="11.44140625" style="1670"/>
    <col min="7946" max="7947" width="7.88671875" style="1670" customWidth="1"/>
    <col min="7948" max="7948" width="14.5546875" style="1670" customWidth="1"/>
    <col min="7949" max="8192" width="11.44140625" style="1670"/>
    <col min="8193" max="8193" width="4" style="1670" customWidth="1"/>
    <col min="8194" max="8194" width="5.33203125" style="1670" customWidth="1"/>
    <col min="8195" max="8195" width="30.33203125" style="1670" customWidth="1"/>
    <col min="8196" max="8196" width="12.33203125" style="1670" customWidth="1"/>
    <col min="8197" max="8198" width="11.5546875" style="1670" bestFit="1" customWidth="1"/>
    <col min="8199" max="8199" width="12.33203125" style="1670" bestFit="1" customWidth="1"/>
    <col min="8200" max="8200" width="12" style="1670" bestFit="1" customWidth="1"/>
    <col min="8201" max="8201" width="11.44140625" style="1670"/>
    <col min="8202" max="8203" width="7.88671875" style="1670" customWidth="1"/>
    <col min="8204" max="8204" width="14.5546875" style="1670" customWidth="1"/>
    <col min="8205" max="8448" width="11.44140625" style="1670"/>
    <col min="8449" max="8449" width="4" style="1670" customWidth="1"/>
    <col min="8450" max="8450" width="5.33203125" style="1670" customWidth="1"/>
    <col min="8451" max="8451" width="30.33203125" style="1670" customWidth="1"/>
    <col min="8452" max="8452" width="12.33203125" style="1670" customWidth="1"/>
    <col min="8453" max="8454" width="11.5546875" style="1670" bestFit="1" customWidth="1"/>
    <col min="8455" max="8455" width="12.33203125" style="1670" bestFit="1" customWidth="1"/>
    <col min="8456" max="8456" width="12" style="1670" bestFit="1" customWidth="1"/>
    <col min="8457" max="8457" width="11.44140625" style="1670"/>
    <col min="8458" max="8459" width="7.88671875" style="1670" customWidth="1"/>
    <col min="8460" max="8460" width="14.5546875" style="1670" customWidth="1"/>
    <col min="8461" max="8704" width="11.44140625" style="1670"/>
    <col min="8705" max="8705" width="4" style="1670" customWidth="1"/>
    <col min="8706" max="8706" width="5.33203125" style="1670" customWidth="1"/>
    <col min="8707" max="8707" width="30.33203125" style="1670" customWidth="1"/>
    <col min="8708" max="8708" width="12.33203125" style="1670" customWidth="1"/>
    <col min="8709" max="8710" width="11.5546875" style="1670" bestFit="1" customWidth="1"/>
    <col min="8711" max="8711" width="12.33203125" style="1670" bestFit="1" customWidth="1"/>
    <col min="8712" max="8712" width="12" style="1670" bestFit="1" customWidth="1"/>
    <col min="8713" max="8713" width="11.44140625" style="1670"/>
    <col min="8714" max="8715" width="7.88671875" style="1670" customWidth="1"/>
    <col min="8716" max="8716" width="14.5546875" style="1670" customWidth="1"/>
    <col min="8717" max="8960" width="11.44140625" style="1670"/>
    <col min="8961" max="8961" width="4" style="1670" customWidth="1"/>
    <col min="8962" max="8962" width="5.33203125" style="1670" customWidth="1"/>
    <col min="8963" max="8963" width="30.33203125" style="1670" customWidth="1"/>
    <col min="8964" max="8964" width="12.33203125" style="1670" customWidth="1"/>
    <col min="8965" max="8966" width="11.5546875" style="1670" bestFit="1" customWidth="1"/>
    <col min="8967" max="8967" width="12.33203125" style="1670" bestFit="1" customWidth="1"/>
    <col min="8968" max="8968" width="12" style="1670" bestFit="1" customWidth="1"/>
    <col min="8969" max="8969" width="11.44140625" style="1670"/>
    <col min="8970" max="8971" width="7.88671875" style="1670" customWidth="1"/>
    <col min="8972" max="8972" width="14.5546875" style="1670" customWidth="1"/>
    <col min="8973" max="9216" width="11.44140625" style="1670"/>
    <col min="9217" max="9217" width="4" style="1670" customWidth="1"/>
    <col min="9218" max="9218" width="5.33203125" style="1670" customWidth="1"/>
    <col min="9219" max="9219" width="30.33203125" style="1670" customWidth="1"/>
    <col min="9220" max="9220" width="12.33203125" style="1670" customWidth="1"/>
    <col min="9221" max="9222" width="11.5546875" style="1670" bestFit="1" customWidth="1"/>
    <col min="9223" max="9223" width="12.33203125" style="1670" bestFit="1" customWidth="1"/>
    <col min="9224" max="9224" width="12" style="1670" bestFit="1" customWidth="1"/>
    <col min="9225" max="9225" width="11.44140625" style="1670"/>
    <col min="9226" max="9227" width="7.88671875" style="1670" customWidth="1"/>
    <col min="9228" max="9228" width="14.5546875" style="1670" customWidth="1"/>
    <col min="9229" max="9472" width="11.44140625" style="1670"/>
    <col min="9473" max="9473" width="4" style="1670" customWidth="1"/>
    <col min="9474" max="9474" width="5.33203125" style="1670" customWidth="1"/>
    <col min="9475" max="9475" width="30.33203125" style="1670" customWidth="1"/>
    <col min="9476" max="9476" width="12.33203125" style="1670" customWidth="1"/>
    <col min="9477" max="9478" width="11.5546875" style="1670" bestFit="1" customWidth="1"/>
    <col min="9479" max="9479" width="12.33203125" style="1670" bestFit="1" customWidth="1"/>
    <col min="9480" max="9480" width="12" style="1670" bestFit="1" customWidth="1"/>
    <col min="9481" max="9481" width="11.44140625" style="1670"/>
    <col min="9482" max="9483" width="7.88671875" style="1670" customWidth="1"/>
    <col min="9484" max="9484" width="14.5546875" style="1670" customWidth="1"/>
    <col min="9485" max="9728" width="11.44140625" style="1670"/>
    <col min="9729" max="9729" width="4" style="1670" customWidth="1"/>
    <col min="9730" max="9730" width="5.33203125" style="1670" customWidth="1"/>
    <col min="9731" max="9731" width="30.33203125" style="1670" customWidth="1"/>
    <col min="9732" max="9732" width="12.33203125" style="1670" customWidth="1"/>
    <col min="9733" max="9734" width="11.5546875" style="1670" bestFit="1" customWidth="1"/>
    <col min="9735" max="9735" width="12.33203125" style="1670" bestFit="1" customWidth="1"/>
    <col min="9736" max="9736" width="12" style="1670" bestFit="1" customWidth="1"/>
    <col min="9737" max="9737" width="11.44140625" style="1670"/>
    <col min="9738" max="9739" width="7.88671875" style="1670" customWidth="1"/>
    <col min="9740" max="9740" width="14.5546875" style="1670" customWidth="1"/>
    <col min="9741" max="9984" width="11.44140625" style="1670"/>
    <col min="9985" max="9985" width="4" style="1670" customWidth="1"/>
    <col min="9986" max="9986" width="5.33203125" style="1670" customWidth="1"/>
    <col min="9987" max="9987" width="30.33203125" style="1670" customWidth="1"/>
    <col min="9988" max="9988" width="12.33203125" style="1670" customWidth="1"/>
    <col min="9989" max="9990" width="11.5546875" style="1670" bestFit="1" customWidth="1"/>
    <col min="9991" max="9991" width="12.33203125" style="1670" bestFit="1" customWidth="1"/>
    <col min="9992" max="9992" width="12" style="1670" bestFit="1" customWidth="1"/>
    <col min="9993" max="9993" width="11.44140625" style="1670"/>
    <col min="9994" max="9995" width="7.88671875" style="1670" customWidth="1"/>
    <col min="9996" max="9996" width="14.5546875" style="1670" customWidth="1"/>
    <col min="9997" max="10240" width="11.44140625" style="1670"/>
    <col min="10241" max="10241" width="4" style="1670" customWidth="1"/>
    <col min="10242" max="10242" width="5.33203125" style="1670" customWidth="1"/>
    <col min="10243" max="10243" width="30.33203125" style="1670" customWidth="1"/>
    <col min="10244" max="10244" width="12.33203125" style="1670" customWidth="1"/>
    <col min="10245" max="10246" width="11.5546875" style="1670" bestFit="1" customWidth="1"/>
    <col min="10247" max="10247" width="12.33203125" style="1670" bestFit="1" customWidth="1"/>
    <col min="10248" max="10248" width="12" style="1670" bestFit="1" customWidth="1"/>
    <col min="10249" max="10249" width="11.44140625" style="1670"/>
    <col min="10250" max="10251" width="7.88671875" style="1670" customWidth="1"/>
    <col min="10252" max="10252" width="14.5546875" style="1670" customWidth="1"/>
    <col min="10253" max="10496" width="11.44140625" style="1670"/>
    <col min="10497" max="10497" width="4" style="1670" customWidth="1"/>
    <col min="10498" max="10498" width="5.33203125" style="1670" customWidth="1"/>
    <col min="10499" max="10499" width="30.33203125" style="1670" customWidth="1"/>
    <col min="10500" max="10500" width="12.33203125" style="1670" customWidth="1"/>
    <col min="10501" max="10502" width="11.5546875" style="1670" bestFit="1" customWidth="1"/>
    <col min="10503" max="10503" width="12.33203125" style="1670" bestFit="1" customWidth="1"/>
    <col min="10504" max="10504" width="12" style="1670" bestFit="1" customWidth="1"/>
    <col min="10505" max="10505" width="11.44140625" style="1670"/>
    <col min="10506" max="10507" width="7.88671875" style="1670" customWidth="1"/>
    <col min="10508" max="10508" width="14.5546875" style="1670" customWidth="1"/>
    <col min="10509" max="10752" width="11.44140625" style="1670"/>
    <col min="10753" max="10753" width="4" style="1670" customWidth="1"/>
    <col min="10754" max="10754" width="5.33203125" style="1670" customWidth="1"/>
    <col min="10755" max="10755" width="30.33203125" style="1670" customWidth="1"/>
    <col min="10756" max="10756" width="12.33203125" style="1670" customWidth="1"/>
    <col min="10757" max="10758" width="11.5546875" style="1670" bestFit="1" customWidth="1"/>
    <col min="10759" max="10759" width="12.33203125" style="1670" bestFit="1" customWidth="1"/>
    <col min="10760" max="10760" width="12" style="1670" bestFit="1" customWidth="1"/>
    <col min="10761" max="10761" width="11.44140625" style="1670"/>
    <col min="10762" max="10763" width="7.88671875" style="1670" customWidth="1"/>
    <col min="10764" max="10764" width="14.5546875" style="1670" customWidth="1"/>
    <col min="10765" max="11008" width="11.44140625" style="1670"/>
    <col min="11009" max="11009" width="4" style="1670" customWidth="1"/>
    <col min="11010" max="11010" width="5.33203125" style="1670" customWidth="1"/>
    <col min="11011" max="11011" width="30.33203125" style="1670" customWidth="1"/>
    <col min="11012" max="11012" width="12.33203125" style="1670" customWidth="1"/>
    <col min="11013" max="11014" width="11.5546875" style="1670" bestFit="1" customWidth="1"/>
    <col min="11015" max="11015" width="12.33203125" style="1670" bestFit="1" customWidth="1"/>
    <col min="11016" max="11016" width="12" style="1670" bestFit="1" customWidth="1"/>
    <col min="11017" max="11017" width="11.44140625" style="1670"/>
    <col min="11018" max="11019" width="7.88671875" style="1670" customWidth="1"/>
    <col min="11020" max="11020" width="14.5546875" style="1670" customWidth="1"/>
    <col min="11021" max="11264" width="11.44140625" style="1670"/>
    <col min="11265" max="11265" width="4" style="1670" customWidth="1"/>
    <col min="11266" max="11266" width="5.33203125" style="1670" customWidth="1"/>
    <col min="11267" max="11267" width="30.33203125" style="1670" customWidth="1"/>
    <col min="11268" max="11268" width="12.33203125" style="1670" customWidth="1"/>
    <col min="11269" max="11270" width="11.5546875" style="1670" bestFit="1" customWidth="1"/>
    <col min="11271" max="11271" width="12.33203125" style="1670" bestFit="1" customWidth="1"/>
    <col min="11272" max="11272" width="12" style="1670" bestFit="1" customWidth="1"/>
    <col min="11273" max="11273" width="11.44140625" style="1670"/>
    <col min="11274" max="11275" width="7.88671875" style="1670" customWidth="1"/>
    <col min="11276" max="11276" width="14.5546875" style="1670" customWidth="1"/>
    <col min="11277" max="11520" width="11.44140625" style="1670"/>
    <col min="11521" max="11521" width="4" style="1670" customWidth="1"/>
    <col min="11522" max="11522" width="5.33203125" style="1670" customWidth="1"/>
    <col min="11523" max="11523" width="30.33203125" style="1670" customWidth="1"/>
    <col min="11524" max="11524" width="12.33203125" style="1670" customWidth="1"/>
    <col min="11525" max="11526" width="11.5546875" style="1670" bestFit="1" customWidth="1"/>
    <col min="11527" max="11527" width="12.33203125" style="1670" bestFit="1" customWidth="1"/>
    <col min="11528" max="11528" width="12" style="1670" bestFit="1" customWidth="1"/>
    <col min="11529" max="11529" width="11.44140625" style="1670"/>
    <col min="11530" max="11531" width="7.88671875" style="1670" customWidth="1"/>
    <col min="11532" max="11532" width="14.5546875" style="1670" customWidth="1"/>
    <col min="11533" max="11776" width="11.44140625" style="1670"/>
    <col min="11777" max="11777" width="4" style="1670" customWidth="1"/>
    <col min="11778" max="11778" width="5.33203125" style="1670" customWidth="1"/>
    <col min="11779" max="11779" width="30.33203125" style="1670" customWidth="1"/>
    <col min="11780" max="11780" width="12.33203125" style="1670" customWidth="1"/>
    <col min="11781" max="11782" width="11.5546875" style="1670" bestFit="1" customWidth="1"/>
    <col min="11783" max="11783" width="12.33203125" style="1670" bestFit="1" customWidth="1"/>
    <col min="11784" max="11784" width="12" style="1670" bestFit="1" customWidth="1"/>
    <col min="11785" max="11785" width="11.44140625" style="1670"/>
    <col min="11786" max="11787" width="7.88671875" style="1670" customWidth="1"/>
    <col min="11788" max="11788" width="14.5546875" style="1670" customWidth="1"/>
    <col min="11789" max="12032" width="11.44140625" style="1670"/>
    <col min="12033" max="12033" width="4" style="1670" customWidth="1"/>
    <col min="12034" max="12034" width="5.33203125" style="1670" customWidth="1"/>
    <col min="12035" max="12035" width="30.33203125" style="1670" customWidth="1"/>
    <col min="12036" max="12036" width="12.33203125" style="1670" customWidth="1"/>
    <col min="12037" max="12038" width="11.5546875" style="1670" bestFit="1" customWidth="1"/>
    <col min="12039" max="12039" width="12.33203125" style="1670" bestFit="1" customWidth="1"/>
    <col min="12040" max="12040" width="12" style="1670" bestFit="1" customWidth="1"/>
    <col min="12041" max="12041" width="11.44140625" style="1670"/>
    <col min="12042" max="12043" width="7.88671875" style="1670" customWidth="1"/>
    <col min="12044" max="12044" width="14.5546875" style="1670" customWidth="1"/>
    <col min="12045" max="12288" width="11.44140625" style="1670"/>
    <col min="12289" max="12289" width="4" style="1670" customWidth="1"/>
    <col min="12290" max="12290" width="5.33203125" style="1670" customWidth="1"/>
    <col min="12291" max="12291" width="30.33203125" style="1670" customWidth="1"/>
    <col min="12292" max="12292" width="12.33203125" style="1670" customWidth="1"/>
    <col min="12293" max="12294" width="11.5546875" style="1670" bestFit="1" customWidth="1"/>
    <col min="12295" max="12295" width="12.33203125" style="1670" bestFit="1" customWidth="1"/>
    <col min="12296" max="12296" width="12" style="1670" bestFit="1" customWidth="1"/>
    <col min="12297" max="12297" width="11.44140625" style="1670"/>
    <col min="12298" max="12299" width="7.88671875" style="1670" customWidth="1"/>
    <col min="12300" max="12300" width="14.5546875" style="1670" customWidth="1"/>
    <col min="12301" max="12544" width="11.44140625" style="1670"/>
    <col min="12545" max="12545" width="4" style="1670" customWidth="1"/>
    <col min="12546" max="12546" width="5.33203125" style="1670" customWidth="1"/>
    <col min="12547" max="12547" width="30.33203125" style="1670" customWidth="1"/>
    <col min="12548" max="12548" width="12.33203125" style="1670" customWidth="1"/>
    <col min="12549" max="12550" width="11.5546875" style="1670" bestFit="1" customWidth="1"/>
    <col min="12551" max="12551" width="12.33203125" style="1670" bestFit="1" customWidth="1"/>
    <col min="12552" max="12552" width="12" style="1670" bestFit="1" customWidth="1"/>
    <col min="12553" max="12553" width="11.44140625" style="1670"/>
    <col min="12554" max="12555" width="7.88671875" style="1670" customWidth="1"/>
    <col min="12556" max="12556" width="14.5546875" style="1670" customWidth="1"/>
    <col min="12557" max="12800" width="11.44140625" style="1670"/>
    <col min="12801" max="12801" width="4" style="1670" customWidth="1"/>
    <col min="12802" max="12802" width="5.33203125" style="1670" customWidth="1"/>
    <col min="12803" max="12803" width="30.33203125" style="1670" customWidth="1"/>
    <col min="12804" max="12804" width="12.33203125" style="1670" customWidth="1"/>
    <col min="12805" max="12806" width="11.5546875" style="1670" bestFit="1" customWidth="1"/>
    <col min="12807" max="12807" width="12.33203125" style="1670" bestFit="1" customWidth="1"/>
    <col min="12808" max="12808" width="12" style="1670" bestFit="1" customWidth="1"/>
    <col min="12809" max="12809" width="11.44140625" style="1670"/>
    <col min="12810" max="12811" width="7.88671875" style="1670" customWidth="1"/>
    <col min="12812" max="12812" width="14.5546875" style="1670" customWidth="1"/>
    <col min="12813" max="13056" width="11.44140625" style="1670"/>
    <col min="13057" max="13057" width="4" style="1670" customWidth="1"/>
    <col min="13058" max="13058" width="5.33203125" style="1670" customWidth="1"/>
    <col min="13059" max="13059" width="30.33203125" style="1670" customWidth="1"/>
    <col min="13060" max="13060" width="12.33203125" style="1670" customWidth="1"/>
    <col min="13061" max="13062" width="11.5546875" style="1670" bestFit="1" customWidth="1"/>
    <col min="13063" max="13063" width="12.33203125" style="1670" bestFit="1" customWidth="1"/>
    <col min="13064" max="13064" width="12" style="1670" bestFit="1" customWidth="1"/>
    <col min="13065" max="13065" width="11.44140625" style="1670"/>
    <col min="13066" max="13067" width="7.88671875" style="1670" customWidth="1"/>
    <col min="13068" max="13068" width="14.5546875" style="1670" customWidth="1"/>
    <col min="13069" max="13312" width="11.44140625" style="1670"/>
    <col min="13313" max="13313" width="4" style="1670" customWidth="1"/>
    <col min="13314" max="13314" width="5.33203125" style="1670" customWidth="1"/>
    <col min="13315" max="13315" width="30.33203125" style="1670" customWidth="1"/>
    <col min="13316" max="13316" width="12.33203125" style="1670" customWidth="1"/>
    <col min="13317" max="13318" width="11.5546875" style="1670" bestFit="1" customWidth="1"/>
    <col min="13319" max="13319" width="12.33203125" style="1670" bestFit="1" customWidth="1"/>
    <col min="13320" max="13320" width="12" style="1670" bestFit="1" customWidth="1"/>
    <col min="13321" max="13321" width="11.44140625" style="1670"/>
    <col min="13322" max="13323" width="7.88671875" style="1670" customWidth="1"/>
    <col min="13324" max="13324" width="14.5546875" style="1670" customWidth="1"/>
    <col min="13325" max="13568" width="11.44140625" style="1670"/>
    <col min="13569" max="13569" width="4" style="1670" customWidth="1"/>
    <col min="13570" max="13570" width="5.33203125" style="1670" customWidth="1"/>
    <col min="13571" max="13571" width="30.33203125" style="1670" customWidth="1"/>
    <col min="13572" max="13572" width="12.33203125" style="1670" customWidth="1"/>
    <col min="13573" max="13574" width="11.5546875" style="1670" bestFit="1" customWidth="1"/>
    <col min="13575" max="13575" width="12.33203125" style="1670" bestFit="1" customWidth="1"/>
    <col min="13576" max="13576" width="12" style="1670" bestFit="1" customWidth="1"/>
    <col min="13577" max="13577" width="11.44140625" style="1670"/>
    <col min="13578" max="13579" width="7.88671875" style="1670" customWidth="1"/>
    <col min="13580" max="13580" width="14.5546875" style="1670" customWidth="1"/>
    <col min="13581" max="13824" width="11.44140625" style="1670"/>
    <col min="13825" max="13825" width="4" style="1670" customWidth="1"/>
    <col min="13826" max="13826" width="5.33203125" style="1670" customWidth="1"/>
    <col min="13827" max="13827" width="30.33203125" style="1670" customWidth="1"/>
    <col min="13828" max="13828" width="12.33203125" style="1670" customWidth="1"/>
    <col min="13829" max="13830" width="11.5546875" style="1670" bestFit="1" customWidth="1"/>
    <col min="13831" max="13831" width="12.33203125" style="1670" bestFit="1" customWidth="1"/>
    <col min="13832" max="13832" width="12" style="1670" bestFit="1" customWidth="1"/>
    <col min="13833" max="13833" width="11.44140625" style="1670"/>
    <col min="13834" max="13835" width="7.88671875" style="1670" customWidth="1"/>
    <col min="13836" max="13836" width="14.5546875" style="1670" customWidth="1"/>
    <col min="13837" max="14080" width="11.44140625" style="1670"/>
    <col min="14081" max="14081" width="4" style="1670" customWidth="1"/>
    <col min="14082" max="14082" width="5.33203125" style="1670" customWidth="1"/>
    <col min="14083" max="14083" width="30.33203125" style="1670" customWidth="1"/>
    <col min="14084" max="14084" width="12.33203125" style="1670" customWidth="1"/>
    <col min="14085" max="14086" width="11.5546875" style="1670" bestFit="1" customWidth="1"/>
    <col min="14087" max="14087" width="12.33203125" style="1670" bestFit="1" customWidth="1"/>
    <col min="14088" max="14088" width="12" style="1670" bestFit="1" customWidth="1"/>
    <col min="14089" max="14089" width="11.44140625" style="1670"/>
    <col min="14090" max="14091" width="7.88671875" style="1670" customWidth="1"/>
    <col min="14092" max="14092" width="14.5546875" style="1670" customWidth="1"/>
    <col min="14093" max="14336" width="11.44140625" style="1670"/>
    <col min="14337" max="14337" width="4" style="1670" customWidth="1"/>
    <col min="14338" max="14338" width="5.33203125" style="1670" customWidth="1"/>
    <col min="14339" max="14339" width="30.33203125" style="1670" customWidth="1"/>
    <col min="14340" max="14340" width="12.33203125" style="1670" customWidth="1"/>
    <col min="14341" max="14342" width="11.5546875" style="1670" bestFit="1" customWidth="1"/>
    <col min="14343" max="14343" width="12.33203125" style="1670" bestFit="1" customWidth="1"/>
    <col min="14344" max="14344" width="12" style="1670" bestFit="1" customWidth="1"/>
    <col min="14345" max="14345" width="11.44140625" style="1670"/>
    <col min="14346" max="14347" width="7.88671875" style="1670" customWidth="1"/>
    <col min="14348" max="14348" width="14.5546875" style="1670" customWidth="1"/>
    <col min="14349" max="14592" width="11.44140625" style="1670"/>
    <col min="14593" max="14593" width="4" style="1670" customWidth="1"/>
    <col min="14594" max="14594" width="5.33203125" style="1670" customWidth="1"/>
    <col min="14595" max="14595" width="30.33203125" style="1670" customWidth="1"/>
    <col min="14596" max="14596" width="12.33203125" style="1670" customWidth="1"/>
    <col min="14597" max="14598" width="11.5546875" style="1670" bestFit="1" customWidth="1"/>
    <col min="14599" max="14599" width="12.33203125" style="1670" bestFit="1" customWidth="1"/>
    <col min="14600" max="14600" width="12" style="1670" bestFit="1" customWidth="1"/>
    <col min="14601" max="14601" width="11.44140625" style="1670"/>
    <col min="14602" max="14603" width="7.88671875" style="1670" customWidth="1"/>
    <col min="14604" max="14604" width="14.5546875" style="1670" customWidth="1"/>
    <col min="14605" max="14848" width="11.44140625" style="1670"/>
    <col min="14849" max="14849" width="4" style="1670" customWidth="1"/>
    <col min="14850" max="14850" width="5.33203125" style="1670" customWidth="1"/>
    <col min="14851" max="14851" width="30.33203125" style="1670" customWidth="1"/>
    <col min="14852" max="14852" width="12.33203125" style="1670" customWidth="1"/>
    <col min="14853" max="14854" width="11.5546875" style="1670" bestFit="1" customWidth="1"/>
    <col min="14855" max="14855" width="12.33203125" style="1670" bestFit="1" customWidth="1"/>
    <col min="14856" max="14856" width="12" style="1670" bestFit="1" customWidth="1"/>
    <col min="14857" max="14857" width="11.44140625" style="1670"/>
    <col min="14858" max="14859" width="7.88671875" style="1670" customWidth="1"/>
    <col min="14860" max="14860" width="14.5546875" style="1670" customWidth="1"/>
    <col min="14861" max="15104" width="11.44140625" style="1670"/>
    <col min="15105" max="15105" width="4" style="1670" customWidth="1"/>
    <col min="15106" max="15106" width="5.33203125" style="1670" customWidth="1"/>
    <col min="15107" max="15107" width="30.33203125" style="1670" customWidth="1"/>
    <col min="15108" max="15108" width="12.33203125" style="1670" customWidth="1"/>
    <col min="15109" max="15110" width="11.5546875" style="1670" bestFit="1" customWidth="1"/>
    <col min="15111" max="15111" width="12.33203125" style="1670" bestFit="1" customWidth="1"/>
    <col min="15112" max="15112" width="12" style="1670" bestFit="1" customWidth="1"/>
    <col min="15113" max="15113" width="11.44140625" style="1670"/>
    <col min="15114" max="15115" width="7.88671875" style="1670" customWidth="1"/>
    <col min="15116" max="15116" width="14.5546875" style="1670" customWidth="1"/>
    <col min="15117" max="15360" width="11.44140625" style="1670"/>
    <col min="15361" max="15361" width="4" style="1670" customWidth="1"/>
    <col min="15362" max="15362" width="5.33203125" style="1670" customWidth="1"/>
    <col min="15363" max="15363" width="30.33203125" style="1670" customWidth="1"/>
    <col min="15364" max="15364" width="12.33203125" style="1670" customWidth="1"/>
    <col min="15365" max="15366" width="11.5546875" style="1670" bestFit="1" customWidth="1"/>
    <col min="15367" max="15367" width="12.33203125" style="1670" bestFit="1" customWidth="1"/>
    <col min="15368" max="15368" width="12" style="1670" bestFit="1" customWidth="1"/>
    <col min="15369" max="15369" width="11.44140625" style="1670"/>
    <col min="15370" max="15371" width="7.88671875" style="1670" customWidth="1"/>
    <col min="15372" max="15372" width="14.5546875" style="1670" customWidth="1"/>
    <col min="15373" max="15616" width="11.44140625" style="1670"/>
    <col min="15617" max="15617" width="4" style="1670" customWidth="1"/>
    <col min="15618" max="15618" width="5.33203125" style="1670" customWidth="1"/>
    <col min="15619" max="15619" width="30.33203125" style="1670" customWidth="1"/>
    <col min="15620" max="15620" width="12.33203125" style="1670" customWidth="1"/>
    <col min="15621" max="15622" width="11.5546875" style="1670" bestFit="1" customWidth="1"/>
    <col min="15623" max="15623" width="12.33203125" style="1670" bestFit="1" customWidth="1"/>
    <col min="15624" max="15624" width="12" style="1670" bestFit="1" customWidth="1"/>
    <col min="15625" max="15625" width="11.44140625" style="1670"/>
    <col min="15626" max="15627" width="7.88671875" style="1670" customWidth="1"/>
    <col min="15628" max="15628" width="14.5546875" style="1670" customWidth="1"/>
    <col min="15629" max="15872" width="11.44140625" style="1670"/>
    <col min="15873" max="15873" width="4" style="1670" customWidth="1"/>
    <col min="15874" max="15874" width="5.33203125" style="1670" customWidth="1"/>
    <col min="15875" max="15875" width="30.33203125" style="1670" customWidth="1"/>
    <col min="15876" max="15876" width="12.33203125" style="1670" customWidth="1"/>
    <col min="15877" max="15878" width="11.5546875" style="1670" bestFit="1" customWidth="1"/>
    <col min="15879" max="15879" width="12.33203125" style="1670" bestFit="1" customWidth="1"/>
    <col min="15880" max="15880" width="12" style="1670" bestFit="1" customWidth="1"/>
    <col min="15881" max="15881" width="11.44140625" style="1670"/>
    <col min="15882" max="15883" width="7.88671875" style="1670" customWidth="1"/>
    <col min="15884" max="15884" width="14.5546875" style="1670" customWidth="1"/>
    <col min="15885" max="16128" width="11.44140625" style="1670"/>
    <col min="16129" max="16129" width="4" style="1670" customWidth="1"/>
    <col min="16130" max="16130" width="5.33203125" style="1670" customWidth="1"/>
    <col min="16131" max="16131" width="30.33203125" style="1670" customWidth="1"/>
    <col min="16132" max="16132" width="12.33203125" style="1670" customWidth="1"/>
    <col min="16133" max="16134" width="11.5546875" style="1670" bestFit="1" customWidth="1"/>
    <col min="16135" max="16135" width="12.33203125" style="1670" bestFit="1" customWidth="1"/>
    <col min="16136" max="16136" width="12" style="1670" bestFit="1" customWidth="1"/>
    <col min="16137" max="16137" width="11.44140625" style="1670"/>
    <col min="16138" max="16139" width="7.88671875" style="1670" customWidth="1"/>
    <col min="16140" max="16140" width="14.5546875" style="1670" customWidth="1"/>
    <col min="16141" max="16384" width="11.44140625" style="1670"/>
  </cols>
  <sheetData>
    <row r="1" spans="1:17">
      <c r="A1" s="493"/>
      <c r="B1" s="1669"/>
      <c r="C1" s="1669"/>
    </row>
    <row r="2" spans="1:17" ht="28.2">
      <c r="B2" s="1906" t="s">
        <v>93</v>
      </c>
      <c r="C2" s="1906"/>
      <c r="D2" s="1906"/>
      <c r="E2" s="1906"/>
      <c r="F2" s="1906"/>
      <c r="G2" s="1906"/>
      <c r="H2" s="1906"/>
      <c r="I2" s="1672"/>
      <c r="J2" s="1673"/>
      <c r="K2" s="993"/>
    </row>
    <row r="3" spans="1:17" ht="16.8">
      <c r="B3" s="1899">
        <v>45596</v>
      </c>
      <c r="C3" s="1899"/>
      <c r="D3" s="1899"/>
      <c r="E3" s="1899"/>
      <c r="F3" s="1899"/>
      <c r="G3" s="1899"/>
      <c r="H3" s="1899"/>
      <c r="J3" s="1674"/>
    </row>
    <row r="4" spans="1:17" ht="15.6">
      <c r="B4" s="1907" t="s">
        <v>228</v>
      </c>
      <c r="C4" s="1907"/>
      <c r="D4" s="1907"/>
      <c r="E4" s="1907"/>
      <c r="F4" s="1907"/>
      <c r="G4" s="1907"/>
      <c r="H4" s="1907"/>
      <c r="I4" s="1672"/>
      <c r="J4" s="1673"/>
    </row>
    <row r="5" spans="1:17" ht="15" thickBot="1">
      <c r="D5" s="1675"/>
      <c r="E5" s="1675"/>
      <c r="F5" s="1675"/>
      <c r="G5" s="1675"/>
      <c r="H5" s="1675"/>
    </row>
    <row r="6" spans="1:17">
      <c r="A6" s="1676"/>
      <c r="B6" s="1677"/>
      <c r="C6" s="1677"/>
      <c r="D6" s="1678" t="s">
        <v>112</v>
      </c>
      <c r="E6" s="1678" t="s">
        <v>115</v>
      </c>
      <c r="F6" s="1678" t="s">
        <v>116</v>
      </c>
      <c r="G6" s="1678" t="s">
        <v>117</v>
      </c>
      <c r="H6" s="1679" t="s">
        <v>97</v>
      </c>
      <c r="L6" s="1680"/>
      <c r="M6" s="1680"/>
      <c r="N6" s="1680"/>
      <c r="O6" s="1680"/>
      <c r="P6" s="1680"/>
    </row>
    <row r="7" spans="1:17">
      <c r="A7" s="1681"/>
      <c r="B7" s="1682" t="s">
        <v>290</v>
      </c>
      <c r="C7" s="1683"/>
      <c r="D7" s="1682"/>
      <c r="E7" s="1682"/>
      <c r="F7" s="1682"/>
      <c r="G7" s="1682"/>
      <c r="H7" s="1682"/>
      <c r="K7" s="1680"/>
    </row>
    <row r="8" spans="1:17">
      <c r="A8" s="1681"/>
      <c r="B8" s="1676"/>
      <c r="C8" s="1684" t="s">
        <v>1521</v>
      </c>
      <c r="D8" s="1684"/>
      <c r="K8" s="1680"/>
    </row>
    <row r="9" spans="1:17">
      <c r="A9" s="1681"/>
      <c r="B9" s="1676"/>
      <c r="C9" s="1676" t="s">
        <v>1522</v>
      </c>
      <c r="D9" s="1685">
        <v>23239.85874</v>
      </c>
      <c r="E9" s="1685">
        <v>12035.270919999999</v>
      </c>
      <c r="F9" s="1685">
        <v>165293.12163000001</v>
      </c>
      <c r="G9" s="1685">
        <v>60550.549490000005</v>
      </c>
      <c r="H9" s="1686">
        <v>261118.80077999999</v>
      </c>
      <c r="I9" s="1687"/>
      <c r="M9" s="1685"/>
      <c r="N9" s="1685"/>
      <c r="O9" s="1685"/>
      <c r="P9" s="1685"/>
      <c r="Q9" s="1686"/>
    </row>
    <row r="10" spans="1:17">
      <c r="A10" s="1681"/>
      <c r="B10" s="1676"/>
      <c r="C10" s="1676" t="s">
        <v>1523</v>
      </c>
      <c r="D10" s="1685">
        <v>401.12689</v>
      </c>
      <c r="E10" s="1685">
        <v>147717.49458</v>
      </c>
      <c r="F10" s="1685">
        <v>0</v>
      </c>
      <c r="G10" s="1685">
        <v>34510.405509999997</v>
      </c>
      <c r="H10" s="1686">
        <v>182629.02698</v>
      </c>
      <c r="I10" s="1687"/>
      <c r="K10" s="1680"/>
      <c r="M10" s="1685"/>
      <c r="N10" s="1685"/>
      <c r="O10" s="1685"/>
      <c r="P10" s="1685"/>
      <c r="Q10" s="1686"/>
    </row>
    <row r="11" spans="1:17">
      <c r="A11" s="1681"/>
      <c r="B11" s="1676"/>
      <c r="C11" s="1676" t="s">
        <v>1524</v>
      </c>
      <c r="D11" s="1685">
        <v>0</v>
      </c>
      <c r="E11" s="1685">
        <v>3031.5878499999999</v>
      </c>
      <c r="F11" s="1685">
        <v>0</v>
      </c>
      <c r="G11" s="1685">
        <v>394.82235000000003</v>
      </c>
      <c r="H11" s="1686">
        <v>3426.4102000000003</v>
      </c>
      <c r="I11" s="1687"/>
      <c r="J11" s="1675"/>
      <c r="K11" s="1688"/>
      <c r="L11" s="1675"/>
      <c r="M11" s="1689"/>
      <c r="N11" s="1685"/>
      <c r="O11" s="1685"/>
      <c r="P11" s="1685"/>
      <c r="Q11" s="1686"/>
    </row>
    <row r="12" spans="1:17">
      <c r="A12" s="1681"/>
      <c r="B12" s="1676"/>
      <c r="C12" s="1676" t="s">
        <v>1525</v>
      </c>
      <c r="D12" s="1685">
        <v>0.11631</v>
      </c>
      <c r="E12" s="1685">
        <v>5208.4760099999994</v>
      </c>
      <c r="F12" s="1685">
        <v>6488.5122000000001</v>
      </c>
      <c r="G12" s="1685">
        <v>3272.8877599999996</v>
      </c>
      <c r="H12" s="1686">
        <v>14969.992279999999</v>
      </c>
      <c r="I12" s="1687"/>
      <c r="K12" s="1680"/>
      <c r="M12" s="1685"/>
      <c r="N12" s="1685"/>
      <c r="O12" s="1685"/>
      <c r="P12" s="1685"/>
      <c r="Q12" s="1686"/>
    </row>
    <row r="13" spans="1:17">
      <c r="A13" s="1681"/>
      <c r="B13" s="1676"/>
      <c r="C13" s="1676" t="s">
        <v>1526</v>
      </c>
      <c r="D13" s="1685">
        <v>0</v>
      </c>
      <c r="E13" s="1685">
        <v>0</v>
      </c>
      <c r="F13" s="1685">
        <v>10.573079999999999</v>
      </c>
      <c r="G13" s="1685">
        <v>15.336889999999999</v>
      </c>
      <c r="H13" s="1686">
        <v>25.909970000000001</v>
      </c>
      <c r="I13" s="1687"/>
      <c r="K13" s="1680"/>
      <c r="M13" s="1685"/>
      <c r="N13" s="1685"/>
      <c r="O13" s="1685"/>
      <c r="P13" s="1685"/>
      <c r="Q13" s="1686"/>
    </row>
    <row r="14" spans="1:17">
      <c r="A14" s="1681"/>
      <c r="B14" s="1676"/>
      <c r="C14" s="1676" t="s">
        <v>1527</v>
      </c>
      <c r="D14" s="1685">
        <v>181.69852</v>
      </c>
      <c r="E14" s="1685">
        <v>779.64215999999999</v>
      </c>
      <c r="F14" s="1685">
        <v>2545.03919</v>
      </c>
      <c r="G14" s="1685">
        <v>279.80233000000004</v>
      </c>
      <c r="H14" s="1686">
        <v>3786.1822000000002</v>
      </c>
      <c r="I14" s="1687"/>
      <c r="K14" s="1680"/>
      <c r="M14" s="1685"/>
      <c r="N14" s="1685"/>
      <c r="O14" s="1685"/>
      <c r="P14" s="1685"/>
      <c r="Q14" s="1686"/>
    </row>
    <row r="15" spans="1:17">
      <c r="A15" s="1681"/>
      <c r="B15" s="1676"/>
      <c r="C15" s="1676" t="s">
        <v>1528</v>
      </c>
      <c r="D15" s="1685">
        <v>1159.2953500000001</v>
      </c>
      <c r="E15" s="1685">
        <v>2226.4456600000003</v>
      </c>
      <c r="F15" s="1685">
        <v>2661.6062999999999</v>
      </c>
      <c r="G15" s="1685">
        <v>2200.5780399999999</v>
      </c>
      <c r="H15" s="1686">
        <v>8247.9253499999995</v>
      </c>
      <c r="I15" s="1687"/>
      <c r="K15" s="1680"/>
      <c r="M15" s="1685"/>
      <c r="N15" s="1685"/>
      <c r="O15" s="1685"/>
      <c r="P15" s="1685"/>
      <c r="Q15" s="1686"/>
    </row>
    <row r="16" spans="1:17">
      <c r="A16" s="1681"/>
      <c r="B16" s="1676"/>
      <c r="C16" s="1676" t="s">
        <v>1529</v>
      </c>
      <c r="D16" s="1685">
        <v>19405.091</v>
      </c>
      <c r="E16" s="1685">
        <v>55046.210509999997</v>
      </c>
      <c r="F16" s="1685">
        <v>42263.333290000002</v>
      </c>
      <c r="G16" s="1685">
        <v>43255.54279</v>
      </c>
      <c r="H16" s="1686">
        <v>159970.17759000001</v>
      </c>
      <c r="I16" s="1687"/>
      <c r="K16" s="1680"/>
      <c r="M16" s="1685"/>
      <c r="N16" s="1685"/>
      <c r="O16" s="1685"/>
      <c r="P16" s="1685"/>
      <c r="Q16" s="1686"/>
    </row>
    <row r="17" spans="1:17">
      <c r="A17" s="1681"/>
      <c r="B17" s="1676"/>
      <c r="C17" s="1676" t="s">
        <v>1530</v>
      </c>
      <c r="D17" s="1685">
        <v>0</v>
      </c>
      <c r="E17" s="1685">
        <v>0</v>
      </c>
      <c r="F17" s="1685">
        <v>23.833350000000003</v>
      </c>
      <c r="G17" s="1685">
        <v>61.029910000000001</v>
      </c>
      <c r="H17" s="1686">
        <v>84.863259999999997</v>
      </c>
      <c r="I17" s="1687"/>
      <c r="M17" s="1685"/>
      <c r="N17" s="1685"/>
      <c r="O17" s="1685"/>
      <c r="P17" s="1685"/>
      <c r="Q17" s="1686"/>
    </row>
    <row r="18" spans="1:17">
      <c r="A18" s="1681"/>
      <c r="B18" s="1676"/>
      <c r="C18" s="1684" t="s">
        <v>1531</v>
      </c>
      <c r="D18" s="1686">
        <v>44387.186809999999</v>
      </c>
      <c r="E18" s="1686">
        <v>226045.12768999999</v>
      </c>
      <c r="F18" s="1686">
        <v>219286.01903999998</v>
      </c>
      <c r="G18" s="1686">
        <v>144540.95507</v>
      </c>
      <c r="H18" s="1686">
        <v>634259.28861000005</v>
      </c>
      <c r="I18" s="1687"/>
      <c r="M18" s="1686"/>
      <c r="N18" s="1686"/>
      <c r="O18" s="1686"/>
      <c r="P18" s="1686"/>
      <c r="Q18" s="1686"/>
    </row>
    <row r="19" spans="1:17">
      <c r="A19" s="1681"/>
      <c r="B19" s="1676"/>
      <c r="C19" s="1676" t="s">
        <v>1526</v>
      </c>
      <c r="D19" s="1685">
        <v>0</v>
      </c>
      <c r="E19" s="1685">
        <v>0</v>
      </c>
      <c r="F19" s="1685">
        <v>0</v>
      </c>
      <c r="G19" s="1685">
        <v>0</v>
      </c>
      <c r="H19" s="1686">
        <v>0</v>
      </c>
      <c r="I19" s="1687"/>
      <c r="M19" s="1685"/>
      <c r="N19" s="1685"/>
      <c r="O19" s="1685"/>
      <c r="P19" s="1685"/>
      <c r="Q19" s="1686"/>
    </row>
    <row r="20" spans="1:17">
      <c r="A20" s="1681"/>
      <c r="B20" s="1676"/>
      <c r="C20" s="1676" t="s">
        <v>1527</v>
      </c>
      <c r="D20" s="1685">
        <v>278.19841000000002</v>
      </c>
      <c r="E20" s="1685">
        <v>792.87069000000008</v>
      </c>
      <c r="F20" s="1685">
        <v>0</v>
      </c>
      <c r="G20" s="1685">
        <v>90.700330000000008</v>
      </c>
      <c r="H20" s="1686">
        <v>1161.7694299999998</v>
      </c>
      <c r="I20" s="1687"/>
      <c r="M20" s="1685"/>
      <c r="N20" s="1685"/>
      <c r="O20" s="1685"/>
      <c r="P20" s="1685"/>
      <c r="Q20" s="1686"/>
    </row>
    <row r="21" spans="1:17">
      <c r="A21" s="1681"/>
      <c r="B21" s="1676"/>
      <c r="C21" s="1676" t="s">
        <v>1532</v>
      </c>
      <c r="D21" s="1685">
        <v>0</v>
      </c>
      <c r="E21" s="1685">
        <v>0</v>
      </c>
      <c r="F21" s="1685">
        <v>1763.9526699999999</v>
      </c>
      <c r="G21" s="1685">
        <v>4.1066599999999998</v>
      </c>
      <c r="H21" s="1686">
        <v>1768.05933</v>
      </c>
      <c r="I21" s="1687"/>
      <c r="M21" s="1685"/>
      <c r="N21" s="1685"/>
      <c r="O21" s="1685"/>
      <c r="P21" s="1685"/>
      <c r="Q21" s="1686"/>
    </row>
    <row r="22" spans="1:17">
      <c r="A22" s="1681"/>
      <c r="B22" s="1676"/>
      <c r="C22" s="1676" t="s">
        <v>1533</v>
      </c>
      <c r="D22" s="1685">
        <v>149675.71247</v>
      </c>
      <c r="E22" s="1685">
        <v>453915.43906</v>
      </c>
      <c r="F22" s="1685">
        <v>306262.98311999999</v>
      </c>
      <c r="G22" s="1685">
        <v>328658.27769999998</v>
      </c>
      <c r="H22" s="1686">
        <v>1238512.4123499999</v>
      </c>
      <c r="I22" s="1687"/>
      <c r="J22" s="1675"/>
      <c r="M22" s="1685"/>
      <c r="N22" s="1685"/>
      <c r="O22" s="1685"/>
      <c r="P22" s="1685"/>
      <c r="Q22" s="1686"/>
    </row>
    <row r="23" spans="1:17">
      <c r="A23" s="1681"/>
      <c r="B23" s="1676"/>
      <c r="C23" s="1676" t="s">
        <v>1534</v>
      </c>
      <c r="D23" s="1685">
        <v>807.80511000000001</v>
      </c>
      <c r="E23" s="1685">
        <v>19557.331870000002</v>
      </c>
      <c r="F23" s="1685">
        <v>4172.7083400000001</v>
      </c>
      <c r="G23" s="1685">
        <v>24532.958930000001</v>
      </c>
      <c r="H23" s="1686">
        <v>49070.804250000001</v>
      </c>
      <c r="I23" s="1687"/>
      <c r="M23" s="1685"/>
      <c r="N23" s="1685"/>
      <c r="O23" s="1685"/>
      <c r="P23" s="1685"/>
      <c r="Q23" s="1686"/>
    </row>
    <row r="24" spans="1:17">
      <c r="A24" s="1681"/>
      <c r="B24" s="1676"/>
      <c r="C24" s="1676" t="s">
        <v>1535</v>
      </c>
      <c r="D24" s="1685">
        <v>2313.5358900000001</v>
      </c>
      <c r="E24" s="1685">
        <v>406314.09211999999</v>
      </c>
      <c r="F24" s="1685">
        <v>179556.38890000002</v>
      </c>
      <c r="G24" s="1685">
        <v>529370.53500000003</v>
      </c>
      <c r="H24" s="1686">
        <v>1117554.5519100002</v>
      </c>
      <c r="I24" s="1687"/>
      <c r="M24" s="1685"/>
      <c r="N24" s="1685"/>
      <c r="O24" s="1685"/>
      <c r="P24" s="1685"/>
      <c r="Q24" s="1686"/>
    </row>
    <row r="25" spans="1:17">
      <c r="A25" s="1681"/>
      <c r="B25" s="1676"/>
      <c r="C25" s="1676" t="s">
        <v>1536</v>
      </c>
      <c r="D25" s="1685">
        <v>0</v>
      </c>
      <c r="E25" s="1685">
        <v>10125.563550000001</v>
      </c>
      <c r="F25" s="1685">
        <v>0</v>
      </c>
      <c r="G25" s="1685">
        <v>0</v>
      </c>
      <c r="H25" s="1686">
        <v>10125.563550000001</v>
      </c>
      <c r="I25" s="1687"/>
      <c r="M25" s="1685"/>
      <c r="N25" s="1685"/>
      <c r="O25" s="1685"/>
      <c r="P25" s="1685"/>
      <c r="Q25" s="1686"/>
    </row>
    <row r="26" spans="1:17">
      <c r="A26" s="1681"/>
      <c r="B26" s="1676"/>
      <c r="C26" s="1676" t="s">
        <v>1530</v>
      </c>
      <c r="D26" s="1685">
        <v>0</v>
      </c>
      <c r="E26" s="1685">
        <v>0</v>
      </c>
      <c r="F26" s="1685">
        <v>0</v>
      </c>
      <c r="G26" s="1685">
        <v>0</v>
      </c>
      <c r="H26" s="1686">
        <v>0</v>
      </c>
      <c r="I26" s="1687"/>
      <c r="M26" s="1685"/>
      <c r="N26" s="1685"/>
      <c r="O26" s="1685"/>
      <c r="P26" s="1685"/>
      <c r="Q26" s="1686"/>
    </row>
    <row r="27" spans="1:17">
      <c r="A27" s="1681"/>
      <c r="B27" s="1684" t="s">
        <v>303</v>
      </c>
      <c r="C27" s="1684"/>
      <c r="D27" s="1686">
        <v>197462.43869000001</v>
      </c>
      <c r="E27" s="1686">
        <v>1116750.4249800001</v>
      </c>
      <c r="F27" s="1686">
        <v>711042.05207000009</v>
      </c>
      <c r="G27" s="1686">
        <v>1027197.5336900001</v>
      </c>
      <c r="H27" s="1686">
        <v>3052452.44943</v>
      </c>
      <c r="I27" s="1687"/>
      <c r="K27" s="1690"/>
      <c r="L27" s="1690"/>
      <c r="M27" s="1690"/>
      <c r="N27" s="1690"/>
      <c r="O27" s="1690"/>
      <c r="P27" s="1690"/>
      <c r="Q27" s="1686"/>
    </row>
    <row r="28" spans="1:17">
      <c r="A28" s="1691"/>
      <c r="B28" s="1676"/>
      <c r="C28" s="1676"/>
      <c r="G28" s="1690"/>
      <c r="H28" s="1686"/>
      <c r="I28" s="1687"/>
      <c r="P28" s="1690"/>
      <c r="Q28" s="1686"/>
    </row>
    <row r="29" spans="1:17">
      <c r="A29" s="1681"/>
      <c r="B29" s="1682" t="s">
        <v>304</v>
      </c>
      <c r="C29" s="1692"/>
      <c r="D29" s="1693"/>
      <c r="E29" s="1693"/>
      <c r="F29" s="1693"/>
      <c r="G29" s="1693"/>
      <c r="H29" s="1693"/>
      <c r="I29" s="1687"/>
      <c r="M29" s="1694"/>
      <c r="N29" s="1694"/>
      <c r="O29" s="1694"/>
      <c r="P29" s="1694"/>
      <c r="Q29" s="1694"/>
    </row>
    <row r="30" spans="1:17">
      <c r="A30" s="1681"/>
      <c r="B30" s="1676"/>
      <c r="C30" s="1684" t="s">
        <v>1537</v>
      </c>
      <c r="D30" s="1685"/>
      <c r="E30" s="1685"/>
      <c r="F30" s="1685"/>
      <c r="G30" s="1685"/>
      <c r="H30" s="1686"/>
      <c r="I30" s="1687"/>
      <c r="M30" s="1685"/>
      <c r="N30" s="1685"/>
      <c r="O30" s="1685"/>
      <c r="P30" s="1685"/>
      <c r="Q30" s="1686"/>
    </row>
    <row r="31" spans="1:17">
      <c r="A31" s="1681"/>
      <c r="B31" s="1691"/>
      <c r="C31" s="1676" t="s">
        <v>1538</v>
      </c>
      <c r="D31" s="1685">
        <v>0</v>
      </c>
      <c r="E31" s="1685">
        <v>0</v>
      </c>
      <c r="F31" s="1685">
        <v>0</v>
      </c>
      <c r="G31" s="1685">
        <v>0</v>
      </c>
      <c r="H31" s="1686">
        <v>0</v>
      </c>
      <c r="I31" s="1687"/>
      <c r="M31" s="1685"/>
      <c r="N31" s="1685"/>
      <c r="O31" s="1685"/>
      <c r="P31" s="1685"/>
      <c r="Q31" s="1686"/>
    </row>
    <row r="32" spans="1:17">
      <c r="A32" s="1681"/>
      <c r="B32" s="1691"/>
      <c r="C32" s="1676" t="s">
        <v>1539</v>
      </c>
      <c r="D32" s="1685">
        <v>4729.7338399999999</v>
      </c>
      <c r="E32" s="1685">
        <v>3360.1687599999996</v>
      </c>
      <c r="F32" s="1685">
        <v>14455.75879</v>
      </c>
      <c r="G32" s="1685">
        <v>4156.2154700000001</v>
      </c>
      <c r="H32" s="1686">
        <v>26701.87686</v>
      </c>
      <c r="I32" s="1687"/>
      <c r="M32" s="1685"/>
      <c r="N32" s="1685"/>
      <c r="O32" s="1685"/>
      <c r="P32" s="1685"/>
      <c r="Q32" s="1686"/>
    </row>
    <row r="33" spans="1:17">
      <c r="A33" s="1681"/>
      <c r="B33" s="1691"/>
      <c r="C33" s="1676" t="s">
        <v>1540</v>
      </c>
      <c r="D33" s="1685">
        <v>0</v>
      </c>
      <c r="E33" s="1685">
        <v>6.0954899999999999</v>
      </c>
      <c r="F33" s="1685">
        <v>57.625050000000002</v>
      </c>
      <c r="G33" s="1685">
        <v>1688.3661499999998</v>
      </c>
      <c r="H33" s="1686">
        <v>1752.0866899999999</v>
      </c>
      <c r="I33" s="1687"/>
      <c r="M33" s="1685"/>
      <c r="N33" s="1685"/>
      <c r="O33" s="1685"/>
      <c r="P33" s="1685"/>
      <c r="Q33" s="1686"/>
    </row>
    <row r="34" spans="1:17">
      <c r="A34" s="1681"/>
      <c r="B34" s="1691"/>
      <c r="C34" s="1676" t="s">
        <v>1541</v>
      </c>
      <c r="D34" s="1685">
        <v>12.19688</v>
      </c>
      <c r="E34" s="1685">
        <v>0</v>
      </c>
      <c r="F34" s="1685">
        <v>63090.782670000001</v>
      </c>
      <c r="G34" s="1685">
        <v>12.50526</v>
      </c>
      <c r="H34" s="1686">
        <v>63115.484810000002</v>
      </c>
      <c r="I34" s="1687"/>
      <c r="M34" s="1685"/>
      <c r="N34" s="1685"/>
      <c r="O34" s="1685"/>
      <c r="P34" s="1685"/>
      <c r="Q34" s="1686"/>
    </row>
    <row r="35" spans="1:17">
      <c r="A35" s="1681"/>
      <c r="B35" s="1691"/>
      <c r="C35" s="1676" t="s">
        <v>1542</v>
      </c>
      <c r="D35" s="1685">
        <v>18108.77189</v>
      </c>
      <c r="E35" s="1685">
        <v>57792.743750000001</v>
      </c>
      <c r="F35" s="1685">
        <v>46322.747539999997</v>
      </c>
      <c r="G35" s="1685">
        <v>45139.46501</v>
      </c>
      <c r="H35" s="1686">
        <v>167363.72818999999</v>
      </c>
      <c r="I35" s="1687"/>
      <c r="M35" s="1685"/>
      <c r="N35" s="1685"/>
      <c r="O35" s="1685"/>
      <c r="P35" s="1685"/>
      <c r="Q35" s="1686"/>
    </row>
    <row r="36" spans="1:17">
      <c r="A36" s="1681"/>
      <c r="B36" s="1691"/>
      <c r="C36" s="1676" t="s">
        <v>1543</v>
      </c>
      <c r="D36" s="1685">
        <v>3232.6222400000001</v>
      </c>
      <c r="E36" s="1685">
        <v>10293.12874</v>
      </c>
      <c r="F36" s="1685">
        <v>8637.1078800000014</v>
      </c>
      <c r="G36" s="1685">
        <v>8487.6646799999999</v>
      </c>
      <c r="H36" s="1686">
        <v>30650.523539999998</v>
      </c>
      <c r="I36" s="1687"/>
      <c r="M36" s="1685"/>
      <c r="N36" s="1685"/>
      <c r="O36" s="1685"/>
      <c r="P36" s="1685"/>
      <c r="Q36" s="1686"/>
    </row>
    <row r="37" spans="1:17">
      <c r="A37" s="1681"/>
      <c r="B37" s="1691"/>
      <c r="C37" s="1676" t="s">
        <v>1544</v>
      </c>
      <c r="D37" s="1685">
        <v>31821.378210000003</v>
      </c>
      <c r="E37" s="1685">
        <v>121092.69571</v>
      </c>
      <c r="F37" s="1685">
        <v>93469.695849999989</v>
      </c>
      <c r="G37" s="1685">
        <v>52516.629529999998</v>
      </c>
      <c r="H37" s="1686">
        <v>298900.39929999999</v>
      </c>
      <c r="I37" s="1687"/>
      <c r="M37" s="1685"/>
      <c r="N37" s="1685"/>
      <c r="O37" s="1685"/>
      <c r="P37" s="1685"/>
      <c r="Q37" s="1686"/>
    </row>
    <row r="38" spans="1:17">
      <c r="A38" s="1681"/>
      <c r="B38" s="1691"/>
      <c r="C38" s="1676" t="s">
        <v>1545</v>
      </c>
      <c r="D38" s="1685">
        <v>1187.2311100000002</v>
      </c>
      <c r="E38" s="1685">
        <v>2358.6147900000001</v>
      </c>
      <c r="F38" s="1685">
        <v>2122.9657200000001</v>
      </c>
      <c r="G38" s="1685">
        <v>1424.336</v>
      </c>
      <c r="H38" s="1686">
        <v>7093.1476199999997</v>
      </c>
      <c r="I38" s="1687"/>
      <c r="M38" s="1685"/>
      <c r="N38" s="1685"/>
      <c r="O38" s="1685"/>
      <c r="P38" s="1685"/>
      <c r="Q38" s="1686"/>
    </row>
    <row r="39" spans="1:17">
      <c r="A39" s="1681"/>
      <c r="B39" s="1691"/>
      <c r="C39" s="1676" t="s">
        <v>1546</v>
      </c>
      <c r="D39" s="1685">
        <v>0</v>
      </c>
      <c r="E39" s="1685">
        <v>0</v>
      </c>
      <c r="F39" s="1685">
        <v>10.27378</v>
      </c>
      <c r="G39" s="1685">
        <v>0</v>
      </c>
      <c r="H39" s="1686">
        <v>10.27378</v>
      </c>
      <c r="I39" s="1687"/>
      <c r="M39" s="1685"/>
      <c r="N39" s="1685"/>
      <c r="O39" s="1685"/>
      <c r="P39" s="1685"/>
      <c r="Q39" s="1686"/>
    </row>
    <row r="40" spans="1:17">
      <c r="A40" s="1681"/>
      <c r="B40" s="1691"/>
      <c r="C40" s="1676" t="s">
        <v>1547</v>
      </c>
      <c r="D40" s="1685">
        <v>0</v>
      </c>
      <c r="E40" s="1685">
        <v>8525.134320000001</v>
      </c>
      <c r="F40" s="1685">
        <v>1399.4816799999999</v>
      </c>
      <c r="G40" s="1685">
        <v>15.138</v>
      </c>
      <c r="H40" s="1686">
        <v>9939.7540000000008</v>
      </c>
      <c r="I40" s="1687"/>
      <c r="M40" s="1685"/>
      <c r="N40" s="1685"/>
      <c r="O40" s="1685"/>
      <c r="P40" s="1685"/>
      <c r="Q40" s="1686"/>
    </row>
    <row r="41" spans="1:17">
      <c r="A41" s="1681"/>
      <c r="B41" s="1691"/>
      <c r="C41" s="1676" t="s">
        <v>1548</v>
      </c>
      <c r="D41" s="1685">
        <v>0</v>
      </c>
      <c r="E41" s="1685">
        <v>0</v>
      </c>
      <c r="F41" s="1685">
        <v>0</v>
      </c>
      <c r="G41" s="1685">
        <v>0</v>
      </c>
      <c r="H41" s="1686">
        <v>0</v>
      </c>
      <c r="I41" s="1687"/>
      <c r="M41" s="1685"/>
      <c r="N41" s="1685"/>
      <c r="O41" s="1685"/>
      <c r="P41" s="1685"/>
      <c r="Q41" s="1686"/>
    </row>
    <row r="42" spans="1:17">
      <c r="A42" s="1681"/>
      <c r="B42" s="1691"/>
      <c r="C42" s="1684" t="s">
        <v>1549</v>
      </c>
      <c r="D42" s="1686">
        <v>59091.93417</v>
      </c>
      <c r="E42" s="1686">
        <v>203428.58155999999</v>
      </c>
      <c r="F42" s="1686">
        <v>229566.43896</v>
      </c>
      <c r="G42" s="1686">
        <v>113440.3201</v>
      </c>
      <c r="H42" s="1686">
        <v>605527.27478999994</v>
      </c>
      <c r="I42" s="1687"/>
      <c r="M42" s="1686"/>
      <c r="N42" s="1686"/>
      <c r="O42" s="1686"/>
      <c r="P42" s="1686"/>
      <c r="Q42" s="1686"/>
    </row>
    <row r="43" spans="1:17">
      <c r="A43" s="1681"/>
      <c r="B43" s="1691"/>
      <c r="C43" s="1676" t="s">
        <v>1540</v>
      </c>
      <c r="D43" s="1685">
        <v>0</v>
      </c>
      <c r="E43" s="1685">
        <v>0</v>
      </c>
      <c r="F43" s="1685">
        <v>0</v>
      </c>
      <c r="G43" s="1685">
        <v>0</v>
      </c>
      <c r="H43" s="1686">
        <v>0</v>
      </c>
      <c r="I43" s="1687"/>
      <c r="M43" s="1685"/>
      <c r="N43" s="1685"/>
      <c r="O43" s="1685"/>
      <c r="P43" s="1685"/>
      <c r="Q43" s="1686"/>
    </row>
    <row r="44" spans="1:17">
      <c r="A44" s="1681"/>
      <c r="B44" s="1691"/>
      <c r="C44" s="1676" t="s">
        <v>1550</v>
      </c>
      <c r="D44" s="1685">
        <v>0</v>
      </c>
      <c r="E44" s="1685">
        <v>0</v>
      </c>
      <c r="F44" s="1685">
        <v>0</v>
      </c>
      <c r="G44" s="1685">
        <v>0</v>
      </c>
      <c r="H44" s="1686">
        <v>0</v>
      </c>
      <c r="I44" s="1687"/>
      <c r="M44" s="1685"/>
      <c r="N44" s="1685"/>
      <c r="O44" s="1685"/>
      <c r="P44" s="1685"/>
      <c r="Q44" s="1686"/>
    </row>
    <row r="45" spans="1:17">
      <c r="A45" s="1681"/>
      <c r="B45" s="1691"/>
      <c r="C45" s="1676" t="s">
        <v>1536</v>
      </c>
      <c r="D45" s="1685">
        <v>2810.7350700000002</v>
      </c>
      <c r="E45" s="1685">
        <v>74928.428109999993</v>
      </c>
      <c r="F45" s="1685">
        <v>13302.589310000001</v>
      </c>
      <c r="G45" s="1685">
        <v>20834.761699999999</v>
      </c>
      <c r="H45" s="1686">
        <v>111876.51419</v>
      </c>
      <c r="I45" s="1687"/>
      <c r="M45" s="1685"/>
      <c r="N45" s="1685"/>
      <c r="O45" s="1685"/>
      <c r="P45" s="1685"/>
      <c r="Q45" s="1686"/>
    </row>
    <row r="46" spans="1:17">
      <c r="A46" s="1681"/>
      <c r="B46" s="1691"/>
      <c r="C46" s="1676" t="s">
        <v>1551</v>
      </c>
      <c r="D46" s="1685">
        <v>0</v>
      </c>
      <c r="E46" s="1685">
        <v>0</v>
      </c>
      <c r="F46" s="1685">
        <v>0</v>
      </c>
      <c r="G46" s="1685">
        <v>0</v>
      </c>
      <c r="H46" s="1686">
        <v>0</v>
      </c>
      <c r="I46" s="1687"/>
      <c r="M46" s="1685"/>
      <c r="N46" s="1685"/>
      <c r="O46" s="1685"/>
      <c r="P46" s="1685"/>
      <c r="Q46" s="1686"/>
    </row>
    <row r="47" spans="1:17">
      <c r="A47" s="1681"/>
      <c r="B47" s="1691"/>
      <c r="C47" s="1676" t="s">
        <v>1547</v>
      </c>
      <c r="D47" s="1685">
        <v>851.00300000000004</v>
      </c>
      <c r="E47" s="1685">
        <v>10026.317999999999</v>
      </c>
      <c r="F47" s="1685">
        <v>16268.19821</v>
      </c>
      <c r="G47" s="1685">
        <v>13704.12974</v>
      </c>
      <c r="H47" s="1686">
        <v>40849.648950000003</v>
      </c>
      <c r="I47" s="1687"/>
      <c r="M47" s="1685"/>
      <c r="N47" s="1685"/>
      <c r="O47" s="1685"/>
      <c r="P47" s="1685"/>
      <c r="Q47" s="1686"/>
    </row>
    <row r="48" spans="1:17">
      <c r="A48" s="1681"/>
      <c r="B48" s="1684" t="s">
        <v>311</v>
      </c>
      <c r="C48" s="1684"/>
      <c r="D48" s="1686">
        <v>62753.67224</v>
      </c>
      <c r="E48" s="1686">
        <v>288383.32767000003</v>
      </c>
      <c r="F48" s="1686">
        <v>259137.22647999998</v>
      </c>
      <c r="G48" s="1686">
        <v>147979.21153999999</v>
      </c>
      <c r="H48" s="1686">
        <v>758253.4379299999</v>
      </c>
      <c r="I48" s="1687"/>
      <c r="M48" s="1686"/>
      <c r="N48" s="1686"/>
      <c r="O48" s="1686"/>
      <c r="P48" s="1686"/>
      <c r="Q48" s="1686"/>
    </row>
    <row r="49" spans="1:17">
      <c r="A49" s="1681"/>
      <c r="B49" s="1684"/>
      <c r="C49" s="1684"/>
      <c r="D49" s="1686"/>
      <c r="E49" s="1686"/>
      <c r="F49" s="1686"/>
      <c r="G49" s="1686"/>
      <c r="H49" s="1686"/>
      <c r="I49" s="1687"/>
      <c r="M49" s="1686"/>
      <c r="N49" s="1686"/>
      <c r="O49" s="1686"/>
      <c r="P49" s="1686"/>
      <c r="Q49" s="1686"/>
    </row>
    <row r="50" spans="1:17">
      <c r="A50" s="1681"/>
      <c r="B50" s="1684" t="s">
        <v>1552</v>
      </c>
      <c r="C50" s="1684"/>
      <c r="D50" s="1685"/>
      <c r="E50" s="1685"/>
      <c r="F50" s="1685"/>
      <c r="G50" s="1685"/>
      <c r="H50" s="1686"/>
      <c r="I50" s="1687"/>
      <c r="M50" s="1685"/>
      <c r="N50" s="1685"/>
      <c r="O50" s="1685"/>
      <c r="P50" s="1685"/>
      <c r="Q50" s="1686"/>
    </row>
    <row r="51" spans="1:17">
      <c r="A51" s="1681"/>
      <c r="B51" s="1676"/>
      <c r="C51" s="1676" t="s">
        <v>1553</v>
      </c>
      <c r="D51" s="1685">
        <v>41826.232000000004</v>
      </c>
      <c r="E51" s="1685">
        <v>55467.7</v>
      </c>
      <c r="F51" s="1685">
        <v>96242</v>
      </c>
      <c r="G51" s="1685">
        <v>19290.723999999998</v>
      </c>
      <c r="H51" s="1686">
        <v>212826.65599999999</v>
      </c>
      <c r="I51" s="1687"/>
      <c r="M51" s="1685"/>
      <c r="N51" s="1685"/>
      <c r="O51" s="1685"/>
      <c r="P51" s="1685"/>
      <c r="Q51" s="1686"/>
    </row>
    <row r="52" spans="1:17">
      <c r="A52" s="1681"/>
      <c r="B52" s="1676"/>
      <c r="C52" s="1676" t="s">
        <v>1554</v>
      </c>
      <c r="D52" s="1685">
        <v>1.1E-4</v>
      </c>
      <c r="E52" s="1685">
        <v>350731.56202999997</v>
      </c>
      <c r="F52" s="1685">
        <v>0</v>
      </c>
      <c r="G52" s="1685">
        <v>374180</v>
      </c>
      <c r="H52" s="1686">
        <v>724911.56213999994</v>
      </c>
      <c r="I52" s="1687"/>
      <c r="M52" s="1685"/>
      <c r="N52" s="1685"/>
      <c r="O52" s="1685"/>
      <c r="P52" s="1685"/>
      <c r="Q52" s="1686"/>
    </row>
    <row r="53" spans="1:17" ht="14.4" customHeight="1">
      <c r="B53" s="1676"/>
      <c r="C53" s="1676" t="s">
        <v>1555</v>
      </c>
      <c r="D53" s="1685">
        <v>8365.2464</v>
      </c>
      <c r="E53" s="1685">
        <v>11224.01267</v>
      </c>
      <c r="F53" s="1685">
        <v>19248.400000000001</v>
      </c>
      <c r="G53" s="1685">
        <v>3858.1447899999998</v>
      </c>
      <c r="H53" s="1686">
        <v>42695.80386</v>
      </c>
      <c r="I53" s="1687"/>
      <c r="J53" s="1681"/>
      <c r="K53" s="1681"/>
      <c r="M53" s="1685"/>
      <c r="N53" s="1685"/>
      <c r="O53" s="1685"/>
      <c r="P53" s="1685"/>
      <c r="Q53" s="1686"/>
    </row>
    <row r="54" spans="1:17">
      <c r="A54" s="1681"/>
      <c r="B54" s="1676"/>
      <c r="C54" s="1695" t="s">
        <v>1556</v>
      </c>
      <c r="D54" s="1685">
        <v>44766.557759999996</v>
      </c>
      <c r="E54" s="1685">
        <v>243672.41703000001</v>
      </c>
      <c r="F54" s="1685">
        <v>190434.63321</v>
      </c>
      <c r="G54" s="1685">
        <v>195803.25296000001</v>
      </c>
      <c r="H54" s="1686">
        <v>674676.86096000008</v>
      </c>
      <c r="I54" s="1687"/>
      <c r="M54" s="1685"/>
      <c r="N54" s="1685"/>
      <c r="O54" s="1685"/>
      <c r="P54" s="1685"/>
      <c r="Q54" s="1686"/>
    </row>
    <row r="55" spans="1:17">
      <c r="A55" s="1681"/>
      <c r="B55" s="1676"/>
      <c r="C55" s="1676" t="s">
        <v>1557</v>
      </c>
      <c r="D55" s="1685">
        <v>0</v>
      </c>
      <c r="E55" s="1685">
        <v>61611.511330000001</v>
      </c>
      <c r="F55" s="1685">
        <v>0</v>
      </c>
      <c r="G55" s="1685">
        <v>190129.32863999999</v>
      </c>
      <c r="H55" s="1686">
        <v>251740.83997</v>
      </c>
      <c r="I55" s="1687"/>
      <c r="M55" s="1685"/>
      <c r="N55" s="1685"/>
      <c r="O55" s="1685"/>
      <c r="P55" s="1685"/>
      <c r="Q55" s="1686"/>
    </row>
    <row r="56" spans="1:17">
      <c r="A56" s="1681"/>
      <c r="B56" s="1676"/>
      <c r="C56" s="1676" t="s">
        <v>1558</v>
      </c>
      <c r="D56" s="1685">
        <v>39750.730179999999</v>
      </c>
      <c r="E56" s="1685">
        <v>105659.89425</v>
      </c>
      <c r="F56" s="1685">
        <v>145979.79238</v>
      </c>
      <c r="G56" s="1685">
        <v>95956.871760000009</v>
      </c>
      <c r="H56" s="1686">
        <v>387347.28856999998</v>
      </c>
      <c r="I56" s="1687"/>
      <c r="M56" s="1685"/>
      <c r="N56" s="1685"/>
      <c r="O56" s="1685"/>
      <c r="P56" s="1685"/>
      <c r="Q56" s="1686"/>
    </row>
    <row r="57" spans="1:17">
      <c r="A57" s="1681"/>
      <c r="B57" s="1684" t="s">
        <v>1559</v>
      </c>
      <c r="C57" s="1684"/>
      <c r="D57" s="1686">
        <v>134708.76645</v>
      </c>
      <c r="E57" s="1686">
        <v>828367.09730999998</v>
      </c>
      <c r="F57" s="1686">
        <v>451904.82558999996</v>
      </c>
      <c r="G57" s="1686">
        <v>879218.32215000002</v>
      </c>
      <c r="H57" s="1686">
        <v>2294199.0115</v>
      </c>
      <c r="I57" s="1687"/>
      <c r="M57" s="1686"/>
      <c r="N57" s="1686"/>
      <c r="O57" s="1686"/>
      <c r="P57" s="1686"/>
      <c r="Q57" s="1686"/>
    </row>
    <row r="58" spans="1:17">
      <c r="A58" s="1681"/>
      <c r="B58" s="1684" t="s">
        <v>1560</v>
      </c>
      <c r="C58" s="1684"/>
      <c r="D58" s="1686">
        <v>197462.43869000001</v>
      </c>
      <c r="E58" s="1686">
        <v>1116750.4249800001</v>
      </c>
      <c r="F58" s="1686">
        <v>711042.05207000009</v>
      </c>
      <c r="G58" s="1686">
        <v>1027197.5336900001</v>
      </c>
      <c r="H58" s="1686">
        <v>3052452.44943</v>
      </c>
      <c r="I58" s="1687"/>
      <c r="M58" s="1686"/>
      <c r="N58" s="1686"/>
      <c r="O58" s="1686"/>
      <c r="P58" s="1686"/>
      <c r="Q58" s="1686"/>
    </row>
    <row r="59" spans="1:17" ht="5.25" customHeight="1" thickBot="1">
      <c r="A59" s="1681"/>
      <c r="B59" s="1696"/>
      <c r="C59" s="1696"/>
      <c r="D59" s="1696"/>
      <c r="E59" s="1696"/>
      <c r="F59" s="1696"/>
      <c r="G59" s="1696"/>
      <c r="H59" s="1696"/>
      <c r="I59" s="1676"/>
    </row>
    <row r="60" spans="1:17" ht="5.25" customHeight="1">
      <c r="A60" s="1681"/>
      <c r="B60" s="1694"/>
      <c r="C60" s="1694"/>
      <c r="D60" s="1694"/>
      <c r="E60" s="1694"/>
      <c r="F60" s="1694"/>
      <c r="G60" s="1694"/>
      <c r="H60" s="1694"/>
      <c r="I60" s="1676"/>
    </row>
    <row r="61" spans="1:17" ht="5.25" customHeight="1">
      <c r="A61" s="1681"/>
      <c r="B61" s="1694"/>
      <c r="C61" s="1694"/>
      <c r="D61" s="1694"/>
      <c r="E61" s="1694"/>
      <c r="F61" s="1694"/>
      <c r="G61" s="1694"/>
      <c r="H61" s="1694"/>
      <c r="I61" s="1676"/>
    </row>
    <row r="62" spans="1:17">
      <c r="A62" s="1697"/>
    </row>
    <row r="63" spans="1:17">
      <c r="A63" s="1697"/>
    </row>
    <row r="64" spans="1:17">
      <c r="A64" s="1697"/>
    </row>
    <row r="65" spans="1:1">
      <c r="A65" s="1697"/>
    </row>
    <row r="66" spans="1:1">
      <c r="A66" s="1697"/>
    </row>
    <row r="67" spans="1:1">
      <c r="A67" s="1697"/>
    </row>
    <row r="68" spans="1:1">
      <c r="A68" s="1697"/>
    </row>
    <row r="69" spans="1:1">
      <c r="A69" s="1697"/>
    </row>
    <row r="70" spans="1:1">
      <c r="A70" s="1697"/>
    </row>
    <row r="71" spans="1:1">
      <c r="A71" s="1697"/>
    </row>
    <row r="72" spans="1:1">
      <c r="A72" s="1697"/>
    </row>
    <row r="73" spans="1:1">
      <c r="A73" s="1697"/>
    </row>
    <row r="74" spans="1:1">
      <c r="A74" s="1697"/>
    </row>
    <row r="75" spans="1:1">
      <c r="A75" s="1697"/>
    </row>
    <row r="76" spans="1:1">
      <c r="A76" s="1697"/>
    </row>
    <row r="77" spans="1:1">
      <c r="A77" s="1697"/>
    </row>
    <row r="78" spans="1:1">
      <c r="A78" s="1697"/>
    </row>
    <row r="79" spans="1:1">
      <c r="A79" s="1697"/>
    </row>
    <row r="80" spans="1:1">
      <c r="A80" s="1697"/>
    </row>
    <row r="81" spans="1:1">
      <c r="A81" s="1697"/>
    </row>
    <row r="82" spans="1:1">
      <c r="A82" s="1697"/>
    </row>
    <row r="83" spans="1:1">
      <c r="A83" s="1697"/>
    </row>
    <row r="84" spans="1:1">
      <c r="A84" s="1697"/>
    </row>
    <row r="85" spans="1:1">
      <c r="A85" s="1697"/>
    </row>
    <row r="86" spans="1:1">
      <c r="A86" s="1697"/>
    </row>
    <row r="87" spans="1:1">
      <c r="A87" s="1697"/>
    </row>
    <row r="88" spans="1:1">
      <c r="A88" s="1697"/>
    </row>
    <row r="89" spans="1:1">
      <c r="A89" s="1697"/>
    </row>
    <row r="90" spans="1:1">
      <c r="A90" s="1697"/>
    </row>
    <row r="91" spans="1:1">
      <c r="A91" s="1697"/>
    </row>
    <row r="92" spans="1:1">
      <c r="A92" s="1697"/>
    </row>
    <row r="93" spans="1:1">
      <c r="A93" s="1697"/>
    </row>
    <row r="94" spans="1:1">
      <c r="A94" s="1697"/>
    </row>
    <row r="95" spans="1:1">
      <c r="A95" s="1697"/>
    </row>
    <row r="96" spans="1:1">
      <c r="A96" s="1697"/>
    </row>
    <row r="155" spans="3:3">
      <c r="C155" s="1670" t="s">
        <v>190</v>
      </c>
    </row>
  </sheetData>
  <mergeCells count="3">
    <mergeCell ref="B2:H2"/>
    <mergeCell ref="B3:H3"/>
    <mergeCell ref="B4:H4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340DC-B033-4048-BA5E-EC18A9297397}">
  <sheetPr codeName="Hoja87"/>
  <dimension ref="A1:O146"/>
  <sheetViews>
    <sheetView zoomScaleNormal="100" workbookViewId="0">
      <selection activeCell="K10" sqref="K10"/>
    </sheetView>
  </sheetViews>
  <sheetFormatPr baseColWidth="10" defaultColWidth="11.44140625" defaultRowHeight="14.4"/>
  <cols>
    <col min="1" max="1" width="5.5546875" style="1676" customWidth="1"/>
    <col min="2" max="2" width="5.6640625" style="1676" customWidth="1"/>
    <col min="3" max="3" width="46.33203125" style="1676" customWidth="1"/>
    <col min="4" max="4" width="12" style="1676" customWidth="1"/>
    <col min="5" max="8" width="12" style="1670" customWidth="1"/>
    <col min="9" max="9" width="11.44140625" style="1676"/>
    <col min="10" max="10" width="11.5546875" style="1670" bestFit="1" customWidth="1"/>
    <col min="11" max="256" width="11.44140625" style="1670"/>
    <col min="257" max="257" width="5.5546875" style="1670" customWidth="1"/>
    <col min="258" max="258" width="5.6640625" style="1670" customWidth="1"/>
    <col min="259" max="259" width="46.33203125" style="1670" customWidth="1"/>
    <col min="260" max="264" width="12" style="1670" customWidth="1"/>
    <col min="265" max="265" width="11.44140625" style="1670"/>
    <col min="266" max="266" width="11.5546875" style="1670" bestFit="1" customWidth="1"/>
    <col min="267" max="512" width="11.44140625" style="1670"/>
    <col min="513" max="513" width="5.5546875" style="1670" customWidth="1"/>
    <col min="514" max="514" width="5.6640625" style="1670" customWidth="1"/>
    <col min="515" max="515" width="46.33203125" style="1670" customWidth="1"/>
    <col min="516" max="520" width="12" style="1670" customWidth="1"/>
    <col min="521" max="521" width="11.44140625" style="1670"/>
    <col min="522" max="522" width="11.5546875" style="1670" bestFit="1" customWidth="1"/>
    <col min="523" max="768" width="11.44140625" style="1670"/>
    <col min="769" max="769" width="5.5546875" style="1670" customWidth="1"/>
    <col min="770" max="770" width="5.6640625" style="1670" customWidth="1"/>
    <col min="771" max="771" width="46.33203125" style="1670" customWidth="1"/>
    <col min="772" max="776" width="12" style="1670" customWidth="1"/>
    <col min="777" max="777" width="11.44140625" style="1670"/>
    <col min="778" max="778" width="11.5546875" style="1670" bestFit="1" customWidth="1"/>
    <col min="779" max="1024" width="11.44140625" style="1670"/>
    <col min="1025" max="1025" width="5.5546875" style="1670" customWidth="1"/>
    <col min="1026" max="1026" width="5.6640625" style="1670" customWidth="1"/>
    <col min="1027" max="1027" width="46.33203125" style="1670" customWidth="1"/>
    <col min="1028" max="1032" width="12" style="1670" customWidth="1"/>
    <col min="1033" max="1033" width="11.44140625" style="1670"/>
    <col min="1034" max="1034" width="11.5546875" style="1670" bestFit="1" customWidth="1"/>
    <col min="1035" max="1280" width="11.44140625" style="1670"/>
    <col min="1281" max="1281" width="5.5546875" style="1670" customWidth="1"/>
    <col min="1282" max="1282" width="5.6640625" style="1670" customWidth="1"/>
    <col min="1283" max="1283" width="46.33203125" style="1670" customWidth="1"/>
    <col min="1284" max="1288" width="12" style="1670" customWidth="1"/>
    <col min="1289" max="1289" width="11.44140625" style="1670"/>
    <col min="1290" max="1290" width="11.5546875" style="1670" bestFit="1" customWidth="1"/>
    <col min="1291" max="1536" width="11.44140625" style="1670"/>
    <col min="1537" max="1537" width="5.5546875" style="1670" customWidth="1"/>
    <col min="1538" max="1538" width="5.6640625" style="1670" customWidth="1"/>
    <col min="1539" max="1539" width="46.33203125" style="1670" customWidth="1"/>
    <col min="1540" max="1544" width="12" style="1670" customWidth="1"/>
    <col min="1545" max="1545" width="11.44140625" style="1670"/>
    <col min="1546" max="1546" width="11.5546875" style="1670" bestFit="1" customWidth="1"/>
    <col min="1547" max="1792" width="11.44140625" style="1670"/>
    <col min="1793" max="1793" width="5.5546875" style="1670" customWidth="1"/>
    <col min="1794" max="1794" width="5.6640625" style="1670" customWidth="1"/>
    <col min="1795" max="1795" width="46.33203125" style="1670" customWidth="1"/>
    <col min="1796" max="1800" width="12" style="1670" customWidth="1"/>
    <col min="1801" max="1801" width="11.44140625" style="1670"/>
    <col min="1802" max="1802" width="11.5546875" style="1670" bestFit="1" customWidth="1"/>
    <col min="1803" max="2048" width="11.44140625" style="1670"/>
    <col min="2049" max="2049" width="5.5546875" style="1670" customWidth="1"/>
    <col min="2050" max="2050" width="5.6640625" style="1670" customWidth="1"/>
    <col min="2051" max="2051" width="46.33203125" style="1670" customWidth="1"/>
    <col min="2052" max="2056" width="12" style="1670" customWidth="1"/>
    <col min="2057" max="2057" width="11.44140625" style="1670"/>
    <col min="2058" max="2058" width="11.5546875" style="1670" bestFit="1" customWidth="1"/>
    <col min="2059" max="2304" width="11.44140625" style="1670"/>
    <col min="2305" max="2305" width="5.5546875" style="1670" customWidth="1"/>
    <col min="2306" max="2306" width="5.6640625" style="1670" customWidth="1"/>
    <col min="2307" max="2307" width="46.33203125" style="1670" customWidth="1"/>
    <col min="2308" max="2312" width="12" style="1670" customWidth="1"/>
    <col min="2313" max="2313" width="11.44140625" style="1670"/>
    <col min="2314" max="2314" width="11.5546875" style="1670" bestFit="1" customWidth="1"/>
    <col min="2315" max="2560" width="11.44140625" style="1670"/>
    <col min="2561" max="2561" width="5.5546875" style="1670" customWidth="1"/>
    <col min="2562" max="2562" width="5.6640625" style="1670" customWidth="1"/>
    <col min="2563" max="2563" width="46.33203125" style="1670" customWidth="1"/>
    <col min="2564" max="2568" width="12" style="1670" customWidth="1"/>
    <col min="2569" max="2569" width="11.44140625" style="1670"/>
    <col min="2570" max="2570" width="11.5546875" style="1670" bestFit="1" customWidth="1"/>
    <col min="2571" max="2816" width="11.44140625" style="1670"/>
    <col min="2817" max="2817" width="5.5546875" style="1670" customWidth="1"/>
    <col min="2818" max="2818" width="5.6640625" style="1670" customWidth="1"/>
    <col min="2819" max="2819" width="46.33203125" style="1670" customWidth="1"/>
    <col min="2820" max="2824" width="12" style="1670" customWidth="1"/>
    <col min="2825" max="2825" width="11.44140625" style="1670"/>
    <col min="2826" max="2826" width="11.5546875" style="1670" bestFit="1" customWidth="1"/>
    <col min="2827" max="3072" width="11.44140625" style="1670"/>
    <col min="3073" max="3073" width="5.5546875" style="1670" customWidth="1"/>
    <col min="3074" max="3074" width="5.6640625" style="1670" customWidth="1"/>
    <col min="3075" max="3075" width="46.33203125" style="1670" customWidth="1"/>
    <col min="3076" max="3080" width="12" style="1670" customWidth="1"/>
    <col min="3081" max="3081" width="11.44140625" style="1670"/>
    <col min="3082" max="3082" width="11.5546875" style="1670" bestFit="1" customWidth="1"/>
    <col min="3083" max="3328" width="11.44140625" style="1670"/>
    <col min="3329" max="3329" width="5.5546875" style="1670" customWidth="1"/>
    <col min="3330" max="3330" width="5.6640625" style="1670" customWidth="1"/>
    <col min="3331" max="3331" width="46.33203125" style="1670" customWidth="1"/>
    <col min="3332" max="3336" width="12" style="1670" customWidth="1"/>
    <col min="3337" max="3337" width="11.44140625" style="1670"/>
    <col min="3338" max="3338" width="11.5546875" style="1670" bestFit="1" customWidth="1"/>
    <col min="3339" max="3584" width="11.44140625" style="1670"/>
    <col min="3585" max="3585" width="5.5546875" style="1670" customWidth="1"/>
    <col min="3586" max="3586" width="5.6640625" style="1670" customWidth="1"/>
    <col min="3587" max="3587" width="46.33203125" style="1670" customWidth="1"/>
    <col min="3588" max="3592" width="12" style="1670" customWidth="1"/>
    <col min="3593" max="3593" width="11.44140625" style="1670"/>
    <col min="3594" max="3594" width="11.5546875" style="1670" bestFit="1" customWidth="1"/>
    <col min="3595" max="3840" width="11.44140625" style="1670"/>
    <col min="3841" max="3841" width="5.5546875" style="1670" customWidth="1"/>
    <col min="3842" max="3842" width="5.6640625" style="1670" customWidth="1"/>
    <col min="3843" max="3843" width="46.33203125" style="1670" customWidth="1"/>
    <col min="3844" max="3848" width="12" style="1670" customWidth="1"/>
    <col min="3849" max="3849" width="11.44140625" style="1670"/>
    <col min="3850" max="3850" width="11.5546875" style="1670" bestFit="1" customWidth="1"/>
    <col min="3851" max="4096" width="11.44140625" style="1670"/>
    <col min="4097" max="4097" width="5.5546875" style="1670" customWidth="1"/>
    <col min="4098" max="4098" width="5.6640625" style="1670" customWidth="1"/>
    <col min="4099" max="4099" width="46.33203125" style="1670" customWidth="1"/>
    <col min="4100" max="4104" width="12" style="1670" customWidth="1"/>
    <col min="4105" max="4105" width="11.44140625" style="1670"/>
    <col min="4106" max="4106" width="11.5546875" style="1670" bestFit="1" customWidth="1"/>
    <col min="4107" max="4352" width="11.44140625" style="1670"/>
    <col min="4353" max="4353" width="5.5546875" style="1670" customWidth="1"/>
    <col min="4354" max="4354" width="5.6640625" style="1670" customWidth="1"/>
    <col min="4355" max="4355" width="46.33203125" style="1670" customWidth="1"/>
    <col min="4356" max="4360" width="12" style="1670" customWidth="1"/>
    <col min="4361" max="4361" width="11.44140625" style="1670"/>
    <col min="4362" max="4362" width="11.5546875" style="1670" bestFit="1" customWidth="1"/>
    <col min="4363" max="4608" width="11.44140625" style="1670"/>
    <col min="4609" max="4609" width="5.5546875" style="1670" customWidth="1"/>
    <col min="4610" max="4610" width="5.6640625" style="1670" customWidth="1"/>
    <col min="4611" max="4611" width="46.33203125" style="1670" customWidth="1"/>
    <col min="4612" max="4616" width="12" style="1670" customWidth="1"/>
    <col min="4617" max="4617" width="11.44140625" style="1670"/>
    <col min="4618" max="4618" width="11.5546875" style="1670" bestFit="1" customWidth="1"/>
    <col min="4619" max="4864" width="11.44140625" style="1670"/>
    <col min="4865" max="4865" width="5.5546875" style="1670" customWidth="1"/>
    <col min="4866" max="4866" width="5.6640625" style="1670" customWidth="1"/>
    <col min="4867" max="4867" width="46.33203125" style="1670" customWidth="1"/>
    <col min="4868" max="4872" width="12" style="1670" customWidth="1"/>
    <col min="4873" max="4873" width="11.44140625" style="1670"/>
    <col min="4874" max="4874" width="11.5546875" style="1670" bestFit="1" customWidth="1"/>
    <col min="4875" max="5120" width="11.44140625" style="1670"/>
    <col min="5121" max="5121" width="5.5546875" style="1670" customWidth="1"/>
    <col min="5122" max="5122" width="5.6640625" style="1670" customWidth="1"/>
    <col min="5123" max="5123" width="46.33203125" style="1670" customWidth="1"/>
    <col min="5124" max="5128" width="12" style="1670" customWidth="1"/>
    <col min="5129" max="5129" width="11.44140625" style="1670"/>
    <col min="5130" max="5130" width="11.5546875" style="1670" bestFit="1" customWidth="1"/>
    <col min="5131" max="5376" width="11.44140625" style="1670"/>
    <col min="5377" max="5377" width="5.5546875" style="1670" customWidth="1"/>
    <col min="5378" max="5378" width="5.6640625" style="1670" customWidth="1"/>
    <col min="5379" max="5379" width="46.33203125" style="1670" customWidth="1"/>
    <col min="5380" max="5384" width="12" style="1670" customWidth="1"/>
    <col min="5385" max="5385" width="11.44140625" style="1670"/>
    <col min="5386" max="5386" width="11.5546875" style="1670" bestFit="1" customWidth="1"/>
    <col min="5387" max="5632" width="11.44140625" style="1670"/>
    <col min="5633" max="5633" width="5.5546875" style="1670" customWidth="1"/>
    <col min="5634" max="5634" width="5.6640625" style="1670" customWidth="1"/>
    <col min="5635" max="5635" width="46.33203125" style="1670" customWidth="1"/>
    <col min="5636" max="5640" width="12" style="1670" customWidth="1"/>
    <col min="5641" max="5641" width="11.44140625" style="1670"/>
    <col min="5642" max="5642" width="11.5546875" style="1670" bestFit="1" customWidth="1"/>
    <col min="5643" max="5888" width="11.44140625" style="1670"/>
    <col min="5889" max="5889" width="5.5546875" style="1670" customWidth="1"/>
    <col min="5890" max="5890" width="5.6640625" style="1670" customWidth="1"/>
    <col min="5891" max="5891" width="46.33203125" style="1670" customWidth="1"/>
    <col min="5892" max="5896" width="12" style="1670" customWidth="1"/>
    <col min="5897" max="5897" width="11.44140625" style="1670"/>
    <col min="5898" max="5898" width="11.5546875" style="1670" bestFit="1" customWidth="1"/>
    <col min="5899" max="6144" width="11.44140625" style="1670"/>
    <col min="6145" max="6145" width="5.5546875" style="1670" customWidth="1"/>
    <col min="6146" max="6146" width="5.6640625" style="1670" customWidth="1"/>
    <col min="6147" max="6147" width="46.33203125" style="1670" customWidth="1"/>
    <col min="6148" max="6152" width="12" style="1670" customWidth="1"/>
    <col min="6153" max="6153" width="11.44140625" style="1670"/>
    <col min="6154" max="6154" width="11.5546875" style="1670" bestFit="1" customWidth="1"/>
    <col min="6155" max="6400" width="11.44140625" style="1670"/>
    <col min="6401" max="6401" width="5.5546875" style="1670" customWidth="1"/>
    <col min="6402" max="6402" width="5.6640625" style="1670" customWidth="1"/>
    <col min="6403" max="6403" width="46.33203125" style="1670" customWidth="1"/>
    <col min="6404" max="6408" width="12" style="1670" customWidth="1"/>
    <col min="6409" max="6409" width="11.44140625" style="1670"/>
    <col min="6410" max="6410" width="11.5546875" style="1670" bestFit="1" customWidth="1"/>
    <col min="6411" max="6656" width="11.44140625" style="1670"/>
    <col min="6657" max="6657" width="5.5546875" style="1670" customWidth="1"/>
    <col min="6658" max="6658" width="5.6640625" style="1670" customWidth="1"/>
    <col min="6659" max="6659" width="46.33203125" style="1670" customWidth="1"/>
    <col min="6660" max="6664" width="12" style="1670" customWidth="1"/>
    <col min="6665" max="6665" width="11.44140625" style="1670"/>
    <col min="6666" max="6666" width="11.5546875" style="1670" bestFit="1" customWidth="1"/>
    <col min="6667" max="6912" width="11.44140625" style="1670"/>
    <col min="6913" max="6913" width="5.5546875" style="1670" customWidth="1"/>
    <col min="6914" max="6914" width="5.6640625" style="1670" customWidth="1"/>
    <col min="6915" max="6915" width="46.33203125" style="1670" customWidth="1"/>
    <col min="6916" max="6920" width="12" style="1670" customWidth="1"/>
    <col min="6921" max="6921" width="11.44140625" style="1670"/>
    <col min="6922" max="6922" width="11.5546875" style="1670" bestFit="1" customWidth="1"/>
    <col min="6923" max="7168" width="11.44140625" style="1670"/>
    <col min="7169" max="7169" width="5.5546875" style="1670" customWidth="1"/>
    <col min="7170" max="7170" width="5.6640625" style="1670" customWidth="1"/>
    <col min="7171" max="7171" width="46.33203125" style="1670" customWidth="1"/>
    <col min="7172" max="7176" width="12" style="1670" customWidth="1"/>
    <col min="7177" max="7177" width="11.44140625" style="1670"/>
    <col min="7178" max="7178" width="11.5546875" style="1670" bestFit="1" customWidth="1"/>
    <col min="7179" max="7424" width="11.44140625" style="1670"/>
    <col min="7425" max="7425" width="5.5546875" style="1670" customWidth="1"/>
    <col min="7426" max="7426" width="5.6640625" style="1670" customWidth="1"/>
    <col min="7427" max="7427" width="46.33203125" style="1670" customWidth="1"/>
    <col min="7428" max="7432" width="12" style="1670" customWidth="1"/>
    <col min="7433" max="7433" width="11.44140625" style="1670"/>
    <col min="7434" max="7434" width="11.5546875" style="1670" bestFit="1" customWidth="1"/>
    <col min="7435" max="7680" width="11.44140625" style="1670"/>
    <col min="7681" max="7681" width="5.5546875" style="1670" customWidth="1"/>
    <col min="7682" max="7682" width="5.6640625" style="1670" customWidth="1"/>
    <col min="7683" max="7683" width="46.33203125" style="1670" customWidth="1"/>
    <col min="7684" max="7688" width="12" style="1670" customWidth="1"/>
    <col min="7689" max="7689" width="11.44140625" style="1670"/>
    <col min="7690" max="7690" width="11.5546875" style="1670" bestFit="1" customWidth="1"/>
    <col min="7691" max="7936" width="11.44140625" style="1670"/>
    <col min="7937" max="7937" width="5.5546875" style="1670" customWidth="1"/>
    <col min="7938" max="7938" width="5.6640625" style="1670" customWidth="1"/>
    <col min="7939" max="7939" width="46.33203125" style="1670" customWidth="1"/>
    <col min="7940" max="7944" width="12" style="1670" customWidth="1"/>
    <col min="7945" max="7945" width="11.44140625" style="1670"/>
    <col min="7946" max="7946" width="11.5546875" style="1670" bestFit="1" customWidth="1"/>
    <col min="7947" max="8192" width="11.44140625" style="1670"/>
    <col min="8193" max="8193" width="5.5546875" style="1670" customWidth="1"/>
    <col min="8194" max="8194" width="5.6640625" style="1670" customWidth="1"/>
    <col min="8195" max="8195" width="46.33203125" style="1670" customWidth="1"/>
    <col min="8196" max="8200" width="12" style="1670" customWidth="1"/>
    <col min="8201" max="8201" width="11.44140625" style="1670"/>
    <col min="8202" max="8202" width="11.5546875" style="1670" bestFit="1" customWidth="1"/>
    <col min="8203" max="8448" width="11.44140625" style="1670"/>
    <col min="8449" max="8449" width="5.5546875" style="1670" customWidth="1"/>
    <col min="8450" max="8450" width="5.6640625" style="1670" customWidth="1"/>
    <col min="8451" max="8451" width="46.33203125" style="1670" customWidth="1"/>
    <col min="8452" max="8456" width="12" style="1670" customWidth="1"/>
    <col min="8457" max="8457" width="11.44140625" style="1670"/>
    <col min="8458" max="8458" width="11.5546875" style="1670" bestFit="1" customWidth="1"/>
    <col min="8459" max="8704" width="11.44140625" style="1670"/>
    <col min="8705" max="8705" width="5.5546875" style="1670" customWidth="1"/>
    <col min="8706" max="8706" width="5.6640625" style="1670" customWidth="1"/>
    <col min="8707" max="8707" width="46.33203125" style="1670" customWidth="1"/>
    <col min="8708" max="8712" width="12" style="1670" customWidth="1"/>
    <col min="8713" max="8713" width="11.44140625" style="1670"/>
    <col min="8714" max="8714" width="11.5546875" style="1670" bestFit="1" customWidth="1"/>
    <col min="8715" max="8960" width="11.44140625" style="1670"/>
    <col min="8961" max="8961" width="5.5546875" style="1670" customWidth="1"/>
    <col min="8962" max="8962" width="5.6640625" style="1670" customWidth="1"/>
    <col min="8963" max="8963" width="46.33203125" style="1670" customWidth="1"/>
    <col min="8964" max="8968" width="12" style="1670" customWidth="1"/>
    <col min="8969" max="8969" width="11.44140625" style="1670"/>
    <col min="8970" max="8970" width="11.5546875" style="1670" bestFit="1" customWidth="1"/>
    <col min="8971" max="9216" width="11.44140625" style="1670"/>
    <col min="9217" max="9217" width="5.5546875" style="1670" customWidth="1"/>
    <col min="9218" max="9218" width="5.6640625" style="1670" customWidth="1"/>
    <col min="9219" max="9219" width="46.33203125" style="1670" customWidth="1"/>
    <col min="9220" max="9224" width="12" style="1670" customWidth="1"/>
    <col min="9225" max="9225" width="11.44140625" style="1670"/>
    <col min="9226" max="9226" width="11.5546875" style="1670" bestFit="1" customWidth="1"/>
    <col min="9227" max="9472" width="11.44140625" style="1670"/>
    <col min="9473" max="9473" width="5.5546875" style="1670" customWidth="1"/>
    <col min="9474" max="9474" width="5.6640625" style="1670" customWidth="1"/>
    <col min="9475" max="9475" width="46.33203125" style="1670" customWidth="1"/>
    <col min="9476" max="9480" width="12" style="1670" customWidth="1"/>
    <col min="9481" max="9481" width="11.44140625" style="1670"/>
    <col min="9482" max="9482" width="11.5546875" style="1670" bestFit="1" customWidth="1"/>
    <col min="9483" max="9728" width="11.44140625" style="1670"/>
    <col min="9729" max="9729" width="5.5546875" style="1670" customWidth="1"/>
    <col min="9730" max="9730" width="5.6640625" style="1670" customWidth="1"/>
    <col min="9731" max="9731" width="46.33203125" style="1670" customWidth="1"/>
    <col min="9732" max="9736" width="12" style="1670" customWidth="1"/>
    <col min="9737" max="9737" width="11.44140625" style="1670"/>
    <col min="9738" max="9738" width="11.5546875" style="1670" bestFit="1" customWidth="1"/>
    <col min="9739" max="9984" width="11.44140625" style="1670"/>
    <col min="9985" max="9985" width="5.5546875" style="1670" customWidth="1"/>
    <col min="9986" max="9986" width="5.6640625" style="1670" customWidth="1"/>
    <col min="9987" max="9987" width="46.33203125" style="1670" customWidth="1"/>
    <col min="9988" max="9992" width="12" style="1670" customWidth="1"/>
    <col min="9993" max="9993" width="11.44140625" style="1670"/>
    <col min="9994" max="9994" width="11.5546875" style="1670" bestFit="1" customWidth="1"/>
    <col min="9995" max="10240" width="11.44140625" style="1670"/>
    <col min="10241" max="10241" width="5.5546875" style="1670" customWidth="1"/>
    <col min="10242" max="10242" width="5.6640625" style="1670" customWidth="1"/>
    <col min="10243" max="10243" width="46.33203125" style="1670" customWidth="1"/>
    <col min="10244" max="10248" width="12" style="1670" customWidth="1"/>
    <col min="10249" max="10249" width="11.44140625" style="1670"/>
    <col min="10250" max="10250" width="11.5546875" style="1670" bestFit="1" customWidth="1"/>
    <col min="10251" max="10496" width="11.44140625" style="1670"/>
    <col min="10497" max="10497" width="5.5546875" style="1670" customWidth="1"/>
    <col min="10498" max="10498" width="5.6640625" style="1670" customWidth="1"/>
    <col min="10499" max="10499" width="46.33203125" style="1670" customWidth="1"/>
    <col min="10500" max="10504" width="12" style="1670" customWidth="1"/>
    <col min="10505" max="10505" width="11.44140625" style="1670"/>
    <col min="10506" max="10506" width="11.5546875" style="1670" bestFit="1" customWidth="1"/>
    <col min="10507" max="10752" width="11.44140625" style="1670"/>
    <col min="10753" max="10753" width="5.5546875" style="1670" customWidth="1"/>
    <col min="10754" max="10754" width="5.6640625" style="1670" customWidth="1"/>
    <col min="10755" max="10755" width="46.33203125" style="1670" customWidth="1"/>
    <col min="10756" max="10760" width="12" style="1670" customWidth="1"/>
    <col min="10761" max="10761" width="11.44140625" style="1670"/>
    <col min="10762" max="10762" width="11.5546875" style="1670" bestFit="1" customWidth="1"/>
    <col min="10763" max="11008" width="11.44140625" style="1670"/>
    <col min="11009" max="11009" width="5.5546875" style="1670" customWidth="1"/>
    <col min="11010" max="11010" width="5.6640625" style="1670" customWidth="1"/>
    <col min="11011" max="11011" width="46.33203125" style="1670" customWidth="1"/>
    <col min="11012" max="11016" width="12" style="1670" customWidth="1"/>
    <col min="11017" max="11017" width="11.44140625" style="1670"/>
    <col min="11018" max="11018" width="11.5546875" style="1670" bestFit="1" customWidth="1"/>
    <col min="11019" max="11264" width="11.44140625" style="1670"/>
    <col min="11265" max="11265" width="5.5546875" style="1670" customWidth="1"/>
    <col min="11266" max="11266" width="5.6640625" style="1670" customWidth="1"/>
    <col min="11267" max="11267" width="46.33203125" style="1670" customWidth="1"/>
    <col min="11268" max="11272" width="12" style="1670" customWidth="1"/>
    <col min="11273" max="11273" width="11.44140625" style="1670"/>
    <col min="11274" max="11274" width="11.5546875" style="1670" bestFit="1" customWidth="1"/>
    <col min="11275" max="11520" width="11.44140625" style="1670"/>
    <col min="11521" max="11521" width="5.5546875" style="1670" customWidth="1"/>
    <col min="11522" max="11522" width="5.6640625" style="1670" customWidth="1"/>
    <col min="11523" max="11523" width="46.33203125" style="1670" customWidth="1"/>
    <col min="11524" max="11528" width="12" style="1670" customWidth="1"/>
    <col min="11529" max="11529" width="11.44140625" style="1670"/>
    <col min="11530" max="11530" width="11.5546875" style="1670" bestFit="1" customWidth="1"/>
    <col min="11531" max="11776" width="11.44140625" style="1670"/>
    <col min="11777" max="11777" width="5.5546875" style="1670" customWidth="1"/>
    <col min="11778" max="11778" width="5.6640625" style="1670" customWidth="1"/>
    <col min="11779" max="11779" width="46.33203125" style="1670" customWidth="1"/>
    <col min="11780" max="11784" width="12" style="1670" customWidth="1"/>
    <col min="11785" max="11785" width="11.44140625" style="1670"/>
    <col min="11786" max="11786" width="11.5546875" style="1670" bestFit="1" customWidth="1"/>
    <col min="11787" max="12032" width="11.44140625" style="1670"/>
    <col min="12033" max="12033" width="5.5546875" style="1670" customWidth="1"/>
    <col min="12034" max="12034" width="5.6640625" style="1670" customWidth="1"/>
    <col min="12035" max="12035" width="46.33203125" style="1670" customWidth="1"/>
    <col min="12036" max="12040" width="12" style="1670" customWidth="1"/>
    <col min="12041" max="12041" width="11.44140625" style="1670"/>
    <col min="12042" max="12042" width="11.5546875" style="1670" bestFit="1" customWidth="1"/>
    <col min="12043" max="12288" width="11.44140625" style="1670"/>
    <col min="12289" max="12289" width="5.5546875" style="1670" customWidth="1"/>
    <col min="12290" max="12290" width="5.6640625" style="1670" customWidth="1"/>
    <col min="12291" max="12291" width="46.33203125" style="1670" customWidth="1"/>
    <col min="12292" max="12296" width="12" style="1670" customWidth="1"/>
    <col min="12297" max="12297" width="11.44140625" style="1670"/>
    <col min="12298" max="12298" width="11.5546875" style="1670" bestFit="1" customWidth="1"/>
    <col min="12299" max="12544" width="11.44140625" style="1670"/>
    <col min="12545" max="12545" width="5.5546875" style="1670" customWidth="1"/>
    <col min="12546" max="12546" width="5.6640625" style="1670" customWidth="1"/>
    <col min="12547" max="12547" width="46.33203125" style="1670" customWidth="1"/>
    <col min="12548" max="12552" width="12" style="1670" customWidth="1"/>
    <col min="12553" max="12553" width="11.44140625" style="1670"/>
    <col min="12554" max="12554" width="11.5546875" style="1670" bestFit="1" customWidth="1"/>
    <col min="12555" max="12800" width="11.44140625" style="1670"/>
    <col min="12801" max="12801" width="5.5546875" style="1670" customWidth="1"/>
    <col min="12802" max="12802" width="5.6640625" style="1670" customWidth="1"/>
    <col min="12803" max="12803" width="46.33203125" style="1670" customWidth="1"/>
    <col min="12804" max="12808" width="12" style="1670" customWidth="1"/>
    <col min="12809" max="12809" width="11.44140625" style="1670"/>
    <col min="12810" max="12810" width="11.5546875" style="1670" bestFit="1" customWidth="1"/>
    <col min="12811" max="13056" width="11.44140625" style="1670"/>
    <col min="13057" max="13057" width="5.5546875" style="1670" customWidth="1"/>
    <col min="13058" max="13058" width="5.6640625" style="1670" customWidth="1"/>
    <col min="13059" max="13059" width="46.33203125" style="1670" customWidth="1"/>
    <col min="13060" max="13064" width="12" style="1670" customWidth="1"/>
    <col min="13065" max="13065" width="11.44140625" style="1670"/>
    <col min="13066" max="13066" width="11.5546875" style="1670" bestFit="1" customWidth="1"/>
    <col min="13067" max="13312" width="11.44140625" style="1670"/>
    <col min="13313" max="13313" width="5.5546875" style="1670" customWidth="1"/>
    <col min="13314" max="13314" width="5.6640625" style="1670" customWidth="1"/>
    <col min="13315" max="13315" width="46.33203125" style="1670" customWidth="1"/>
    <col min="13316" max="13320" width="12" style="1670" customWidth="1"/>
    <col min="13321" max="13321" width="11.44140625" style="1670"/>
    <col min="13322" max="13322" width="11.5546875" style="1670" bestFit="1" customWidth="1"/>
    <col min="13323" max="13568" width="11.44140625" style="1670"/>
    <col min="13569" max="13569" width="5.5546875" style="1670" customWidth="1"/>
    <col min="13570" max="13570" width="5.6640625" style="1670" customWidth="1"/>
    <col min="13571" max="13571" width="46.33203125" style="1670" customWidth="1"/>
    <col min="13572" max="13576" width="12" style="1670" customWidth="1"/>
    <col min="13577" max="13577" width="11.44140625" style="1670"/>
    <col min="13578" max="13578" width="11.5546875" style="1670" bestFit="1" customWidth="1"/>
    <col min="13579" max="13824" width="11.44140625" style="1670"/>
    <col min="13825" max="13825" width="5.5546875" style="1670" customWidth="1"/>
    <col min="13826" max="13826" width="5.6640625" style="1670" customWidth="1"/>
    <col min="13827" max="13827" width="46.33203125" style="1670" customWidth="1"/>
    <col min="13828" max="13832" width="12" style="1670" customWidth="1"/>
    <col min="13833" max="13833" width="11.44140625" style="1670"/>
    <col min="13834" max="13834" width="11.5546875" style="1670" bestFit="1" customWidth="1"/>
    <col min="13835" max="14080" width="11.44140625" style="1670"/>
    <col min="14081" max="14081" width="5.5546875" style="1670" customWidth="1"/>
    <col min="14082" max="14082" width="5.6640625" style="1670" customWidth="1"/>
    <col min="14083" max="14083" width="46.33203125" style="1670" customWidth="1"/>
    <col min="14084" max="14088" width="12" style="1670" customWidth="1"/>
    <col min="14089" max="14089" width="11.44140625" style="1670"/>
    <col min="14090" max="14090" width="11.5546875" style="1670" bestFit="1" customWidth="1"/>
    <col min="14091" max="14336" width="11.44140625" style="1670"/>
    <col min="14337" max="14337" width="5.5546875" style="1670" customWidth="1"/>
    <col min="14338" max="14338" width="5.6640625" style="1670" customWidth="1"/>
    <col min="14339" max="14339" width="46.33203125" style="1670" customWidth="1"/>
    <col min="14340" max="14344" width="12" style="1670" customWidth="1"/>
    <col min="14345" max="14345" width="11.44140625" style="1670"/>
    <col min="14346" max="14346" width="11.5546875" style="1670" bestFit="1" customWidth="1"/>
    <col min="14347" max="14592" width="11.44140625" style="1670"/>
    <col min="14593" max="14593" width="5.5546875" style="1670" customWidth="1"/>
    <col min="14594" max="14594" width="5.6640625" style="1670" customWidth="1"/>
    <col min="14595" max="14595" width="46.33203125" style="1670" customWidth="1"/>
    <col min="14596" max="14600" width="12" style="1670" customWidth="1"/>
    <col min="14601" max="14601" width="11.44140625" style="1670"/>
    <col min="14602" max="14602" width="11.5546875" style="1670" bestFit="1" customWidth="1"/>
    <col min="14603" max="14848" width="11.44140625" style="1670"/>
    <col min="14849" max="14849" width="5.5546875" style="1670" customWidth="1"/>
    <col min="14850" max="14850" width="5.6640625" style="1670" customWidth="1"/>
    <col min="14851" max="14851" width="46.33203125" style="1670" customWidth="1"/>
    <col min="14852" max="14856" width="12" style="1670" customWidth="1"/>
    <col min="14857" max="14857" width="11.44140625" style="1670"/>
    <col min="14858" max="14858" width="11.5546875" style="1670" bestFit="1" customWidth="1"/>
    <col min="14859" max="15104" width="11.44140625" style="1670"/>
    <col min="15105" max="15105" width="5.5546875" style="1670" customWidth="1"/>
    <col min="15106" max="15106" width="5.6640625" style="1670" customWidth="1"/>
    <col min="15107" max="15107" width="46.33203125" style="1670" customWidth="1"/>
    <col min="15108" max="15112" width="12" style="1670" customWidth="1"/>
    <col min="15113" max="15113" width="11.44140625" style="1670"/>
    <col min="15114" max="15114" width="11.5546875" style="1670" bestFit="1" customWidth="1"/>
    <col min="15115" max="15360" width="11.44140625" style="1670"/>
    <col min="15361" max="15361" width="5.5546875" style="1670" customWidth="1"/>
    <col min="15362" max="15362" width="5.6640625" style="1670" customWidth="1"/>
    <col min="15363" max="15363" width="46.33203125" style="1670" customWidth="1"/>
    <col min="15364" max="15368" width="12" style="1670" customWidth="1"/>
    <col min="15369" max="15369" width="11.44140625" style="1670"/>
    <col min="15370" max="15370" width="11.5546875" style="1670" bestFit="1" customWidth="1"/>
    <col min="15371" max="15616" width="11.44140625" style="1670"/>
    <col min="15617" max="15617" width="5.5546875" style="1670" customWidth="1"/>
    <col min="15618" max="15618" width="5.6640625" style="1670" customWidth="1"/>
    <col min="15619" max="15619" width="46.33203125" style="1670" customWidth="1"/>
    <col min="15620" max="15624" width="12" style="1670" customWidth="1"/>
    <col min="15625" max="15625" width="11.44140625" style="1670"/>
    <col min="15626" max="15626" width="11.5546875" style="1670" bestFit="1" customWidth="1"/>
    <col min="15627" max="15872" width="11.44140625" style="1670"/>
    <col min="15873" max="15873" width="5.5546875" style="1670" customWidth="1"/>
    <col min="15874" max="15874" width="5.6640625" style="1670" customWidth="1"/>
    <col min="15875" max="15875" width="46.33203125" style="1670" customWidth="1"/>
    <col min="15876" max="15880" width="12" style="1670" customWidth="1"/>
    <col min="15881" max="15881" width="11.44140625" style="1670"/>
    <col min="15882" max="15882" width="11.5546875" style="1670" bestFit="1" customWidth="1"/>
    <col min="15883" max="16128" width="11.44140625" style="1670"/>
    <col min="16129" max="16129" width="5.5546875" style="1670" customWidth="1"/>
    <col min="16130" max="16130" width="5.6640625" style="1670" customWidth="1"/>
    <col min="16131" max="16131" width="46.33203125" style="1670" customWidth="1"/>
    <col min="16132" max="16136" width="12" style="1670" customWidth="1"/>
    <col min="16137" max="16137" width="11.44140625" style="1670"/>
    <col min="16138" max="16138" width="11.5546875" style="1670" bestFit="1" customWidth="1"/>
    <col min="16139" max="16384" width="11.44140625" style="1670"/>
  </cols>
  <sheetData>
    <row r="1" spans="1:15">
      <c r="A1" s="18"/>
      <c r="B1" s="79"/>
    </row>
    <row r="2" spans="1:15" ht="28.2">
      <c r="B2" s="1908" t="s">
        <v>94</v>
      </c>
      <c r="C2" s="1908"/>
      <c r="D2" s="1908"/>
      <c r="E2" s="1908"/>
      <c r="F2" s="1908"/>
      <c r="G2" s="1908"/>
      <c r="H2" s="1908"/>
      <c r="I2" s="1672"/>
      <c r="J2" s="1673"/>
      <c r="K2" s="993"/>
    </row>
    <row r="3" spans="1:15" ht="16.8">
      <c r="B3" s="1909">
        <v>45596</v>
      </c>
      <c r="C3" s="1909"/>
      <c r="D3" s="1909"/>
      <c r="E3" s="1909"/>
      <c r="F3" s="1909"/>
      <c r="G3" s="1909"/>
      <c r="H3" s="1909"/>
      <c r="I3" s="1672"/>
      <c r="J3" s="1673"/>
    </row>
    <row r="4" spans="1:15" ht="15.6">
      <c r="B4" s="1910" t="s">
        <v>228</v>
      </c>
      <c r="C4" s="1910"/>
      <c r="D4" s="1910"/>
      <c r="E4" s="1910"/>
      <c r="F4" s="1910"/>
      <c r="G4" s="1910"/>
      <c r="H4" s="1910"/>
      <c r="I4" s="1672"/>
      <c r="J4" s="1673"/>
    </row>
    <row r="5" spans="1:15" ht="15" thickBot="1">
      <c r="D5" s="1698"/>
      <c r="E5" s="1698"/>
      <c r="F5" s="1698"/>
      <c r="G5" s="1698"/>
      <c r="H5" s="1698"/>
    </row>
    <row r="6" spans="1:15">
      <c r="B6" s="1677"/>
      <c r="C6" s="1677"/>
      <c r="D6" s="1679" t="s">
        <v>112</v>
      </c>
      <c r="E6" s="1679" t="s">
        <v>115</v>
      </c>
      <c r="F6" s="1679" t="s">
        <v>116</v>
      </c>
      <c r="G6" s="1679" t="s">
        <v>117</v>
      </c>
      <c r="H6" s="1679" t="s">
        <v>97</v>
      </c>
    </row>
    <row r="7" spans="1:15">
      <c r="A7" s="1681"/>
      <c r="B7" s="1699" t="s">
        <v>1561</v>
      </c>
    </row>
    <row r="8" spans="1:15">
      <c r="A8" s="1681"/>
      <c r="B8" s="1700"/>
      <c r="C8" s="1676" t="s">
        <v>1562</v>
      </c>
      <c r="D8" s="1685">
        <v>126342.67820000001</v>
      </c>
      <c r="E8" s="1685">
        <v>324751.82141000003</v>
      </c>
      <c r="F8" s="1685">
        <v>313879.64233</v>
      </c>
      <c r="G8" s="1685">
        <v>233172.31166000001</v>
      </c>
      <c r="H8" s="1686">
        <v>998146.45360000001</v>
      </c>
      <c r="I8" s="1687"/>
      <c r="K8" s="1680"/>
      <c r="L8" s="1680"/>
      <c r="M8" s="1680"/>
      <c r="N8" s="1680"/>
      <c r="O8" s="1680"/>
    </row>
    <row r="9" spans="1:15">
      <c r="A9" s="1681"/>
      <c r="B9" s="1699" t="s">
        <v>1563</v>
      </c>
      <c r="D9" s="1686">
        <v>126342.67820000001</v>
      </c>
      <c r="E9" s="1686">
        <v>324751.82141000003</v>
      </c>
      <c r="F9" s="1686">
        <v>313879.64233</v>
      </c>
      <c r="G9" s="1686">
        <v>233172.31166000001</v>
      </c>
      <c r="H9" s="1686">
        <v>998146.45360000001</v>
      </c>
      <c r="I9" s="1687"/>
      <c r="J9" s="1680"/>
    </row>
    <row r="10" spans="1:15">
      <c r="A10" s="1681"/>
      <c r="B10" s="1699" t="s">
        <v>1564</v>
      </c>
      <c r="D10" s="1686">
        <v>68964.917029999997</v>
      </c>
      <c r="E10" s="1686">
        <v>179182.08213999998</v>
      </c>
      <c r="F10" s="1686">
        <v>155357.27837000001</v>
      </c>
      <c r="G10" s="1686">
        <v>110317.24970999999</v>
      </c>
      <c r="H10" s="1686">
        <v>513821.52724999998</v>
      </c>
      <c r="I10" s="1687"/>
      <c r="J10" s="1680"/>
    </row>
    <row r="11" spans="1:15">
      <c r="A11" s="1681"/>
      <c r="B11" s="1684" t="s">
        <v>1565</v>
      </c>
      <c r="D11" s="1686">
        <v>44523.989320000001</v>
      </c>
      <c r="E11" s="1686">
        <v>152688.15549999999</v>
      </c>
      <c r="F11" s="1686">
        <v>108856.38415000001</v>
      </c>
      <c r="G11" s="1686">
        <v>85834.402430000002</v>
      </c>
      <c r="H11" s="1686">
        <v>391902.9314</v>
      </c>
      <c r="I11" s="1687"/>
      <c r="J11" s="1680"/>
    </row>
    <row r="12" spans="1:15">
      <c r="A12" s="1681"/>
      <c r="B12" s="1700"/>
      <c r="C12" s="1676" t="s">
        <v>1566</v>
      </c>
      <c r="D12" s="1685">
        <v>78.095729999999989</v>
      </c>
      <c r="E12" s="1685">
        <v>207.06542000000002</v>
      </c>
      <c r="F12" s="1685">
        <v>66.790899999999993</v>
      </c>
      <c r="G12" s="1685">
        <v>80.423389999999998</v>
      </c>
      <c r="H12" s="1686">
        <v>432.37544000000003</v>
      </c>
      <c r="I12" s="1687"/>
      <c r="J12" s="1680"/>
    </row>
    <row r="13" spans="1:15">
      <c r="A13" s="1681"/>
      <c r="B13" s="1700"/>
      <c r="C13" s="1676" t="s">
        <v>1567</v>
      </c>
      <c r="D13" s="1685">
        <v>20045.891090000001</v>
      </c>
      <c r="E13" s="1685">
        <v>58286.203710000002</v>
      </c>
      <c r="F13" s="1685">
        <v>43461.76195</v>
      </c>
      <c r="G13" s="1685">
        <v>28467.868879999998</v>
      </c>
      <c r="H13" s="1686">
        <v>150261.72563</v>
      </c>
      <c r="I13" s="1687"/>
      <c r="J13" s="1680"/>
    </row>
    <row r="14" spans="1:15">
      <c r="A14" s="1681"/>
      <c r="B14" s="1700"/>
      <c r="C14" s="1676" t="s">
        <v>1568</v>
      </c>
      <c r="D14" s="1685">
        <v>938.43700000000001</v>
      </c>
      <c r="E14" s="1685">
        <v>959.07595000000003</v>
      </c>
      <c r="F14" s="1685">
        <v>617.5</v>
      </c>
      <c r="G14" s="1685">
        <v>525.50400000000002</v>
      </c>
      <c r="H14" s="1686">
        <v>3040.5169500000002</v>
      </c>
      <c r="I14" s="1687"/>
      <c r="J14" s="1680"/>
    </row>
    <row r="15" spans="1:15">
      <c r="A15" s="1681"/>
      <c r="B15" s="1700"/>
      <c r="C15" s="1676" t="s">
        <v>1569</v>
      </c>
      <c r="D15" s="1685">
        <v>15489.050710000001</v>
      </c>
      <c r="E15" s="1685">
        <v>44878.727030000002</v>
      </c>
      <c r="F15" s="1685">
        <v>42594.542289999998</v>
      </c>
      <c r="G15" s="1685">
        <v>36776.921310000005</v>
      </c>
      <c r="H15" s="1686">
        <v>139739.24134000001</v>
      </c>
      <c r="I15" s="1687"/>
      <c r="J15" s="1680"/>
    </row>
    <row r="16" spans="1:15">
      <c r="A16" s="1681"/>
      <c r="B16" s="1700"/>
      <c r="C16" s="1676" t="s">
        <v>1570</v>
      </c>
      <c r="D16" s="1685">
        <v>3129.64023</v>
      </c>
      <c r="E16" s="1685">
        <v>17742.76384</v>
      </c>
      <c r="F16" s="1685">
        <v>6945.0692399999998</v>
      </c>
      <c r="G16" s="1685">
        <v>6030.1648700000005</v>
      </c>
      <c r="H16" s="1686">
        <v>33847.638180000002</v>
      </c>
      <c r="I16" s="1687"/>
      <c r="J16" s="1680"/>
    </row>
    <row r="17" spans="1:12">
      <c r="A17" s="1681"/>
      <c r="B17" s="1700"/>
      <c r="C17" s="1676" t="s">
        <v>1571</v>
      </c>
      <c r="D17" s="1685">
        <v>3953.6640600000001</v>
      </c>
      <c r="E17" s="1685">
        <v>5458.3843399999996</v>
      </c>
      <c r="F17" s="1685">
        <v>4737.95507</v>
      </c>
      <c r="G17" s="1685">
        <v>3725.3884399999997</v>
      </c>
      <c r="H17" s="1686">
        <v>17875.391909999998</v>
      </c>
      <c r="I17" s="1687"/>
    </row>
    <row r="18" spans="1:12">
      <c r="A18" s="1681"/>
      <c r="B18" s="1700"/>
      <c r="C18" s="1676" t="s">
        <v>1572</v>
      </c>
      <c r="D18" s="1685">
        <v>889.21050000000002</v>
      </c>
      <c r="E18" s="1685">
        <v>25155.93521</v>
      </c>
      <c r="F18" s="1685">
        <v>10432.7647</v>
      </c>
      <c r="G18" s="1685">
        <v>10228.131539999998</v>
      </c>
      <c r="H18" s="1686">
        <v>46706.041950000006</v>
      </c>
      <c r="I18" s="1687"/>
    </row>
    <row r="19" spans="1:12">
      <c r="A19" s="1681"/>
      <c r="B19" s="1699" t="s">
        <v>1573</v>
      </c>
      <c r="D19" s="1686">
        <v>24440.92771</v>
      </c>
      <c r="E19" s="1686">
        <v>26493.926640000001</v>
      </c>
      <c r="F19" s="1686">
        <v>46500.894220000002</v>
      </c>
      <c r="G19" s="1686">
        <v>24482.847280000002</v>
      </c>
      <c r="H19" s="1686">
        <v>121918.59585</v>
      </c>
      <c r="I19" s="1687"/>
    </row>
    <row r="20" spans="1:12">
      <c r="A20" s="1681"/>
      <c r="B20" s="1700"/>
      <c r="C20" s="1676" t="s">
        <v>1566</v>
      </c>
      <c r="D20" s="1685">
        <v>123.6645</v>
      </c>
      <c r="E20" s="1685">
        <v>631.89980000000003</v>
      </c>
      <c r="F20" s="1685">
        <v>280.36028000000005</v>
      </c>
      <c r="G20" s="1685">
        <v>96.788960000000003</v>
      </c>
      <c r="H20" s="1686">
        <v>1132.71354</v>
      </c>
      <c r="I20" s="1687"/>
    </row>
    <row r="21" spans="1:12">
      <c r="A21" s="1681"/>
      <c r="B21" s="1700"/>
      <c r="C21" s="1676" t="s">
        <v>1567</v>
      </c>
      <c r="D21" s="1685">
        <v>17641.654340000001</v>
      </c>
      <c r="E21" s="1685">
        <v>21279.771829999998</v>
      </c>
      <c r="F21" s="1685">
        <v>32940.68924</v>
      </c>
      <c r="G21" s="1685">
        <v>20014.675070000001</v>
      </c>
      <c r="H21" s="1686">
        <v>91876.790480000011</v>
      </c>
      <c r="I21" s="1687"/>
    </row>
    <row r="22" spans="1:12">
      <c r="A22" s="1681"/>
      <c r="B22" s="1700"/>
      <c r="C22" s="1676" t="s">
        <v>1569</v>
      </c>
      <c r="D22" s="1685">
        <v>2915.6778799999997</v>
      </c>
      <c r="E22" s="1685">
        <v>100.54212</v>
      </c>
      <c r="F22" s="1685">
        <v>8965.1032599999999</v>
      </c>
      <c r="G22" s="1685">
        <v>2070.9618799999998</v>
      </c>
      <c r="H22" s="1686">
        <v>14052.28514</v>
      </c>
      <c r="I22" s="1687"/>
    </row>
    <row r="23" spans="1:12">
      <c r="A23" s="1681"/>
      <c r="B23" s="1700"/>
      <c r="C23" s="1676" t="s">
        <v>1574</v>
      </c>
      <c r="D23" s="1685">
        <v>3587.1973700000003</v>
      </c>
      <c r="E23" s="1685">
        <v>4256.2045699999999</v>
      </c>
      <c r="F23" s="1685">
        <v>3947.18181</v>
      </c>
      <c r="G23" s="1685">
        <v>1932.7439899999999</v>
      </c>
      <c r="H23" s="1686">
        <v>13723.327740000001</v>
      </c>
      <c r="I23" s="1687"/>
    </row>
    <row r="24" spans="1:12">
      <c r="A24" s="1681"/>
      <c r="B24" s="1700"/>
      <c r="C24" s="1676" t="s">
        <v>1570</v>
      </c>
      <c r="D24" s="1685">
        <v>12.586739999999999</v>
      </c>
      <c r="E24" s="1685">
        <v>0</v>
      </c>
      <c r="F24" s="1685">
        <v>80.381259999999997</v>
      </c>
      <c r="G24" s="1685">
        <v>2.9304500000000004</v>
      </c>
      <c r="H24" s="1686">
        <v>95.898449999999997</v>
      </c>
      <c r="I24" s="1687"/>
    </row>
    <row r="25" spans="1:12">
      <c r="A25" s="1681"/>
      <c r="B25" s="1700"/>
      <c r="C25" s="1676" t="s">
        <v>1571</v>
      </c>
      <c r="D25" s="1685">
        <v>123.22691999999999</v>
      </c>
      <c r="E25" s="1685">
        <v>225.50832</v>
      </c>
      <c r="F25" s="1685">
        <v>155.38687999999999</v>
      </c>
      <c r="G25" s="1685">
        <v>183.32173999999998</v>
      </c>
      <c r="H25" s="1686">
        <v>687.44385999999997</v>
      </c>
      <c r="I25" s="1687"/>
    </row>
    <row r="26" spans="1:12">
      <c r="A26" s="1681"/>
      <c r="B26" s="1700"/>
      <c r="C26" s="1676" t="s">
        <v>1572</v>
      </c>
      <c r="D26" s="1685">
        <v>36.919959999999996</v>
      </c>
      <c r="E26" s="1685">
        <v>0</v>
      </c>
      <c r="F26" s="1685">
        <v>131.79148999999998</v>
      </c>
      <c r="G26" s="1685">
        <v>181.42519000000001</v>
      </c>
      <c r="H26" s="1686">
        <v>350.13664</v>
      </c>
      <c r="I26" s="1687"/>
    </row>
    <row r="27" spans="1:12">
      <c r="A27" s="1681"/>
      <c r="B27" s="1699" t="s">
        <v>1575</v>
      </c>
      <c r="D27" s="1686">
        <v>57377.761170000005</v>
      </c>
      <c r="E27" s="1686">
        <v>145569.73927000002</v>
      </c>
      <c r="F27" s="1686">
        <v>158522.36396000002</v>
      </c>
      <c r="G27" s="1686">
        <v>122855.06195</v>
      </c>
      <c r="H27" s="1686">
        <v>484324.92635000002</v>
      </c>
      <c r="I27" s="1687"/>
      <c r="J27" s="1690"/>
      <c r="K27" s="1690"/>
      <c r="L27" s="1690"/>
    </row>
    <row r="28" spans="1:12">
      <c r="A28" s="1681"/>
      <c r="B28" s="1699" t="s">
        <v>1576</v>
      </c>
      <c r="D28" s="1686">
        <v>501.85462000000001</v>
      </c>
      <c r="E28" s="1686">
        <v>7830.2343600000004</v>
      </c>
      <c r="F28" s="1686">
        <v>37027.325720000001</v>
      </c>
      <c r="G28" s="1686">
        <v>15329.771980000001</v>
      </c>
      <c r="H28" s="1686">
        <v>60689.186679999999</v>
      </c>
      <c r="I28" s="1687"/>
      <c r="K28" s="1690"/>
    </row>
    <row r="29" spans="1:12">
      <c r="A29" s="1681"/>
      <c r="B29" s="1700"/>
      <c r="C29" s="1676" t="s">
        <v>1577</v>
      </c>
      <c r="D29" s="1685">
        <v>0</v>
      </c>
      <c r="E29" s="1685">
        <v>140.20426</v>
      </c>
      <c r="F29" s="1685">
        <v>33277.87601</v>
      </c>
      <c r="G29" s="1685">
        <v>13.101479999999999</v>
      </c>
      <c r="H29" s="1686">
        <v>33431.181750000003</v>
      </c>
      <c r="I29" s="1687"/>
      <c r="K29" s="1690"/>
    </row>
    <row r="30" spans="1:12">
      <c r="A30" s="1681"/>
      <c r="B30" s="1700"/>
      <c r="C30" s="1676" t="s">
        <v>1578</v>
      </c>
      <c r="D30" s="1685">
        <v>0</v>
      </c>
      <c r="E30" s="1685">
        <v>0</v>
      </c>
      <c r="F30" s="1685">
        <v>0</v>
      </c>
      <c r="G30" s="1685">
        <v>0</v>
      </c>
      <c r="H30" s="1686">
        <v>0</v>
      </c>
      <c r="I30" s="1687"/>
      <c r="K30" s="1690"/>
    </row>
    <row r="31" spans="1:12">
      <c r="A31" s="1681"/>
      <c r="B31" s="1700"/>
      <c r="C31" s="1676" t="s">
        <v>1579</v>
      </c>
      <c r="D31" s="1685">
        <v>0</v>
      </c>
      <c r="E31" s="1685">
        <v>0</v>
      </c>
      <c r="F31" s="1685">
        <v>0</v>
      </c>
      <c r="G31" s="1685">
        <v>0</v>
      </c>
      <c r="H31" s="1686">
        <v>0</v>
      </c>
      <c r="I31" s="1687"/>
    </row>
    <row r="32" spans="1:12">
      <c r="A32" s="1681"/>
      <c r="B32" s="1700"/>
      <c r="C32" s="1676" t="s">
        <v>1580</v>
      </c>
      <c r="D32" s="1685">
        <v>0</v>
      </c>
      <c r="E32" s="1685">
        <v>-25.252179999999999</v>
      </c>
      <c r="F32" s="1685">
        <v>0</v>
      </c>
      <c r="G32" s="1685">
        <v>-9.860100000000001</v>
      </c>
      <c r="H32" s="1686">
        <v>-35.112279999999998</v>
      </c>
      <c r="I32" s="1687"/>
    </row>
    <row r="33" spans="1:15">
      <c r="A33" s="1681"/>
      <c r="B33" s="1700"/>
      <c r="C33" s="1676" t="s">
        <v>1581</v>
      </c>
      <c r="D33" s="1685">
        <v>1710.9352699999999</v>
      </c>
      <c r="E33" s="1685">
        <v>12120.742960000001</v>
      </c>
      <c r="F33" s="1685">
        <v>5781.4547999999995</v>
      </c>
      <c r="G33" s="1685">
        <v>14665.34895</v>
      </c>
      <c r="H33" s="1686">
        <v>34278.481979999997</v>
      </c>
      <c r="I33" s="1687"/>
    </row>
    <row r="34" spans="1:15">
      <c r="A34" s="1681"/>
      <c r="B34" s="1700"/>
      <c r="C34" s="1676" t="s">
        <v>1582</v>
      </c>
      <c r="D34" s="1685">
        <v>-1233.8389999999999</v>
      </c>
      <c r="E34" s="1685">
        <v>-5995.6417699999993</v>
      </c>
      <c r="F34" s="1685">
        <v>-4356.3176900000008</v>
      </c>
      <c r="G34" s="1685">
        <v>-1155.65832</v>
      </c>
      <c r="H34" s="1685">
        <v>-12741.456779999999</v>
      </c>
      <c r="I34" s="1687"/>
    </row>
    <row r="35" spans="1:15">
      <c r="A35" s="1681"/>
      <c r="B35" s="1700"/>
      <c r="C35" s="1676" t="s">
        <v>1583</v>
      </c>
      <c r="D35" s="1685">
        <v>24.758350000000004</v>
      </c>
      <c r="E35" s="1685">
        <v>1590.1810899999998</v>
      </c>
      <c r="F35" s="1685">
        <v>2324.3126000000002</v>
      </c>
      <c r="G35" s="1685">
        <v>1816.83997</v>
      </c>
      <c r="H35" s="1686">
        <v>5756.0920099999994</v>
      </c>
      <c r="I35" s="1687"/>
    </row>
    <row r="36" spans="1:15">
      <c r="A36" s="1681"/>
      <c r="B36" s="1699" t="s">
        <v>1584</v>
      </c>
      <c r="D36" s="1686">
        <v>57879.615789999996</v>
      </c>
      <c r="E36" s="1686">
        <v>153399.97362999999</v>
      </c>
      <c r="F36" s="1686">
        <v>195549.68968000001</v>
      </c>
      <c r="G36" s="1686">
        <v>138184.83392999999</v>
      </c>
      <c r="H36" s="1686">
        <v>545014.11303000001</v>
      </c>
      <c r="I36" s="1687"/>
      <c r="J36" s="1675"/>
    </row>
    <row r="37" spans="1:15">
      <c r="A37" s="1681"/>
      <c r="B37" s="1700"/>
      <c r="C37" s="1676" t="s">
        <v>1585</v>
      </c>
      <c r="D37" s="1685">
        <v>-18128.885610000001</v>
      </c>
      <c r="E37" s="1685">
        <v>-47740.079380000003</v>
      </c>
      <c r="F37" s="1685">
        <v>-49569.897299999997</v>
      </c>
      <c r="G37" s="1685">
        <v>-42227.962169999999</v>
      </c>
      <c r="H37" s="1685">
        <v>-157666.82446</v>
      </c>
      <c r="I37" s="1687"/>
    </row>
    <row r="38" spans="1:15">
      <c r="A38" s="1681"/>
      <c r="B38" s="1699" t="s">
        <v>1586</v>
      </c>
      <c r="D38" s="1686">
        <v>39750.730179999999</v>
      </c>
      <c r="E38" s="1686">
        <v>105659.89425</v>
      </c>
      <c r="F38" s="1686">
        <v>145979.79238</v>
      </c>
      <c r="G38" s="1686">
        <v>95956.871760000009</v>
      </c>
      <c r="H38" s="1686">
        <v>387347.28856999998</v>
      </c>
      <c r="I38" s="1687"/>
    </row>
    <row r="39" spans="1:15" ht="7.5" customHeight="1" thickBot="1">
      <c r="A39" s="1691"/>
      <c r="C39" s="1701"/>
      <c r="D39" s="1701"/>
      <c r="E39" s="1702"/>
      <c r="F39" s="1702"/>
      <c r="G39" s="1702"/>
      <c r="H39" s="1702"/>
      <c r="I39" s="1687"/>
    </row>
    <row r="40" spans="1:15" ht="7.5" customHeight="1">
      <c r="A40" s="1691"/>
      <c r="B40" s="1703"/>
      <c r="C40" s="1704" t="s">
        <v>1587</v>
      </c>
      <c r="D40" s="1704"/>
      <c r="E40" s="1699"/>
      <c r="F40" s="1699"/>
      <c r="G40" s="1699"/>
      <c r="H40" s="1699"/>
      <c r="I40" s="1687"/>
    </row>
    <row r="41" spans="1:15" ht="17.25" customHeight="1">
      <c r="A41" s="1681"/>
      <c r="B41" s="1700"/>
      <c r="C41" s="1676" t="s">
        <v>1588</v>
      </c>
      <c r="D41" s="1705">
        <v>0.95000000000000007</v>
      </c>
      <c r="E41" s="1705">
        <v>190.48</v>
      </c>
      <c r="F41" s="1705">
        <v>1.52</v>
      </c>
      <c r="G41" s="1705">
        <v>4.97</v>
      </c>
      <c r="H41" s="1705"/>
      <c r="I41" s="1670"/>
    </row>
    <row r="42" spans="1:15" ht="16.5" customHeight="1">
      <c r="A42" s="1681"/>
      <c r="B42" s="1700"/>
      <c r="C42" s="1676" t="s">
        <v>1589</v>
      </c>
      <c r="D42" s="1705">
        <v>0.95000000000000007</v>
      </c>
      <c r="E42" s="1705">
        <v>190.48</v>
      </c>
      <c r="F42" s="1705">
        <v>1.52</v>
      </c>
      <c r="G42" s="1705">
        <v>4.97</v>
      </c>
      <c r="H42" s="1705"/>
      <c r="I42" s="1687"/>
    </row>
    <row r="43" spans="1:15" ht="7.5" customHeight="1" thickBot="1">
      <c r="C43" s="1706"/>
      <c r="D43" s="1706"/>
      <c r="E43" s="1707"/>
      <c r="F43" s="1707"/>
      <c r="G43" s="1707"/>
      <c r="H43" s="1707"/>
    </row>
    <row r="44" spans="1:15" ht="22.95" customHeight="1">
      <c r="B44" s="1911" t="s">
        <v>1590</v>
      </c>
      <c r="C44" s="1912"/>
      <c r="D44" s="1912"/>
      <c r="E44" s="1912"/>
      <c r="F44" s="1912"/>
      <c r="G44" s="1912"/>
      <c r="H44" s="1912"/>
    </row>
    <row r="45" spans="1:15" ht="13.95" customHeight="1">
      <c r="B45" s="1676" t="s">
        <v>1591</v>
      </c>
      <c r="E45" s="1671"/>
      <c r="F45" s="1671"/>
      <c r="G45" s="1671"/>
      <c r="H45" s="1671"/>
      <c r="I45" s="1704"/>
      <c r="J45" s="1704"/>
      <c r="K45" s="1704"/>
      <c r="L45" s="1704"/>
      <c r="M45" s="1704"/>
      <c r="N45" s="1704"/>
      <c r="O45" s="1704"/>
    </row>
    <row r="46" spans="1:15" ht="27.75" customHeight="1">
      <c r="B46" s="1913"/>
      <c r="C46" s="1914"/>
      <c r="D46" s="1914"/>
      <c r="E46" s="1914"/>
      <c r="F46" s="1914"/>
      <c r="G46" s="1914"/>
      <c r="H46" s="1914"/>
      <c r="I46" s="1704"/>
      <c r="J46" s="1704"/>
      <c r="K46" s="1704"/>
      <c r="L46" s="1704"/>
      <c r="M46" s="1704"/>
      <c r="N46" s="1704"/>
      <c r="O46" s="1704"/>
    </row>
    <row r="146" spans="3:15" s="1676" customFormat="1">
      <c r="C146" s="1676" t="s">
        <v>190</v>
      </c>
      <c r="E146" s="1670"/>
      <c r="F146" s="1670"/>
      <c r="G146" s="1670"/>
      <c r="H146" s="1670"/>
      <c r="J146" s="1670"/>
      <c r="K146" s="1670"/>
      <c r="L146" s="1670"/>
      <c r="M146" s="1670"/>
      <c r="N146" s="1670"/>
      <c r="O146" s="1670"/>
    </row>
  </sheetData>
  <mergeCells count="5">
    <mergeCell ref="B2:H2"/>
    <mergeCell ref="B3:H3"/>
    <mergeCell ref="B4:H4"/>
    <mergeCell ref="B44:H44"/>
    <mergeCell ref="B46:H46"/>
  </mergeCells>
  <pageMargins left="0.7" right="0.7" top="0.75" bottom="0.75" header="0.3" footer="0.3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87</vt:i4>
      </vt:variant>
      <vt:variant>
        <vt:lpstr>Rangos con nombre</vt:lpstr>
      </vt:variant>
      <vt:variant>
        <vt:i4>22</vt:i4>
      </vt:variant>
    </vt:vector>
  </HeadingPairs>
  <TitlesOfParts>
    <vt:vector size="109" baseType="lpstr">
      <vt:lpstr>Carátula_ SPP</vt:lpstr>
      <vt:lpstr>Indice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  <vt:lpstr>67</vt:lpstr>
      <vt:lpstr>68</vt:lpstr>
      <vt:lpstr>69</vt:lpstr>
      <vt:lpstr>70</vt:lpstr>
      <vt:lpstr>71</vt:lpstr>
      <vt:lpstr>72</vt:lpstr>
      <vt:lpstr>73</vt:lpstr>
      <vt:lpstr>74</vt:lpstr>
      <vt:lpstr>75</vt:lpstr>
      <vt:lpstr>76</vt:lpstr>
      <vt:lpstr>77</vt:lpstr>
      <vt:lpstr>78</vt:lpstr>
      <vt:lpstr>79</vt:lpstr>
      <vt:lpstr>80</vt:lpstr>
      <vt:lpstr>81</vt:lpstr>
      <vt:lpstr>82</vt:lpstr>
      <vt:lpstr>83</vt:lpstr>
      <vt:lpstr>84</vt:lpstr>
      <vt:lpstr>85</vt:lpstr>
      <vt:lpstr>Afilxregimen</vt:lpstr>
      <vt:lpstr>'27'!Área_de_impresión</vt:lpstr>
      <vt:lpstr>'28'!Área_de_impresión</vt:lpstr>
      <vt:lpstr>'31'!Área_de_impresión</vt:lpstr>
      <vt:lpstr>'37'!Área_de_impresión</vt:lpstr>
      <vt:lpstr>'38'!Área_de_impresión</vt:lpstr>
      <vt:lpstr>'39'!Área_de_impresión</vt:lpstr>
      <vt:lpstr>'77'!Área_de_impresión</vt:lpstr>
      <vt:lpstr>'78'!Área_de_impresión</vt:lpstr>
      <vt:lpstr>'79'!Área_de_impresión</vt:lpstr>
      <vt:lpstr>'80'!Área_de_impresión</vt:lpstr>
      <vt:lpstr>'81'!Área_de_impresión</vt:lpstr>
      <vt:lpstr>'82'!Área_de_impresión</vt:lpstr>
      <vt:lpstr>'83'!Área_de_impresión</vt:lpstr>
      <vt:lpstr>'84'!Área_de_impresión</vt:lpstr>
      <vt:lpstr>'85'!Área_de_impresión</vt:lpstr>
      <vt:lpstr>'Carátula_ SPP'!Área_de_impresión</vt:lpstr>
      <vt:lpstr>Indice!Área_de_impresión</vt:lpstr>
      <vt:lpstr>'38'!fondo0c</vt:lpstr>
      <vt:lpstr>'38'!fondo1c</vt:lpstr>
      <vt:lpstr>'38'!fondo2c</vt:lpstr>
      <vt:lpstr>'38'!fondo3c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Milagros Jaico Carhuas</dc:creator>
  <cp:lastModifiedBy>Angela Milagros Jaico Carhuas</cp:lastModifiedBy>
  <dcterms:created xsi:type="dcterms:W3CDTF">2025-01-30T20:25:29Z</dcterms:created>
  <dcterms:modified xsi:type="dcterms:W3CDTF">2025-01-30T20:29:12Z</dcterms:modified>
</cp:coreProperties>
</file>